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filterPrivacy="1" defaultThemeVersion="124226"/>
  <xr:revisionPtr revIDLastSave="0" documentId="8_{93C75E2A-590A-434E-8CA2-2A960CC31A59}" xr6:coauthVersionLast="47" xr6:coauthVersionMax="47" xr10:uidLastSave="{00000000-0000-0000-0000-000000000000}"/>
  <bookViews>
    <workbookView xWindow="-110" yWindow="-110" windowWidth="19420" windowHeight="10420" firstSheet="2" activeTab="2" xr2:uid="{00000000-000D-0000-FFFF-FFFF00000000}"/>
  </bookViews>
  <sheets>
    <sheet name="Option Explaination for Brynne" sheetId="35" state="hidden" r:id="rId1"/>
    <sheet name="Option Explaination" sheetId="25" state="hidden" r:id="rId2"/>
    <sheet name="Summary " sheetId="43" r:id="rId3"/>
    <sheet name="Grouping 3" sheetId="30" state="hidden" r:id="rId4"/>
    <sheet name="Grouping 2" sheetId="28" state="hidden" r:id="rId5"/>
    <sheet name="Grouping 1" sheetId="21" state="hidden" r:id="rId6"/>
    <sheet name="National" sheetId="44" r:id="rId7"/>
    <sheet name="Step 1" sheetId="6" r:id="rId8"/>
    <sheet name="Step 2" sheetId="8" r:id="rId9"/>
    <sheet name="Step 3" sheetId="7" r:id="rId10"/>
    <sheet name="Step 4" sheetId="9" r:id="rId11"/>
  </sheets>
  <externalReferences>
    <externalReference r:id="rId12"/>
    <externalReference r:id="rId13"/>
  </externalReferences>
  <definedNames>
    <definedName name="_xlnm._FilterDatabase" localSheetId="5" hidden="1">'Grouping 1'!$A$7:$Q$24</definedName>
    <definedName name="_xlnm._FilterDatabase" localSheetId="4" hidden="1">'Grouping 2'!$A$43:$U$60</definedName>
    <definedName name="_xlnm._FilterDatabase" localSheetId="3" hidden="1">'Grouping 3'!$A$7:$R$23</definedName>
    <definedName name="_xlnm._FilterDatabase" localSheetId="1" hidden="1">'Option Explaination'!$A$5:$P$43</definedName>
    <definedName name="_xlnm._FilterDatabase" localSheetId="0" hidden="1">'Option Explaination for Brynne'!$A$2:$H$39</definedName>
    <definedName name="_xlnm._FilterDatabase" localSheetId="7" hidden="1">'Step 1'!$A$2:$M$203</definedName>
    <definedName name="_xlnm._FilterDatabase" localSheetId="2" hidden="1">'Summary '!$A$19:$M$86</definedName>
    <definedName name="AL_LSA">[1]Alabama!$K$5</definedName>
    <definedName name="AL_LSAlike">[1]Alabama!$K$6</definedName>
    <definedName name="AL_Regional">[1]Alabama!$K$7</definedName>
    <definedName name="CO_1_16">#REF!</definedName>
    <definedName name="CO_1_37">#REF!</definedName>
    <definedName name="_xlnm.Database" localSheetId="6">#REF!</definedName>
    <definedName name="_xlnm.Database" localSheetId="2">#REF!</definedName>
    <definedName name="_xlnm.Database">#REF!</definedName>
    <definedName name="states">'[2]All states 2010'!$A$4:$A$57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3" i="43" l="1"/>
  <c r="F83" i="43" s="1"/>
  <c r="H83" i="43" s="1"/>
  <c r="J83" i="43" s="1"/>
  <c r="L83" i="43" s="1"/>
  <c r="B83" i="43"/>
  <c r="D82" i="43"/>
  <c r="F82" i="43" s="1"/>
  <c r="H82" i="43" s="1"/>
  <c r="J82" i="43" s="1"/>
  <c r="L82" i="43" s="1"/>
  <c r="B82" i="43"/>
  <c r="F81" i="43"/>
  <c r="H81" i="43" s="1"/>
  <c r="J81" i="43" s="1"/>
  <c r="L81" i="43" s="1"/>
  <c r="D81" i="43"/>
  <c r="B81" i="43"/>
  <c r="D80" i="43"/>
  <c r="B80" i="43"/>
  <c r="F80" i="43" s="1"/>
  <c r="H80" i="43" s="1"/>
  <c r="J80" i="43" s="1"/>
  <c r="L80" i="43" s="1"/>
  <c r="D79" i="43"/>
  <c r="F79" i="43" s="1"/>
  <c r="H79" i="43" s="1"/>
  <c r="J79" i="43" s="1"/>
  <c r="L79" i="43" s="1"/>
  <c r="B79" i="43"/>
  <c r="D78" i="43"/>
  <c r="F78" i="43" s="1"/>
  <c r="H78" i="43" s="1"/>
  <c r="J78" i="43" s="1"/>
  <c r="L78" i="43" s="1"/>
  <c r="B78" i="43"/>
  <c r="F77" i="43"/>
  <c r="H77" i="43" s="1"/>
  <c r="J77" i="43" s="1"/>
  <c r="L77" i="43" s="1"/>
  <c r="D77" i="43"/>
  <c r="B77" i="43"/>
  <c r="D76" i="43"/>
  <c r="B76" i="43"/>
  <c r="D71" i="43"/>
  <c r="F71" i="43" s="1"/>
  <c r="H71" i="43" s="1"/>
  <c r="J71" i="43" s="1"/>
  <c r="L71" i="43" s="1"/>
  <c r="B71" i="43"/>
  <c r="D70" i="43"/>
  <c r="F70" i="43" s="1"/>
  <c r="H70" i="43" s="1"/>
  <c r="J70" i="43" s="1"/>
  <c r="L70" i="43" s="1"/>
  <c r="B70" i="43"/>
  <c r="D69" i="43"/>
  <c r="F69" i="43" s="1"/>
  <c r="H69" i="43" s="1"/>
  <c r="J69" i="43" s="1"/>
  <c r="L69" i="43" s="1"/>
  <c r="B69" i="43"/>
  <c r="D65" i="43"/>
  <c r="B65" i="43"/>
  <c r="D40" i="43"/>
  <c r="F40" i="43" s="1"/>
  <c r="H40" i="43" s="1"/>
  <c r="J40" i="43" s="1"/>
  <c r="B40" i="43"/>
  <c r="D39" i="43"/>
  <c r="F39" i="43" s="1"/>
  <c r="H39" i="43" s="1"/>
  <c r="J39" i="43" s="1"/>
  <c r="B39" i="43"/>
  <c r="D34" i="43"/>
  <c r="F34" i="43" s="1"/>
  <c r="H34" i="43" s="1"/>
  <c r="J34" i="43" s="1"/>
  <c r="B34" i="43"/>
  <c r="D33" i="43"/>
  <c r="F33" i="43" s="1"/>
  <c r="H33" i="43" s="1"/>
  <c r="J33" i="43" s="1"/>
  <c r="B33" i="43"/>
  <c r="D32" i="43"/>
  <c r="F32" i="43" s="1"/>
  <c r="H32" i="43" s="1"/>
  <c r="J32" i="43" s="1"/>
  <c r="B32" i="43"/>
  <c r="D31" i="43"/>
  <c r="F31" i="43" s="1"/>
  <c r="H31" i="43" s="1"/>
  <c r="J31" i="43" s="1"/>
  <c r="B31" i="43"/>
  <c r="D26" i="43"/>
  <c r="F26" i="43" s="1"/>
  <c r="H26" i="43" s="1"/>
  <c r="J26" i="43" s="1"/>
  <c r="B26" i="43"/>
  <c r="D25" i="43"/>
  <c r="F25" i="43" s="1"/>
  <c r="H25" i="43" s="1"/>
  <c r="J25" i="43" s="1"/>
  <c r="B25" i="43"/>
  <c r="D24" i="43"/>
  <c r="F24" i="43" s="1"/>
  <c r="H24" i="43" s="1"/>
  <c r="J24" i="43" s="1"/>
  <c r="B24" i="43"/>
  <c r="F23" i="43"/>
  <c r="H23" i="43" s="1"/>
  <c r="J23" i="43" s="1"/>
  <c r="D23" i="43"/>
  <c r="B23" i="43"/>
  <c r="D22" i="43"/>
  <c r="F22" i="43" s="1"/>
  <c r="H22" i="43" s="1"/>
  <c r="J22" i="43" s="1"/>
  <c r="B22" i="43"/>
  <c r="D21" i="43"/>
  <c r="B21" i="43"/>
  <c r="D61" i="43"/>
  <c r="B61" i="43"/>
  <c r="B56" i="43"/>
  <c r="D56" i="43" s="1"/>
  <c r="F56" i="43" s="1"/>
  <c r="H56" i="43" s="1"/>
  <c r="J56" i="43" s="1"/>
  <c r="L56" i="43" s="1"/>
  <c r="B16" i="43"/>
  <c r="F76" i="43" l="1"/>
  <c r="H76" i="43" s="1"/>
  <c r="J76" i="43" s="1"/>
  <c r="L76" i="43" s="1"/>
  <c r="F65" i="43"/>
  <c r="H65" i="43" s="1"/>
  <c r="J65" i="43" s="1"/>
  <c r="L65" i="43" s="1"/>
  <c r="F61" i="43"/>
  <c r="H61" i="43" s="1"/>
  <c r="H62" i="43" s="1"/>
  <c r="J62" i="43" s="1"/>
  <c r="L62" i="43" s="1"/>
  <c r="J61" i="43" l="1"/>
  <c r="L61" i="43" s="1"/>
  <c r="K25" i="44" l="1"/>
  <c r="M25" i="44" s="1"/>
  <c r="J25" i="44"/>
  <c r="K24" i="44"/>
  <c r="M24" i="44" s="1"/>
  <c r="J24" i="44"/>
  <c r="L24" i="44" s="1"/>
  <c r="K23" i="44"/>
  <c r="M23" i="44" s="1"/>
  <c r="J23" i="44"/>
  <c r="K22" i="44"/>
  <c r="M22" i="44" s="1"/>
  <c r="J22" i="44"/>
  <c r="L22" i="44" s="1"/>
  <c r="K21" i="44"/>
  <c r="L21" i="44" s="1"/>
  <c r="J21" i="44"/>
  <c r="L23" i="44" l="1"/>
  <c r="M21" i="44"/>
  <c r="L25" i="44"/>
  <c r="N288" i="9"/>
  <c r="M288" i="9"/>
  <c r="L288" i="9"/>
  <c r="K288" i="9"/>
  <c r="J288" i="9"/>
  <c r="I288" i="9"/>
  <c r="H288" i="9"/>
  <c r="G288" i="9"/>
  <c r="F288" i="9"/>
  <c r="E288" i="9"/>
  <c r="D288" i="9"/>
  <c r="C288" i="9"/>
  <c r="B288" i="9"/>
  <c r="N287" i="9"/>
  <c r="M287" i="9"/>
  <c r="L287" i="9"/>
  <c r="K287" i="9"/>
  <c r="J287" i="9"/>
  <c r="I287" i="9"/>
  <c r="H287" i="9"/>
  <c r="G287" i="9"/>
  <c r="F287" i="9"/>
  <c r="E287" i="9"/>
  <c r="D287" i="9"/>
  <c r="C287" i="9"/>
  <c r="B287" i="9"/>
  <c r="N286" i="9"/>
  <c r="M286" i="9"/>
  <c r="L286" i="9"/>
  <c r="K286" i="9"/>
  <c r="J286" i="9"/>
  <c r="I286" i="9"/>
  <c r="H286" i="9"/>
  <c r="G286" i="9"/>
  <c r="F286" i="9"/>
  <c r="E286" i="9"/>
  <c r="D286" i="9"/>
  <c r="C286" i="9"/>
  <c r="B286" i="9"/>
  <c r="N285" i="9"/>
  <c r="M285" i="9"/>
  <c r="L285" i="9"/>
  <c r="K285" i="9"/>
  <c r="J285" i="9"/>
  <c r="I285" i="9"/>
  <c r="H285" i="9"/>
  <c r="G285" i="9"/>
  <c r="F285" i="9"/>
  <c r="E285" i="9"/>
  <c r="D285" i="9"/>
  <c r="C285" i="9"/>
  <c r="B285" i="9"/>
  <c r="N284" i="9"/>
  <c r="M284" i="9"/>
  <c r="L284" i="9"/>
  <c r="K284" i="9"/>
  <c r="J284" i="9"/>
  <c r="I284" i="9"/>
  <c r="H284" i="9"/>
  <c r="G284" i="9"/>
  <c r="F284" i="9"/>
  <c r="E284" i="9"/>
  <c r="D284" i="9"/>
  <c r="C284" i="9"/>
  <c r="B284" i="9"/>
  <c r="N283" i="9"/>
  <c r="M283" i="9"/>
  <c r="L283" i="9"/>
  <c r="K283" i="9"/>
  <c r="J283" i="9"/>
  <c r="I283" i="9"/>
  <c r="H283" i="9"/>
  <c r="G283" i="9"/>
  <c r="F283" i="9"/>
  <c r="E283" i="9"/>
  <c r="D283" i="9"/>
  <c r="C283" i="9"/>
  <c r="B283" i="9"/>
  <c r="N282" i="9"/>
  <c r="M282" i="9"/>
  <c r="L282" i="9"/>
  <c r="K282" i="9"/>
  <c r="J282" i="9"/>
  <c r="I282" i="9"/>
  <c r="H282" i="9"/>
  <c r="G282" i="9"/>
  <c r="F282" i="9"/>
  <c r="E282" i="9"/>
  <c r="D282" i="9"/>
  <c r="C282" i="9"/>
  <c r="B282" i="9"/>
  <c r="N281" i="9"/>
  <c r="M281" i="9"/>
  <c r="L281" i="9"/>
  <c r="K281" i="9"/>
  <c r="J281" i="9"/>
  <c r="I281" i="9"/>
  <c r="H281" i="9"/>
  <c r="G281" i="9"/>
  <c r="F281" i="9"/>
  <c r="E281" i="9"/>
  <c r="D281" i="9"/>
  <c r="C281" i="9"/>
  <c r="B281" i="9"/>
  <c r="N280" i="9"/>
  <c r="M280" i="9"/>
  <c r="L280" i="9"/>
  <c r="K280" i="9"/>
  <c r="J280" i="9"/>
  <c r="I280" i="9"/>
  <c r="H280" i="9"/>
  <c r="G280" i="9"/>
  <c r="F280" i="9"/>
  <c r="E280" i="9"/>
  <c r="D280" i="9"/>
  <c r="C280" i="9"/>
  <c r="B280" i="9"/>
  <c r="N279" i="9"/>
  <c r="M279" i="9"/>
  <c r="L279" i="9"/>
  <c r="K279" i="9"/>
  <c r="J279" i="9"/>
  <c r="I279" i="9"/>
  <c r="H279" i="9"/>
  <c r="G279" i="9"/>
  <c r="F279" i="9"/>
  <c r="E279" i="9"/>
  <c r="D279" i="9"/>
  <c r="C279" i="9"/>
  <c r="B279" i="9"/>
  <c r="N278" i="9"/>
  <c r="M278" i="9"/>
  <c r="L278" i="9"/>
  <c r="K278" i="9"/>
  <c r="J278" i="9"/>
  <c r="I278" i="9"/>
  <c r="H278" i="9"/>
  <c r="G278" i="9"/>
  <c r="F278" i="9"/>
  <c r="E278" i="9"/>
  <c r="D278" i="9"/>
  <c r="C278" i="9"/>
  <c r="B278" i="9"/>
  <c r="N277" i="9"/>
  <c r="M277" i="9"/>
  <c r="L277" i="9"/>
  <c r="K277" i="9"/>
  <c r="J277" i="9"/>
  <c r="I277" i="9"/>
  <c r="H277" i="9"/>
  <c r="G277" i="9"/>
  <c r="F277" i="9"/>
  <c r="E277" i="9"/>
  <c r="D277" i="9"/>
  <c r="C277" i="9"/>
  <c r="B277" i="9"/>
  <c r="N276" i="9"/>
  <c r="M276" i="9"/>
  <c r="L276" i="9"/>
  <c r="K276" i="9"/>
  <c r="J276" i="9"/>
  <c r="I276" i="9"/>
  <c r="H276" i="9"/>
  <c r="G276" i="9"/>
  <c r="F276" i="9"/>
  <c r="E276" i="9"/>
  <c r="D276" i="9"/>
  <c r="C276" i="9"/>
  <c r="B276" i="9"/>
  <c r="N275" i="9"/>
  <c r="M275" i="9"/>
  <c r="L275" i="9"/>
  <c r="K275" i="9"/>
  <c r="J275" i="9"/>
  <c r="I275" i="9"/>
  <c r="H275" i="9"/>
  <c r="G275" i="9"/>
  <c r="F275" i="9"/>
  <c r="E275" i="9"/>
  <c r="D275" i="9"/>
  <c r="C275" i="9"/>
  <c r="B275" i="9"/>
  <c r="N274" i="9"/>
  <c r="M274" i="9"/>
  <c r="L274" i="9"/>
  <c r="K274" i="9"/>
  <c r="J274" i="9"/>
  <c r="I274" i="9"/>
  <c r="H274" i="9"/>
  <c r="G274" i="9"/>
  <c r="F274" i="9"/>
  <c r="E274" i="9"/>
  <c r="D274" i="9"/>
  <c r="C274" i="9"/>
  <c r="B274" i="9"/>
  <c r="N273" i="9"/>
  <c r="M273" i="9"/>
  <c r="L273" i="9"/>
  <c r="K273" i="9"/>
  <c r="J273" i="9"/>
  <c r="I273" i="9"/>
  <c r="H273" i="9"/>
  <c r="G273" i="9"/>
  <c r="F273" i="9"/>
  <c r="E273" i="9"/>
  <c r="D273" i="9"/>
  <c r="C273" i="9"/>
  <c r="B273" i="9"/>
  <c r="N272" i="9"/>
  <c r="M272" i="9"/>
  <c r="L272" i="9"/>
  <c r="K272" i="9"/>
  <c r="J272" i="9"/>
  <c r="I272" i="9"/>
  <c r="H272" i="9"/>
  <c r="G272" i="9"/>
  <c r="F272" i="9"/>
  <c r="E272" i="9"/>
  <c r="D272" i="9"/>
  <c r="C272" i="9"/>
  <c r="B272" i="9"/>
  <c r="N271" i="9"/>
  <c r="M271" i="9"/>
  <c r="L271" i="9"/>
  <c r="K271" i="9"/>
  <c r="J271" i="9"/>
  <c r="I271" i="9"/>
  <c r="H271" i="9"/>
  <c r="G271" i="9"/>
  <c r="F271" i="9"/>
  <c r="E271" i="9"/>
  <c r="D271" i="9"/>
  <c r="C271" i="9"/>
  <c r="B271" i="9"/>
  <c r="N270" i="9"/>
  <c r="M270" i="9"/>
  <c r="L270" i="9"/>
  <c r="K270" i="9"/>
  <c r="J270" i="9"/>
  <c r="I270" i="9"/>
  <c r="H270" i="9"/>
  <c r="G270" i="9"/>
  <c r="F270" i="9"/>
  <c r="E270" i="9"/>
  <c r="D270" i="9"/>
  <c r="C270" i="9"/>
  <c r="B270" i="9"/>
  <c r="N269" i="9"/>
  <c r="M269" i="9"/>
  <c r="L269" i="9"/>
  <c r="K269" i="9"/>
  <c r="J269" i="9"/>
  <c r="I269" i="9"/>
  <c r="H269" i="9"/>
  <c r="G269" i="9"/>
  <c r="F269" i="9"/>
  <c r="E269" i="9"/>
  <c r="D269" i="9"/>
  <c r="C269" i="9"/>
  <c r="B269" i="9"/>
  <c r="N268" i="9"/>
  <c r="M268" i="9"/>
  <c r="L268" i="9"/>
  <c r="K268" i="9"/>
  <c r="J268" i="9"/>
  <c r="I268" i="9"/>
  <c r="H268" i="9"/>
  <c r="G268" i="9"/>
  <c r="F268" i="9"/>
  <c r="E268" i="9"/>
  <c r="D268" i="9"/>
  <c r="C268" i="9"/>
  <c r="B268" i="9"/>
  <c r="N267" i="9"/>
  <c r="M267" i="9"/>
  <c r="L267" i="9"/>
  <c r="K267" i="9"/>
  <c r="J267" i="9"/>
  <c r="I267" i="9"/>
  <c r="H267" i="9"/>
  <c r="G267" i="9"/>
  <c r="F267" i="9"/>
  <c r="E267" i="9"/>
  <c r="D267" i="9"/>
  <c r="C267" i="9"/>
  <c r="B267" i="9"/>
  <c r="N266" i="9"/>
  <c r="M266" i="9"/>
  <c r="L266" i="9"/>
  <c r="K266" i="9"/>
  <c r="J266" i="9"/>
  <c r="I266" i="9"/>
  <c r="H266" i="9"/>
  <c r="G266" i="9"/>
  <c r="F266" i="9"/>
  <c r="E266" i="9"/>
  <c r="D266" i="9"/>
  <c r="C266" i="9"/>
  <c r="B266" i="9"/>
  <c r="N265" i="9"/>
  <c r="M265" i="9"/>
  <c r="L265" i="9"/>
  <c r="K265" i="9"/>
  <c r="J265" i="9"/>
  <c r="I265" i="9"/>
  <c r="H265" i="9"/>
  <c r="G265" i="9"/>
  <c r="F265" i="9"/>
  <c r="E265" i="9"/>
  <c r="D265" i="9"/>
  <c r="C265" i="9"/>
  <c r="B265" i="9"/>
  <c r="N264" i="9"/>
  <c r="M264" i="9"/>
  <c r="L264" i="9"/>
  <c r="K264" i="9"/>
  <c r="J264" i="9"/>
  <c r="I264" i="9"/>
  <c r="H264" i="9"/>
  <c r="G264" i="9"/>
  <c r="F264" i="9"/>
  <c r="E264" i="9"/>
  <c r="D264" i="9"/>
  <c r="C264" i="9"/>
  <c r="B264" i="9"/>
  <c r="N263" i="9"/>
  <c r="M263" i="9"/>
  <c r="L263" i="9"/>
  <c r="K263" i="9"/>
  <c r="J263" i="9"/>
  <c r="I263" i="9"/>
  <c r="H263" i="9"/>
  <c r="G263" i="9"/>
  <c r="F263" i="9"/>
  <c r="E263" i="9"/>
  <c r="D263" i="9"/>
  <c r="C263" i="9"/>
  <c r="B263" i="9"/>
  <c r="N262" i="9"/>
  <c r="M262" i="9"/>
  <c r="L262" i="9"/>
  <c r="K262" i="9"/>
  <c r="J262" i="9"/>
  <c r="I262" i="9"/>
  <c r="H262" i="9"/>
  <c r="G262" i="9"/>
  <c r="F262" i="9"/>
  <c r="E262" i="9"/>
  <c r="D262" i="9"/>
  <c r="C262" i="9"/>
  <c r="B262" i="9"/>
  <c r="N261" i="9"/>
  <c r="M261" i="9"/>
  <c r="L261" i="9"/>
  <c r="K261" i="9"/>
  <c r="J261" i="9"/>
  <c r="I261" i="9"/>
  <c r="H261" i="9"/>
  <c r="G261" i="9"/>
  <c r="F261" i="9"/>
  <c r="E261" i="9"/>
  <c r="D261" i="9"/>
  <c r="C261" i="9"/>
  <c r="B261" i="9"/>
  <c r="N260" i="9"/>
  <c r="M260" i="9"/>
  <c r="L260" i="9"/>
  <c r="K260" i="9"/>
  <c r="J260" i="9"/>
  <c r="I260" i="9"/>
  <c r="H260" i="9"/>
  <c r="G260" i="9"/>
  <c r="F260" i="9"/>
  <c r="E260" i="9"/>
  <c r="D260" i="9"/>
  <c r="C260" i="9"/>
  <c r="B260" i="9"/>
  <c r="N259" i="9"/>
  <c r="M259" i="9"/>
  <c r="L259" i="9"/>
  <c r="K259" i="9"/>
  <c r="J259" i="9"/>
  <c r="I259" i="9"/>
  <c r="H259" i="9"/>
  <c r="G259" i="9"/>
  <c r="F259" i="9"/>
  <c r="E259" i="9"/>
  <c r="D259" i="9"/>
  <c r="C259" i="9"/>
  <c r="B259" i="9"/>
  <c r="N258" i="9"/>
  <c r="M258" i="9"/>
  <c r="L258" i="9"/>
  <c r="K258" i="9"/>
  <c r="J258" i="9"/>
  <c r="I258" i="9"/>
  <c r="H258" i="9"/>
  <c r="G258" i="9"/>
  <c r="F258" i="9"/>
  <c r="E258" i="9"/>
  <c r="D258" i="9"/>
  <c r="C258" i="9"/>
  <c r="B258" i="9"/>
  <c r="N257" i="9"/>
  <c r="M257" i="9"/>
  <c r="L257" i="9"/>
  <c r="K257" i="9"/>
  <c r="J257" i="9"/>
  <c r="I257" i="9"/>
  <c r="H257" i="9"/>
  <c r="G257" i="9"/>
  <c r="F257" i="9"/>
  <c r="E257" i="9"/>
  <c r="D257" i="9"/>
  <c r="C257" i="9"/>
  <c r="B257" i="9"/>
  <c r="N256" i="9"/>
  <c r="M256" i="9"/>
  <c r="L256" i="9"/>
  <c r="K256" i="9"/>
  <c r="J256" i="9"/>
  <c r="I256" i="9"/>
  <c r="H256" i="9"/>
  <c r="G256" i="9"/>
  <c r="F256" i="9"/>
  <c r="E256" i="9"/>
  <c r="D256" i="9"/>
  <c r="C256" i="9"/>
  <c r="B256" i="9"/>
  <c r="N255" i="9"/>
  <c r="M255" i="9"/>
  <c r="L255" i="9"/>
  <c r="K255" i="9"/>
  <c r="J255" i="9"/>
  <c r="I255" i="9"/>
  <c r="H255" i="9"/>
  <c r="G255" i="9"/>
  <c r="F255" i="9"/>
  <c r="E255" i="9"/>
  <c r="D255" i="9"/>
  <c r="C255" i="9"/>
  <c r="B255" i="9"/>
  <c r="N254" i="9"/>
  <c r="M254" i="9"/>
  <c r="L254" i="9"/>
  <c r="K254" i="9"/>
  <c r="J254" i="9"/>
  <c r="I254" i="9"/>
  <c r="H254" i="9"/>
  <c r="G254" i="9"/>
  <c r="F254" i="9"/>
  <c r="E254" i="9"/>
  <c r="D254" i="9"/>
  <c r="C254" i="9"/>
  <c r="B254" i="9"/>
  <c r="N253" i="9"/>
  <c r="M253" i="9"/>
  <c r="L253" i="9"/>
  <c r="K253" i="9"/>
  <c r="J253" i="9"/>
  <c r="I253" i="9"/>
  <c r="H253" i="9"/>
  <c r="G253" i="9"/>
  <c r="F253" i="9"/>
  <c r="E253" i="9"/>
  <c r="D253" i="9"/>
  <c r="C253" i="9"/>
  <c r="B253" i="9"/>
  <c r="N252" i="9"/>
  <c r="M252" i="9"/>
  <c r="L252" i="9"/>
  <c r="K252" i="9"/>
  <c r="J252" i="9"/>
  <c r="I252" i="9"/>
  <c r="H252" i="9"/>
  <c r="G252" i="9"/>
  <c r="F252" i="9"/>
  <c r="E252" i="9"/>
  <c r="D252" i="9"/>
  <c r="C252" i="9"/>
  <c r="B252" i="9"/>
  <c r="N251" i="9"/>
  <c r="M251" i="9"/>
  <c r="L251" i="9"/>
  <c r="K251" i="9"/>
  <c r="J251" i="9"/>
  <c r="I251" i="9"/>
  <c r="H251" i="9"/>
  <c r="G251" i="9"/>
  <c r="F251" i="9"/>
  <c r="E251" i="9"/>
  <c r="D251" i="9"/>
  <c r="C251" i="9"/>
  <c r="B251" i="9"/>
  <c r="N250" i="9"/>
  <c r="M250" i="9"/>
  <c r="L250" i="9"/>
  <c r="K250" i="9"/>
  <c r="J250" i="9"/>
  <c r="I250" i="9"/>
  <c r="H250" i="9"/>
  <c r="G250" i="9"/>
  <c r="F250" i="9"/>
  <c r="E250" i="9"/>
  <c r="D250" i="9"/>
  <c r="C250" i="9"/>
  <c r="B250" i="9"/>
  <c r="N249" i="9"/>
  <c r="M249" i="9"/>
  <c r="L249" i="9"/>
  <c r="K249" i="9"/>
  <c r="J249" i="9"/>
  <c r="I249" i="9"/>
  <c r="H249" i="9"/>
  <c r="G249" i="9"/>
  <c r="F249" i="9"/>
  <c r="E249" i="9"/>
  <c r="D249" i="9"/>
  <c r="C249" i="9"/>
  <c r="B249" i="9"/>
  <c r="N248" i="9"/>
  <c r="M248" i="9"/>
  <c r="L248" i="9"/>
  <c r="K248" i="9"/>
  <c r="J248" i="9"/>
  <c r="I248" i="9"/>
  <c r="H248" i="9"/>
  <c r="G248" i="9"/>
  <c r="F248" i="9"/>
  <c r="E248" i="9"/>
  <c r="D248" i="9"/>
  <c r="C248" i="9"/>
  <c r="B248" i="9"/>
  <c r="N247" i="9"/>
  <c r="M247" i="9"/>
  <c r="L247" i="9"/>
  <c r="K247" i="9"/>
  <c r="J247" i="9"/>
  <c r="I247" i="9"/>
  <c r="H247" i="9"/>
  <c r="G247" i="9"/>
  <c r="F247" i="9"/>
  <c r="E247" i="9"/>
  <c r="D247" i="9"/>
  <c r="C247" i="9"/>
  <c r="B247" i="9"/>
  <c r="N246" i="9"/>
  <c r="M246" i="9"/>
  <c r="L246" i="9"/>
  <c r="K246" i="9"/>
  <c r="J246" i="9"/>
  <c r="I246" i="9"/>
  <c r="H246" i="9"/>
  <c r="G246" i="9"/>
  <c r="F246" i="9"/>
  <c r="E246" i="9"/>
  <c r="D246" i="9"/>
  <c r="C246" i="9"/>
  <c r="B246" i="9"/>
  <c r="N245" i="9"/>
  <c r="M245" i="9"/>
  <c r="L245" i="9"/>
  <c r="K245" i="9"/>
  <c r="J245" i="9"/>
  <c r="I245" i="9"/>
  <c r="H245" i="9"/>
  <c r="G245" i="9"/>
  <c r="F245" i="9"/>
  <c r="E245" i="9"/>
  <c r="D245" i="9"/>
  <c r="C245" i="9"/>
  <c r="B245" i="9"/>
  <c r="N244" i="9"/>
  <c r="M244" i="9"/>
  <c r="L244" i="9"/>
  <c r="K244" i="9"/>
  <c r="J244" i="9"/>
  <c r="I244" i="9"/>
  <c r="H244" i="9"/>
  <c r="G244" i="9"/>
  <c r="F244" i="9"/>
  <c r="E244" i="9"/>
  <c r="D244" i="9"/>
  <c r="C244" i="9"/>
  <c r="B244" i="9"/>
  <c r="N243" i="9"/>
  <c r="M243" i="9"/>
  <c r="L243" i="9"/>
  <c r="K243" i="9"/>
  <c r="J243" i="9"/>
  <c r="I243" i="9"/>
  <c r="H243" i="9"/>
  <c r="G243" i="9"/>
  <c r="F243" i="9"/>
  <c r="E243" i="9"/>
  <c r="D243" i="9"/>
  <c r="C243" i="9"/>
  <c r="B243" i="9"/>
  <c r="N242" i="9"/>
  <c r="M242" i="9"/>
  <c r="L242" i="9"/>
  <c r="K242" i="9"/>
  <c r="J242" i="9"/>
  <c r="I242" i="9"/>
  <c r="H242" i="9"/>
  <c r="G242" i="9"/>
  <c r="F242" i="9"/>
  <c r="E242" i="9"/>
  <c r="D242" i="9"/>
  <c r="C242" i="9"/>
  <c r="B242" i="9"/>
  <c r="N241" i="9"/>
  <c r="M241" i="9"/>
  <c r="L241" i="9"/>
  <c r="K241" i="9"/>
  <c r="J241" i="9"/>
  <c r="I241" i="9"/>
  <c r="H241" i="9"/>
  <c r="G241" i="9"/>
  <c r="F241" i="9"/>
  <c r="E241" i="9"/>
  <c r="D241" i="9"/>
  <c r="C241" i="9"/>
  <c r="B241" i="9"/>
  <c r="N240" i="9"/>
  <c r="M240" i="9"/>
  <c r="L240" i="9"/>
  <c r="K240" i="9"/>
  <c r="J240" i="9"/>
  <c r="I240" i="9"/>
  <c r="H240" i="9"/>
  <c r="G240" i="9"/>
  <c r="F240" i="9"/>
  <c r="E240" i="9"/>
  <c r="D240" i="9"/>
  <c r="C240" i="9"/>
  <c r="B240" i="9"/>
  <c r="N239" i="9"/>
  <c r="M239" i="9"/>
  <c r="L239" i="9"/>
  <c r="K239" i="9"/>
  <c r="J239" i="9"/>
  <c r="I239" i="9"/>
  <c r="H239" i="9"/>
  <c r="G239" i="9"/>
  <c r="F239" i="9"/>
  <c r="E239" i="9"/>
  <c r="D239" i="9"/>
  <c r="C239" i="9"/>
  <c r="B239" i="9"/>
  <c r="N238" i="9"/>
  <c r="M238" i="9"/>
  <c r="L238" i="9"/>
  <c r="K238" i="9"/>
  <c r="J238" i="9"/>
  <c r="I238" i="9"/>
  <c r="H238" i="9"/>
  <c r="G238" i="9"/>
  <c r="F238" i="9"/>
  <c r="E238" i="9"/>
  <c r="D238" i="9"/>
  <c r="C238" i="9"/>
  <c r="B238" i="9"/>
  <c r="N237" i="9"/>
  <c r="M237" i="9"/>
  <c r="L237" i="9"/>
  <c r="K237" i="9"/>
  <c r="J237" i="9"/>
  <c r="I237" i="9"/>
  <c r="H237" i="9"/>
  <c r="G237" i="9"/>
  <c r="F237" i="9"/>
  <c r="E237" i="9"/>
  <c r="D237" i="9"/>
  <c r="C237" i="9"/>
  <c r="B237" i="9"/>
  <c r="N236" i="9"/>
  <c r="M236" i="9"/>
  <c r="L236" i="9"/>
  <c r="K236" i="9"/>
  <c r="J236" i="9"/>
  <c r="I236" i="9"/>
  <c r="H236" i="9"/>
  <c r="G236" i="9"/>
  <c r="F236" i="9"/>
  <c r="E236" i="9"/>
  <c r="D236" i="9"/>
  <c r="C236" i="9"/>
  <c r="B236" i="9"/>
  <c r="N235" i="9"/>
  <c r="M235" i="9"/>
  <c r="L235" i="9"/>
  <c r="K235" i="9"/>
  <c r="J235" i="9"/>
  <c r="I235" i="9"/>
  <c r="H235" i="9"/>
  <c r="G235" i="9"/>
  <c r="F235" i="9"/>
  <c r="E235" i="9"/>
  <c r="D235" i="9"/>
  <c r="C235" i="9"/>
  <c r="B235" i="9"/>
  <c r="N234" i="9"/>
  <c r="M234" i="9"/>
  <c r="L234" i="9"/>
  <c r="K234" i="9"/>
  <c r="J234" i="9"/>
  <c r="I234" i="9"/>
  <c r="H234" i="9"/>
  <c r="G234" i="9"/>
  <c r="F234" i="9"/>
  <c r="E234" i="9"/>
  <c r="D234" i="9"/>
  <c r="C234" i="9"/>
  <c r="B234" i="9"/>
  <c r="N233" i="9"/>
  <c r="M233" i="9"/>
  <c r="L233" i="9"/>
  <c r="K233" i="9"/>
  <c r="J233" i="9"/>
  <c r="I233" i="9"/>
  <c r="H233" i="9"/>
  <c r="G233" i="9"/>
  <c r="F233" i="9"/>
  <c r="E233" i="9"/>
  <c r="D233" i="9"/>
  <c r="C233" i="9"/>
  <c r="B233" i="9"/>
  <c r="N232" i="9"/>
  <c r="M232" i="9"/>
  <c r="L232" i="9"/>
  <c r="K232" i="9"/>
  <c r="J232" i="9"/>
  <c r="I232" i="9"/>
  <c r="H232" i="9"/>
  <c r="G232" i="9"/>
  <c r="F232" i="9"/>
  <c r="E232" i="9"/>
  <c r="D232" i="9"/>
  <c r="C232" i="9"/>
  <c r="B232" i="9"/>
  <c r="N231" i="9"/>
  <c r="M231" i="9"/>
  <c r="L231" i="9"/>
  <c r="K231" i="9"/>
  <c r="J231" i="9"/>
  <c r="I231" i="9"/>
  <c r="H231" i="9"/>
  <c r="G231" i="9"/>
  <c r="F231" i="9"/>
  <c r="E231" i="9"/>
  <c r="D231" i="9"/>
  <c r="C231" i="9"/>
  <c r="B231" i="9"/>
  <c r="N230" i="9"/>
  <c r="M230" i="9"/>
  <c r="L230" i="9"/>
  <c r="K230" i="9"/>
  <c r="J230" i="9"/>
  <c r="I230" i="9"/>
  <c r="H230" i="9"/>
  <c r="G230" i="9"/>
  <c r="F230" i="9"/>
  <c r="E230" i="9"/>
  <c r="D230" i="9"/>
  <c r="C230" i="9"/>
  <c r="B230" i="9"/>
  <c r="N229" i="9"/>
  <c r="M229" i="9"/>
  <c r="L229" i="9"/>
  <c r="K229" i="9"/>
  <c r="J229" i="9"/>
  <c r="I229" i="9"/>
  <c r="H229" i="9"/>
  <c r="G229" i="9"/>
  <c r="F229" i="9"/>
  <c r="E229" i="9"/>
  <c r="D229" i="9"/>
  <c r="C229" i="9"/>
  <c r="B229" i="9"/>
  <c r="N228" i="9"/>
  <c r="M228" i="9"/>
  <c r="L228" i="9"/>
  <c r="K228" i="9"/>
  <c r="J228" i="9"/>
  <c r="I228" i="9"/>
  <c r="H228" i="9"/>
  <c r="G228" i="9"/>
  <c r="F228" i="9"/>
  <c r="E228" i="9"/>
  <c r="D228" i="9"/>
  <c r="C228" i="9"/>
  <c r="B228" i="9"/>
  <c r="N227" i="9"/>
  <c r="M227" i="9"/>
  <c r="L227" i="9"/>
  <c r="K227" i="9"/>
  <c r="J227" i="9"/>
  <c r="I227" i="9"/>
  <c r="H227" i="9"/>
  <c r="G227" i="9"/>
  <c r="F227" i="9"/>
  <c r="E227" i="9"/>
  <c r="D227" i="9"/>
  <c r="C227" i="9"/>
  <c r="B227" i="9"/>
  <c r="N226" i="9"/>
  <c r="M226" i="9"/>
  <c r="L226" i="9"/>
  <c r="K226" i="9"/>
  <c r="J226" i="9"/>
  <c r="I226" i="9"/>
  <c r="H226" i="9"/>
  <c r="G226" i="9"/>
  <c r="F226" i="9"/>
  <c r="E226" i="9"/>
  <c r="D226" i="9"/>
  <c r="C226" i="9"/>
  <c r="B226" i="9"/>
  <c r="N225" i="9"/>
  <c r="M225" i="9"/>
  <c r="L225" i="9"/>
  <c r="K225" i="9"/>
  <c r="J225" i="9"/>
  <c r="I225" i="9"/>
  <c r="H225" i="9"/>
  <c r="G225" i="9"/>
  <c r="F225" i="9"/>
  <c r="E225" i="9"/>
  <c r="D225" i="9"/>
  <c r="C225" i="9"/>
  <c r="B225" i="9"/>
  <c r="N224" i="9"/>
  <c r="M224" i="9"/>
  <c r="L224" i="9"/>
  <c r="K224" i="9"/>
  <c r="J224" i="9"/>
  <c r="I224" i="9"/>
  <c r="H224" i="9"/>
  <c r="G224" i="9"/>
  <c r="F224" i="9"/>
  <c r="E224" i="9"/>
  <c r="D224" i="9"/>
  <c r="C224" i="9"/>
  <c r="B224" i="9"/>
  <c r="N223" i="9"/>
  <c r="M223" i="9"/>
  <c r="L223" i="9"/>
  <c r="K223" i="9"/>
  <c r="J223" i="9"/>
  <c r="I223" i="9"/>
  <c r="H223" i="9"/>
  <c r="G223" i="9"/>
  <c r="F223" i="9"/>
  <c r="E223" i="9"/>
  <c r="D223" i="9"/>
  <c r="C223" i="9"/>
  <c r="B223" i="9"/>
  <c r="N222" i="9"/>
  <c r="M222" i="9"/>
  <c r="L222" i="9"/>
  <c r="K222" i="9"/>
  <c r="J222" i="9"/>
  <c r="I222" i="9"/>
  <c r="H222" i="9"/>
  <c r="G222" i="9"/>
  <c r="F222" i="9"/>
  <c r="E222" i="9"/>
  <c r="D222" i="9"/>
  <c r="C222" i="9"/>
  <c r="B222" i="9"/>
  <c r="N221" i="9"/>
  <c r="M221" i="9"/>
  <c r="L221" i="9"/>
  <c r="K221" i="9"/>
  <c r="J221" i="9"/>
  <c r="I221" i="9"/>
  <c r="H221" i="9"/>
  <c r="G221" i="9"/>
  <c r="F221" i="9"/>
  <c r="E221" i="9"/>
  <c r="D221" i="9"/>
  <c r="C221" i="9"/>
  <c r="B221" i="9"/>
  <c r="N220" i="9"/>
  <c r="M220" i="9"/>
  <c r="L220" i="9"/>
  <c r="K220" i="9"/>
  <c r="J220" i="9"/>
  <c r="I220" i="9"/>
  <c r="H220" i="9"/>
  <c r="G220" i="9"/>
  <c r="F220" i="9"/>
  <c r="E220" i="9"/>
  <c r="D220" i="9"/>
  <c r="C220" i="9"/>
  <c r="B220" i="9"/>
  <c r="N219" i="9"/>
  <c r="M219" i="9"/>
  <c r="L219" i="9"/>
  <c r="K219" i="9"/>
  <c r="J219" i="9"/>
  <c r="I219" i="9"/>
  <c r="H219" i="9"/>
  <c r="G219" i="9"/>
  <c r="F219" i="9"/>
  <c r="E219" i="9"/>
  <c r="D219" i="9"/>
  <c r="C219" i="9"/>
  <c r="B219" i="9"/>
  <c r="N218" i="9"/>
  <c r="M218" i="9"/>
  <c r="L218" i="9"/>
  <c r="K218" i="9"/>
  <c r="J218" i="9"/>
  <c r="I218" i="9"/>
  <c r="H218" i="9"/>
  <c r="G218" i="9"/>
  <c r="F218" i="9"/>
  <c r="E218" i="9"/>
  <c r="D218" i="9"/>
  <c r="C218" i="9"/>
  <c r="B218" i="9"/>
  <c r="N217" i="9"/>
  <c r="M217" i="9"/>
  <c r="L217" i="9"/>
  <c r="K217" i="9"/>
  <c r="J217" i="9"/>
  <c r="I217" i="9"/>
  <c r="H217" i="9"/>
  <c r="G217" i="9"/>
  <c r="F217" i="9"/>
  <c r="E217" i="9"/>
  <c r="D217" i="9"/>
  <c r="C217" i="9"/>
  <c r="B217" i="9"/>
  <c r="N216" i="9"/>
  <c r="M216" i="9"/>
  <c r="L216" i="9"/>
  <c r="K216" i="9"/>
  <c r="J216" i="9"/>
  <c r="I216" i="9"/>
  <c r="H216" i="9"/>
  <c r="G216" i="9"/>
  <c r="F216" i="9"/>
  <c r="E216" i="9"/>
  <c r="D216" i="9"/>
  <c r="C216" i="9"/>
  <c r="B216" i="9"/>
  <c r="N215" i="9"/>
  <c r="M215" i="9"/>
  <c r="L215" i="9"/>
  <c r="K215" i="9"/>
  <c r="J215" i="9"/>
  <c r="I215" i="9"/>
  <c r="H215" i="9"/>
  <c r="G215" i="9"/>
  <c r="F215" i="9"/>
  <c r="E215" i="9"/>
  <c r="D215" i="9"/>
  <c r="C215" i="9"/>
  <c r="B215" i="9"/>
  <c r="N214" i="9"/>
  <c r="M214" i="9"/>
  <c r="L214" i="9"/>
  <c r="K214" i="9"/>
  <c r="J214" i="9"/>
  <c r="I214" i="9"/>
  <c r="H214" i="9"/>
  <c r="G214" i="9"/>
  <c r="F214" i="9"/>
  <c r="E214" i="9"/>
  <c r="D214" i="9"/>
  <c r="C214" i="9"/>
  <c r="B214" i="9"/>
  <c r="N213" i="9"/>
  <c r="M213" i="9"/>
  <c r="L213" i="9"/>
  <c r="K213" i="9"/>
  <c r="J213" i="9"/>
  <c r="I213" i="9"/>
  <c r="H213" i="9"/>
  <c r="G213" i="9"/>
  <c r="F213" i="9"/>
  <c r="E213" i="9"/>
  <c r="D213" i="9"/>
  <c r="C213" i="9"/>
  <c r="B213" i="9"/>
  <c r="N212" i="9"/>
  <c r="M212" i="9"/>
  <c r="L212" i="9"/>
  <c r="K212" i="9"/>
  <c r="J212" i="9"/>
  <c r="I212" i="9"/>
  <c r="H212" i="9"/>
  <c r="G212" i="9"/>
  <c r="F212" i="9"/>
  <c r="E212" i="9"/>
  <c r="D212" i="9"/>
  <c r="C212" i="9"/>
  <c r="B212" i="9"/>
  <c r="N211" i="9"/>
  <c r="M211" i="9"/>
  <c r="L211" i="9"/>
  <c r="K211" i="9"/>
  <c r="J211" i="9"/>
  <c r="I211" i="9"/>
  <c r="H211" i="9"/>
  <c r="G211" i="9"/>
  <c r="F211" i="9"/>
  <c r="E211" i="9"/>
  <c r="D211" i="9"/>
  <c r="C211" i="9"/>
  <c r="B211" i="9"/>
  <c r="N210" i="9"/>
  <c r="M210" i="9"/>
  <c r="L210" i="9"/>
  <c r="K210" i="9"/>
  <c r="J210" i="9"/>
  <c r="I210" i="9"/>
  <c r="H210" i="9"/>
  <c r="G210" i="9"/>
  <c r="F210" i="9"/>
  <c r="E210" i="9"/>
  <c r="D210" i="9"/>
  <c r="C210" i="9"/>
  <c r="B210" i="9"/>
  <c r="N209" i="9"/>
  <c r="M209" i="9"/>
  <c r="L209" i="9"/>
  <c r="K209" i="9"/>
  <c r="J209" i="9"/>
  <c r="I209" i="9"/>
  <c r="H209" i="9"/>
  <c r="G209" i="9"/>
  <c r="F209" i="9"/>
  <c r="E209" i="9"/>
  <c r="D209" i="9"/>
  <c r="C209" i="9"/>
  <c r="B209" i="9"/>
  <c r="N208" i="9"/>
  <c r="M208" i="9"/>
  <c r="L208" i="9"/>
  <c r="K208" i="9"/>
  <c r="J208" i="9"/>
  <c r="I208" i="9"/>
  <c r="H208" i="9"/>
  <c r="G208" i="9"/>
  <c r="F208" i="9"/>
  <c r="E208" i="9"/>
  <c r="D208" i="9"/>
  <c r="C208" i="9"/>
  <c r="B208" i="9"/>
  <c r="N207" i="9"/>
  <c r="M207" i="9"/>
  <c r="L207" i="9"/>
  <c r="K207" i="9"/>
  <c r="J207" i="9"/>
  <c r="I207" i="9"/>
  <c r="H207" i="9"/>
  <c r="G207" i="9"/>
  <c r="F207" i="9"/>
  <c r="E207" i="9"/>
  <c r="D207" i="9"/>
  <c r="C207" i="9"/>
  <c r="B207" i="9"/>
  <c r="N206" i="9"/>
  <c r="M206" i="9"/>
  <c r="L206" i="9"/>
  <c r="K206" i="9"/>
  <c r="J206" i="9"/>
  <c r="I206" i="9"/>
  <c r="H206" i="9"/>
  <c r="G206" i="9"/>
  <c r="F206" i="9"/>
  <c r="E206" i="9"/>
  <c r="D206" i="9"/>
  <c r="C206" i="9"/>
  <c r="B206" i="9"/>
  <c r="N205" i="9"/>
  <c r="M205" i="9"/>
  <c r="L205" i="9"/>
  <c r="K205" i="9"/>
  <c r="J205" i="9"/>
  <c r="I205" i="9"/>
  <c r="H205" i="9"/>
  <c r="G205" i="9"/>
  <c r="F205" i="9"/>
  <c r="E205" i="9"/>
  <c r="D205" i="9"/>
  <c r="C205" i="9"/>
  <c r="B205" i="9"/>
  <c r="N204" i="9"/>
  <c r="M204" i="9"/>
  <c r="L204" i="9"/>
  <c r="K204" i="9"/>
  <c r="J204" i="9"/>
  <c r="I204" i="9"/>
  <c r="H204" i="9"/>
  <c r="G204" i="9"/>
  <c r="F204" i="9"/>
  <c r="E204" i="9"/>
  <c r="D204" i="9"/>
  <c r="C204" i="9"/>
  <c r="B204" i="9"/>
  <c r="N203" i="9"/>
  <c r="M203" i="9"/>
  <c r="L203" i="9"/>
  <c r="K203" i="9"/>
  <c r="J203" i="9"/>
  <c r="I203" i="9"/>
  <c r="H203" i="9"/>
  <c r="G203" i="9"/>
  <c r="F203" i="9"/>
  <c r="E203" i="9"/>
  <c r="D203" i="9"/>
  <c r="C203" i="9"/>
  <c r="B203" i="9"/>
  <c r="N202" i="9"/>
  <c r="M202" i="9"/>
  <c r="L202" i="9"/>
  <c r="K202" i="9"/>
  <c r="J202" i="9"/>
  <c r="I202" i="9"/>
  <c r="H202" i="9"/>
  <c r="G202" i="9"/>
  <c r="F202" i="9"/>
  <c r="E202" i="9"/>
  <c r="D202" i="9"/>
  <c r="C202" i="9"/>
  <c r="B202" i="9"/>
  <c r="N201" i="9"/>
  <c r="M201" i="9"/>
  <c r="L201" i="9"/>
  <c r="K201" i="9"/>
  <c r="J201" i="9"/>
  <c r="I201" i="9"/>
  <c r="H201" i="9"/>
  <c r="G201" i="9"/>
  <c r="F201" i="9"/>
  <c r="E201" i="9"/>
  <c r="D201" i="9"/>
  <c r="C201" i="9"/>
  <c r="B201" i="9"/>
  <c r="N200" i="9"/>
  <c r="M200" i="9"/>
  <c r="L200" i="9"/>
  <c r="K200" i="9"/>
  <c r="J200" i="9"/>
  <c r="I200" i="9"/>
  <c r="H200" i="9"/>
  <c r="G200" i="9"/>
  <c r="F200" i="9"/>
  <c r="E200" i="9"/>
  <c r="D200" i="9"/>
  <c r="C200" i="9"/>
  <c r="B200" i="9"/>
  <c r="N199" i="9"/>
  <c r="M199" i="9"/>
  <c r="L199" i="9"/>
  <c r="K199" i="9"/>
  <c r="J199" i="9"/>
  <c r="I199" i="9"/>
  <c r="H199" i="9"/>
  <c r="G199" i="9"/>
  <c r="F199" i="9"/>
  <c r="E199" i="9"/>
  <c r="D199" i="9"/>
  <c r="C199" i="9"/>
  <c r="B199" i="9"/>
  <c r="N198" i="9"/>
  <c r="M198" i="9"/>
  <c r="L198" i="9"/>
  <c r="K198" i="9"/>
  <c r="J198" i="9"/>
  <c r="I198" i="9"/>
  <c r="H198" i="9"/>
  <c r="G198" i="9"/>
  <c r="F198" i="9"/>
  <c r="E198" i="9"/>
  <c r="D198" i="9"/>
  <c r="C198" i="9"/>
  <c r="B198" i="9"/>
  <c r="N197" i="9"/>
  <c r="M197" i="9"/>
  <c r="L197" i="9"/>
  <c r="K197" i="9"/>
  <c r="J197" i="9"/>
  <c r="I197" i="9"/>
  <c r="H197" i="9"/>
  <c r="G197" i="9"/>
  <c r="F197" i="9"/>
  <c r="E197" i="9"/>
  <c r="D197" i="9"/>
  <c r="C197" i="9"/>
  <c r="B197" i="9"/>
  <c r="N196" i="9"/>
  <c r="M196" i="9"/>
  <c r="L196" i="9"/>
  <c r="K196" i="9"/>
  <c r="J196" i="9"/>
  <c r="I196" i="9"/>
  <c r="H196" i="9"/>
  <c r="G196" i="9"/>
  <c r="F196" i="9"/>
  <c r="E196" i="9"/>
  <c r="D196" i="9"/>
  <c r="C196" i="9"/>
  <c r="B196" i="9"/>
  <c r="N195" i="9"/>
  <c r="M195" i="9"/>
  <c r="L195" i="9"/>
  <c r="K195" i="9"/>
  <c r="J195" i="9"/>
  <c r="I195" i="9"/>
  <c r="H195" i="9"/>
  <c r="G195" i="9"/>
  <c r="F195" i="9"/>
  <c r="E195" i="9"/>
  <c r="D195" i="9"/>
  <c r="C195" i="9"/>
  <c r="B195" i="9"/>
  <c r="N194" i="9"/>
  <c r="M194" i="9"/>
  <c r="L194" i="9"/>
  <c r="K194" i="9"/>
  <c r="J194" i="9"/>
  <c r="I194" i="9"/>
  <c r="H194" i="9"/>
  <c r="G194" i="9"/>
  <c r="F194" i="9"/>
  <c r="E194" i="9"/>
  <c r="D194" i="9"/>
  <c r="C194" i="9"/>
  <c r="B194" i="9"/>
  <c r="N193" i="9"/>
  <c r="M193" i="9"/>
  <c r="L193" i="9"/>
  <c r="K193" i="9"/>
  <c r="J193" i="9"/>
  <c r="I193" i="9"/>
  <c r="H193" i="9"/>
  <c r="G193" i="9"/>
  <c r="F193" i="9"/>
  <c r="E193" i="9"/>
  <c r="D193" i="9"/>
  <c r="C193" i="9"/>
  <c r="B193" i="9"/>
  <c r="N192" i="9"/>
  <c r="M192" i="9"/>
  <c r="L192" i="9"/>
  <c r="K192" i="9"/>
  <c r="J192" i="9"/>
  <c r="I192" i="9"/>
  <c r="H192" i="9"/>
  <c r="G192" i="9"/>
  <c r="F192" i="9"/>
  <c r="E192" i="9"/>
  <c r="D192" i="9"/>
  <c r="C192" i="9"/>
  <c r="B192" i="9"/>
  <c r="N191" i="9"/>
  <c r="M191" i="9"/>
  <c r="L191" i="9"/>
  <c r="K191" i="9"/>
  <c r="J191" i="9"/>
  <c r="I191" i="9"/>
  <c r="H191" i="9"/>
  <c r="G191" i="9"/>
  <c r="F191" i="9"/>
  <c r="E191" i="9"/>
  <c r="D191" i="9"/>
  <c r="C191" i="9"/>
  <c r="B191" i="9"/>
  <c r="N190" i="9"/>
  <c r="M190" i="9"/>
  <c r="L190" i="9"/>
  <c r="K190" i="9"/>
  <c r="J190" i="9"/>
  <c r="I190" i="9"/>
  <c r="H190" i="9"/>
  <c r="G190" i="9"/>
  <c r="F190" i="9"/>
  <c r="E190" i="9"/>
  <c r="D190" i="9"/>
  <c r="C190" i="9"/>
  <c r="B190" i="9"/>
  <c r="N189" i="9"/>
  <c r="M189" i="9"/>
  <c r="L189" i="9"/>
  <c r="K189" i="9"/>
  <c r="J189" i="9"/>
  <c r="I189" i="9"/>
  <c r="H189" i="9"/>
  <c r="G189" i="9"/>
  <c r="F189" i="9"/>
  <c r="E189" i="9"/>
  <c r="D189" i="9"/>
  <c r="C189" i="9"/>
  <c r="B189" i="9"/>
  <c r="N188" i="9"/>
  <c r="M188" i="9"/>
  <c r="L188" i="9"/>
  <c r="K188" i="9"/>
  <c r="J188" i="9"/>
  <c r="I188" i="9"/>
  <c r="H188" i="9"/>
  <c r="G188" i="9"/>
  <c r="F188" i="9"/>
  <c r="E188" i="9"/>
  <c r="D188" i="9"/>
  <c r="C188" i="9"/>
  <c r="B188" i="9"/>
  <c r="N187" i="9"/>
  <c r="M187" i="9"/>
  <c r="L187" i="9"/>
  <c r="K187" i="9"/>
  <c r="J187" i="9"/>
  <c r="I187" i="9"/>
  <c r="H187" i="9"/>
  <c r="G187" i="9"/>
  <c r="F187" i="9"/>
  <c r="E187" i="9"/>
  <c r="D187" i="9"/>
  <c r="C187" i="9"/>
  <c r="B187" i="9"/>
  <c r="N186" i="9"/>
  <c r="M186" i="9"/>
  <c r="L186" i="9"/>
  <c r="K186" i="9"/>
  <c r="J186" i="9"/>
  <c r="I186" i="9"/>
  <c r="H186" i="9"/>
  <c r="G186" i="9"/>
  <c r="F186" i="9"/>
  <c r="E186" i="9"/>
  <c r="D186" i="9"/>
  <c r="C186" i="9"/>
  <c r="B186" i="9"/>
  <c r="N185" i="9"/>
  <c r="M185" i="9"/>
  <c r="L185" i="9"/>
  <c r="K185" i="9"/>
  <c r="J185" i="9"/>
  <c r="I185" i="9"/>
  <c r="H185" i="9"/>
  <c r="G185" i="9"/>
  <c r="F185" i="9"/>
  <c r="E185" i="9"/>
  <c r="D185" i="9"/>
  <c r="C185" i="9"/>
  <c r="B185" i="9"/>
  <c r="N184" i="9"/>
  <c r="M184" i="9"/>
  <c r="L184" i="9"/>
  <c r="K184" i="9"/>
  <c r="J184" i="9"/>
  <c r="I184" i="9"/>
  <c r="H184" i="9"/>
  <c r="G184" i="9"/>
  <c r="F184" i="9"/>
  <c r="E184" i="9"/>
  <c r="D184" i="9"/>
  <c r="C184" i="9"/>
  <c r="B184" i="9"/>
  <c r="N183" i="9"/>
  <c r="M183" i="9"/>
  <c r="L183" i="9"/>
  <c r="K183" i="9"/>
  <c r="J183" i="9"/>
  <c r="I183" i="9"/>
  <c r="H183" i="9"/>
  <c r="G183" i="9"/>
  <c r="F183" i="9"/>
  <c r="E183" i="9"/>
  <c r="D183" i="9"/>
  <c r="C183" i="9"/>
  <c r="B183" i="9"/>
  <c r="N182" i="9"/>
  <c r="M182" i="9"/>
  <c r="L182" i="9"/>
  <c r="K182" i="9"/>
  <c r="J182" i="9"/>
  <c r="I182" i="9"/>
  <c r="H182" i="9"/>
  <c r="G182" i="9"/>
  <c r="F182" i="9"/>
  <c r="E182" i="9"/>
  <c r="D182" i="9"/>
  <c r="C182" i="9"/>
  <c r="B182" i="9"/>
  <c r="N181" i="9"/>
  <c r="M181" i="9"/>
  <c r="L181" i="9"/>
  <c r="K181" i="9"/>
  <c r="J181" i="9"/>
  <c r="I181" i="9"/>
  <c r="H181" i="9"/>
  <c r="G181" i="9"/>
  <c r="F181" i="9"/>
  <c r="E181" i="9"/>
  <c r="D181" i="9"/>
  <c r="C181" i="9"/>
  <c r="B181" i="9"/>
  <c r="N180" i="9"/>
  <c r="M180" i="9"/>
  <c r="L180" i="9"/>
  <c r="K180" i="9"/>
  <c r="J180" i="9"/>
  <c r="I180" i="9"/>
  <c r="H180" i="9"/>
  <c r="G180" i="9"/>
  <c r="F180" i="9"/>
  <c r="E180" i="9"/>
  <c r="D180" i="9"/>
  <c r="C180" i="9"/>
  <c r="B180" i="9"/>
  <c r="N179" i="9"/>
  <c r="M179" i="9"/>
  <c r="L179" i="9"/>
  <c r="K179" i="9"/>
  <c r="J179" i="9"/>
  <c r="I179" i="9"/>
  <c r="H179" i="9"/>
  <c r="G179" i="9"/>
  <c r="F179" i="9"/>
  <c r="E179" i="9"/>
  <c r="D179" i="9"/>
  <c r="C179" i="9"/>
  <c r="B179" i="9"/>
  <c r="N178" i="9"/>
  <c r="M178" i="9"/>
  <c r="L178" i="9"/>
  <c r="K178" i="9"/>
  <c r="J178" i="9"/>
  <c r="I178" i="9"/>
  <c r="H178" i="9"/>
  <c r="G178" i="9"/>
  <c r="F178" i="9"/>
  <c r="E178" i="9"/>
  <c r="D178" i="9"/>
  <c r="C178" i="9"/>
  <c r="B178" i="9"/>
  <c r="N177" i="9"/>
  <c r="M177" i="9"/>
  <c r="L177" i="9"/>
  <c r="K177" i="9"/>
  <c r="J177" i="9"/>
  <c r="I177" i="9"/>
  <c r="H177" i="9"/>
  <c r="G177" i="9"/>
  <c r="F177" i="9"/>
  <c r="E177" i="9"/>
  <c r="D177" i="9"/>
  <c r="C177" i="9"/>
  <c r="B177" i="9"/>
  <c r="N176" i="9"/>
  <c r="M176" i="9"/>
  <c r="L176" i="9"/>
  <c r="K176" i="9"/>
  <c r="J176" i="9"/>
  <c r="I176" i="9"/>
  <c r="H176" i="9"/>
  <c r="G176" i="9"/>
  <c r="F176" i="9"/>
  <c r="E176" i="9"/>
  <c r="D176" i="9"/>
  <c r="C176" i="9"/>
  <c r="B176" i="9"/>
  <c r="N175" i="9"/>
  <c r="M175" i="9"/>
  <c r="L175" i="9"/>
  <c r="K175" i="9"/>
  <c r="J175" i="9"/>
  <c r="I175" i="9"/>
  <c r="H175" i="9"/>
  <c r="G175" i="9"/>
  <c r="F175" i="9"/>
  <c r="E175" i="9"/>
  <c r="D175" i="9"/>
  <c r="C175" i="9"/>
  <c r="B175" i="9"/>
  <c r="N174" i="9"/>
  <c r="M174" i="9"/>
  <c r="L174" i="9"/>
  <c r="K174" i="9"/>
  <c r="J174" i="9"/>
  <c r="I174" i="9"/>
  <c r="H174" i="9"/>
  <c r="G174" i="9"/>
  <c r="F174" i="9"/>
  <c r="E174" i="9"/>
  <c r="D174" i="9"/>
  <c r="C174" i="9"/>
  <c r="B174" i="9"/>
  <c r="N173" i="9"/>
  <c r="M173" i="9"/>
  <c r="L173" i="9"/>
  <c r="K173" i="9"/>
  <c r="J173" i="9"/>
  <c r="I173" i="9"/>
  <c r="H173" i="9"/>
  <c r="G173" i="9"/>
  <c r="F173" i="9"/>
  <c r="E173" i="9"/>
  <c r="D173" i="9"/>
  <c r="C173" i="9"/>
  <c r="B173" i="9"/>
  <c r="N172" i="9"/>
  <c r="M172" i="9"/>
  <c r="L172" i="9"/>
  <c r="K172" i="9"/>
  <c r="J172" i="9"/>
  <c r="I172" i="9"/>
  <c r="H172" i="9"/>
  <c r="G172" i="9"/>
  <c r="F172" i="9"/>
  <c r="E172" i="9"/>
  <c r="D172" i="9"/>
  <c r="C172" i="9"/>
  <c r="B172" i="9"/>
  <c r="N171" i="9"/>
  <c r="M171" i="9"/>
  <c r="L171" i="9"/>
  <c r="K171" i="9"/>
  <c r="J171" i="9"/>
  <c r="I171" i="9"/>
  <c r="H171" i="9"/>
  <c r="G171" i="9"/>
  <c r="F171" i="9"/>
  <c r="E171" i="9"/>
  <c r="D171" i="9"/>
  <c r="C171" i="9"/>
  <c r="B171" i="9"/>
  <c r="N170" i="9"/>
  <c r="M170" i="9"/>
  <c r="L170" i="9"/>
  <c r="K170" i="9"/>
  <c r="J170" i="9"/>
  <c r="I170" i="9"/>
  <c r="H170" i="9"/>
  <c r="G170" i="9"/>
  <c r="F170" i="9"/>
  <c r="E170" i="9"/>
  <c r="D170" i="9"/>
  <c r="C170" i="9"/>
  <c r="B170" i="9"/>
  <c r="N169" i="9"/>
  <c r="M169" i="9"/>
  <c r="L169" i="9"/>
  <c r="K169" i="9"/>
  <c r="J169" i="9"/>
  <c r="I169" i="9"/>
  <c r="H169" i="9"/>
  <c r="G169" i="9"/>
  <c r="F169" i="9"/>
  <c r="E169" i="9"/>
  <c r="D169" i="9"/>
  <c r="C169" i="9"/>
  <c r="B169" i="9"/>
  <c r="N168" i="9"/>
  <c r="M168" i="9"/>
  <c r="L168" i="9"/>
  <c r="K168" i="9"/>
  <c r="J168" i="9"/>
  <c r="I168" i="9"/>
  <c r="H168" i="9"/>
  <c r="G168" i="9"/>
  <c r="F168" i="9"/>
  <c r="E168" i="9"/>
  <c r="D168" i="9"/>
  <c r="C168" i="9"/>
  <c r="B168" i="9"/>
  <c r="N167" i="9"/>
  <c r="M167" i="9"/>
  <c r="L167" i="9"/>
  <c r="K167" i="9"/>
  <c r="J167" i="9"/>
  <c r="I167" i="9"/>
  <c r="H167" i="9"/>
  <c r="G167" i="9"/>
  <c r="F167" i="9"/>
  <c r="E167" i="9"/>
  <c r="D167" i="9"/>
  <c r="C167" i="9"/>
  <c r="B167" i="9"/>
  <c r="N166" i="9"/>
  <c r="M166" i="9"/>
  <c r="L166" i="9"/>
  <c r="K166" i="9"/>
  <c r="J166" i="9"/>
  <c r="I166" i="9"/>
  <c r="H166" i="9"/>
  <c r="G166" i="9"/>
  <c r="F166" i="9"/>
  <c r="E166" i="9"/>
  <c r="D166" i="9"/>
  <c r="C166" i="9"/>
  <c r="B166" i="9"/>
  <c r="N165" i="9"/>
  <c r="M165" i="9"/>
  <c r="L165" i="9"/>
  <c r="K165" i="9"/>
  <c r="J165" i="9"/>
  <c r="I165" i="9"/>
  <c r="H165" i="9"/>
  <c r="G165" i="9"/>
  <c r="F165" i="9"/>
  <c r="E165" i="9"/>
  <c r="D165" i="9"/>
  <c r="C165" i="9"/>
  <c r="B165" i="9"/>
  <c r="N164" i="9"/>
  <c r="M164" i="9"/>
  <c r="L164" i="9"/>
  <c r="K164" i="9"/>
  <c r="J164" i="9"/>
  <c r="I164" i="9"/>
  <c r="H164" i="9"/>
  <c r="G164" i="9"/>
  <c r="F164" i="9"/>
  <c r="E164" i="9"/>
  <c r="D164" i="9"/>
  <c r="C164" i="9"/>
  <c r="B164" i="9"/>
  <c r="N163" i="9"/>
  <c r="M163" i="9"/>
  <c r="L163" i="9"/>
  <c r="K163" i="9"/>
  <c r="J163" i="9"/>
  <c r="I163" i="9"/>
  <c r="H163" i="9"/>
  <c r="G163" i="9"/>
  <c r="F163" i="9"/>
  <c r="E163" i="9"/>
  <c r="D163" i="9"/>
  <c r="C163" i="9"/>
  <c r="B163" i="9"/>
  <c r="N162" i="9"/>
  <c r="M162" i="9"/>
  <c r="L162" i="9"/>
  <c r="K162" i="9"/>
  <c r="J162" i="9"/>
  <c r="I162" i="9"/>
  <c r="H162" i="9"/>
  <c r="G162" i="9"/>
  <c r="F162" i="9"/>
  <c r="E162" i="9"/>
  <c r="D162" i="9"/>
  <c r="C162" i="9"/>
  <c r="B162" i="9"/>
  <c r="N161" i="9"/>
  <c r="M161" i="9"/>
  <c r="L161" i="9"/>
  <c r="K161" i="9"/>
  <c r="J161" i="9"/>
  <c r="I161" i="9"/>
  <c r="H161" i="9"/>
  <c r="G161" i="9"/>
  <c r="F161" i="9"/>
  <c r="E161" i="9"/>
  <c r="D161" i="9"/>
  <c r="C161" i="9"/>
  <c r="B161" i="9"/>
  <c r="N160" i="9"/>
  <c r="M160" i="9"/>
  <c r="L160" i="9"/>
  <c r="K160" i="9"/>
  <c r="J160" i="9"/>
  <c r="I160" i="9"/>
  <c r="H160" i="9"/>
  <c r="G160" i="9"/>
  <c r="F160" i="9"/>
  <c r="E160" i="9"/>
  <c r="D160" i="9"/>
  <c r="C160" i="9"/>
  <c r="B160" i="9"/>
  <c r="N159" i="9"/>
  <c r="M159" i="9"/>
  <c r="L159" i="9"/>
  <c r="K159" i="9"/>
  <c r="J159" i="9"/>
  <c r="I159" i="9"/>
  <c r="H159" i="9"/>
  <c r="G159" i="9"/>
  <c r="F159" i="9"/>
  <c r="E159" i="9"/>
  <c r="D159" i="9"/>
  <c r="C159" i="9"/>
  <c r="B159" i="9"/>
  <c r="N158" i="9"/>
  <c r="M158" i="9"/>
  <c r="L158" i="9"/>
  <c r="K158" i="9"/>
  <c r="J158" i="9"/>
  <c r="I158" i="9"/>
  <c r="H158" i="9"/>
  <c r="G158" i="9"/>
  <c r="F158" i="9"/>
  <c r="E158" i="9"/>
  <c r="D158" i="9"/>
  <c r="C158" i="9"/>
  <c r="B158" i="9"/>
  <c r="N157" i="9"/>
  <c r="M157" i="9"/>
  <c r="L157" i="9"/>
  <c r="K157" i="9"/>
  <c r="J157" i="9"/>
  <c r="I157" i="9"/>
  <c r="H157" i="9"/>
  <c r="G157" i="9"/>
  <c r="F157" i="9"/>
  <c r="E157" i="9"/>
  <c r="D157" i="9"/>
  <c r="C157" i="9"/>
  <c r="B157" i="9"/>
  <c r="N156" i="9"/>
  <c r="M156" i="9"/>
  <c r="L156" i="9"/>
  <c r="K156" i="9"/>
  <c r="J156" i="9"/>
  <c r="I156" i="9"/>
  <c r="H156" i="9"/>
  <c r="G156" i="9"/>
  <c r="F156" i="9"/>
  <c r="E156" i="9"/>
  <c r="D156" i="9"/>
  <c r="C156" i="9"/>
  <c r="B156" i="9"/>
  <c r="N155" i="9"/>
  <c r="M155" i="9"/>
  <c r="L155" i="9"/>
  <c r="K155" i="9"/>
  <c r="J155" i="9"/>
  <c r="I155" i="9"/>
  <c r="H155" i="9"/>
  <c r="G155" i="9"/>
  <c r="F155" i="9"/>
  <c r="E155" i="9"/>
  <c r="D155" i="9"/>
  <c r="C155" i="9"/>
  <c r="B155" i="9"/>
  <c r="N154" i="9"/>
  <c r="M154" i="9"/>
  <c r="L154" i="9"/>
  <c r="K154" i="9"/>
  <c r="J154" i="9"/>
  <c r="I154" i="9"/>
  <c r="H154" i="9"/>
  <c r="G154" i="9"/>
  <c r="F154" i="9"/>
  <c r="E154" i="9"/>
  <c r="D154" i="9"/>
  <c r="C154" i="9"/>
  <c r="B154" i="9"/>
  <c r="N153" i="9"/>
  <c r="M153" i="9"/>
  <c r="L153" i="9"/>
  <c r="K153" i="9"/>
  <c r="J153" i="9"/>
  <c r="I153" i="9"/>
  <c r="H153" i="9"/>
  <c r="G153" i="9"/>
  <c r="F153" i="9"/>
  <c r="E153" i="9"/>
  <c r="D153" i="9"/>
  <c r="C153" i="9"/>
  <c r="B153" i="9"/>
  <c r="N152" i="9"/>
  <c r="M152" i="9"/>
  <c r="L152" i="9"/>
  <c r="K152" i="9"/>
  <c r="J152" i="9"/>
  <c r="I152" i="9"/>
  <c r="H152" i="9"/>
  <c r="G152" i="9"/>
  <c r="F152" i="9"/>
  <c r="E152" i="9"/>
  <c r="D152" i="9"/>
  <c r="C152" i="9"/>
  <c r="B152" i="9"/>
  <c r="N151" i="9"/>
  <c r="M151" i="9"/>
  <c r="L151" i="9"/>
  <c r="K151" i="9"/>
  <c r="J151" i="9"/>
  <c r="I151" i="9"/>
  <c r="H151" i="9"/>
  <c r="G151" i="9"/>
  <c r="F151" i="9"/>
  <c r="E151" i="9"/>
  <c r="D151" i="9"/>
  <c r="C151" i="9"/>
  <c r="B151" i="9"/>
  <c r="N150" i="9"/>
  <c r="M150" i="9"/>
  <c r="L150" i="9"/>
  <c r="K150" i="9"/>
  <c r="J150" i="9"/>
  <c r="I150" i="9"/>
  <c r="H150" i="9"/>
  <c r="G150" i="9"/>
  <c r="F150" i="9"/>
  <c r="E150" i="9"/>
  <c r="D150" i="9"/>
  <c r="C150" i="9"/>
  <c r="B150" i="9"/>
  <c r="N149" i="9"/>
  <c r="M149" i="9"/>
  <c r="L149" i="9"/>
  <c r="K149" i="9"/>
  <c r="J149" i="9"/>
  <c r="I149" i="9"/>
  <c r="H149" i="9"/>
  <c r="G149" i="9"/>
  <c r="F149" i="9"/>
  <c r="E149" i="9"/>
  <c r="D149" i="9"/>
  <c r="C149" i="9"/>
  <c r="B149" i="9"/>
  <c r="N148" i="9"/>
  <c r="M148" i="9"/>
  <c r="L148" i="9"/>
  <c r="K148" i="9"/>
  <c r="J148" i="9"/>
  <c r="I148" i="9"/>
  <c r="H148" i="9"/>
  <c r="G148" i="9"/>
  <c r="F148" i="9"/>
  <c r="E148" i="9"/>
  <c r="D148" i="9"/>
  <c r="C148" i="9"/>
  <c r="B148" i="9"/>
  <c r="N147" i="9"/>
  <c r="M147" i="9"/>
  <c r="L147" i="9"/>
  <c r="K147" i="9"/>
  <c r="J147" i="9"/>
  <c r="I147" i="9"/>
  <c r="H147" i="9"/>
  <c r="G147" i="9"/>
  <c r="F147" i="9"/>
  <c r="E147" i="9"/>
  <c r="D147" i="9"/>
  <c r="C147" i="9"/>
  <c r="B147" i="9"/>
  <c r="N146" i="9"/>
  <c r="M146" i="9"/>
  <c r="L146" i="9"/>
  <c r="K146" i="9"/>
  <c r="J146" i="9"/>
  <c r="I146" i="9"/>
  <c r="H146" i="9"/>
  <c r="G146" i="9"/>
  <c r="F146" i="9"/>
  <c r="E146" i="9"/>
  <c r="D146" i="9"/>
  <c r="C146" i="9"/>
  <c r="B146" i="9"/>
  <c r="N145" i="9"/>
  <c r="M145" i="9"/>
  <c r="L145" i="9"/>
  <c r="K145" i="9"/>
  <c r="J145" i="9"/>
  <c r="I145" i="9"/>
  <c r="H145" i="9"/>
  <c r="G145" i="9"/>
  <c r="F145" i="9"/>
  <c r="E145" i="9"/>
  <c r="D145" i="9"/>
  <c r="C145" i="9"/>
  <c r="B145" i="9"/>
  <c r="N144" i="9"/>
  <c r="M144" i="9"/>
  <c r="L144" i="9"/>
  <c r="K144" i="9"/>
  <c r="J144" i="9"/>
  <c r="I144" i="9"/>
  <c r="H144" i="9"/>
  <c r="G144" i="9"/>
  <c r="F144" i="9"/>
  <c r="E144" i="9"/>
  <c r="D144" i="9"/>
  <c r="C144" i="9"/>
  <c r="B144" i="9"/>
  <c r="N143" i="9"/>
  <c r="M143" i="9"/>
  <c r="L143" i="9"/>
  <c r="K143" i="9"/>
  <c r="J143" i="9"/>
  <c r="I143" i="9"/>
  <c r="H143" i="9"/>
  <c r="G143" i="9"/>
  <c r="F143" i="9"/>
  <c r="E143" i="9"/>
  <c r="D143" i="9"/>
  <c r="C143" i="9"/>
  <c r="B143" i="9"/>
  <c r="N142" i="9"/>
  <c r="M142" i="9"/>
  <c r="L142" i="9"/>
  <c r="K142" i="9"/>
  <c r="J142" i="9"/>
  <c r="I142" i="9"/>
  <c r="H142" i="9"/>
  <c r="G142" i="9"/>
  <c r="F142" i="9"/>
  <c r="E142" i="9"/>
  <c r="D142" i="9"/>
  <c r="C142" i="9"/>
  <c r="B142" i="9"/>
  <c r="N141" i="9"/>
  <c r="M141" i="9"/>
  <c r="L141" i="9"/>
  <c r="K141" i="9"/>
  <c r="J141" i="9"/>
  <c r="I141" i="9"/>
  <c r="H141" i="9"/>
  <c r="G141" i="9"/>
  <c r="F141" i="9"/>
  <c r="E141" i="9"/>
  <c r="D141" i="9"/>
  <c r="C141" i="9"/>
  <c r="B141" i="9"/>
  <c r="N140" i="9"/>
  <c r="M140" i="9"/>
  <c r="L140" i="9"/>
  <c r="K140" i="9"/>
  <c r="J140" i="9"/>
  <c r="I140" i="9"/>
  <c r="H140" i="9"/>
  <c r="G140" i="9"/>
  <c r="F140" i="9"/>
  <c r="E140" i="9"/>
  <c r="D140" i="9"/>
  <c r="C140" i="9"/>
  <c r="B140" i="9"/>
  <c r="N139" i="9"/>
  <c r="M139" i="9"/>
  <c r="L139" i="9"/>
  <c r="K139" i="9"/>
  <c r="J139" i="9"/>
  <c r="I139" i="9"/>
  <c r="H139" i="9"/>
  <c r="G139" i="9"/>
  <c r="F139" i="9"/>
  <c r="E139" i="9"/>
  <c r="D139" i="9"/>
  <c r="C139" i="9"/>
  <c r="B139" i="9"/>
  <c r="N138" i="9"/>
  <c r="M138" i="9"/>
  <c r="L138" i="9"/>
  <c r="K138" i="9"/>
  <c r="J138" i="9"/>
  <c r="I138" i="9"/>
  <c r="H138" i="9"/>
  <c r="G138" i="9"/>
  <c r="F138" i="9"/>
  <c r="E138" i="9"/>
  <c r="D138" i="9"/>
  <c r="C138" i="9"/>
  <c r="B138" i="9"/>
  <c r="N137" i="9"/>
  <c r="M137" i="9"/>
  <c r="L137" i="9"/>
  <c r="K137" i="9"/>
  <c r="J137" i="9"/>
  <c r="I137" i="9"/>
  <c r="H137" i="9"/>
  <c r="G137" i="9"/>
  <c r="F137" i="9"/>
  <c r="E137" i="9"/>
  <c r="D137" i="9"/>
  <c r="C137" i="9"/>
  <c r="B137" i="9"/>
  <c r="N136" i="9"/>
  <c r="M136" i="9"/>
  <c r="L136" i="9"/>
  <c r="K136" i="9"/>
  <c r="J136" i="9"/>
  <c r="I136" i="9"/>
  <c r="H136" i="9"/>
  <c r="G136" i="9"/>
  <c r="F136" i="9"/>
  <c r="E136" i="9"/>
  <c r="D136" i="9"/>
  <c r="C136" i="9"/>
  <c r="B136" i="9"/>
  <c r="N135" i="9"/>
  <c r="M135" i="9"/>
  <c r="L135" i="9"/>
  <c r="K135" i="9"/>
  <c r="J135" i="9"/>
  <c r="I135" i="9"/>
  <c r="H135" i="9"/>
  <c r="G135" i="9"/>
  <c r="F135" i="9"/>
  <c r="E135" i="9"/>
  <c r="D135" i="9"/>
  <c r="C135" i="9"/>
  <c r="B135" i="9"/>
  <c r="N134" i="9"/>
  <c r="M134" i="9"/>
  <c r="L134" i="9"/>
  <c r="K134" i="9"/>
  <c r="J134" i="9"/>
  <c r="I134" i="9"/>
  <c r="H134" i="9"/>
  <c r="G134" i="9"/>
  <c r="F134" i="9"/>
  <c r="E134" i="9"/>
  <c r="D134" i="9"/>
  <c r="C134" i="9"/>
  <c r="B134" i="9"/>
  <c r="N133" i="9"/>
  <c r="M133" i="9"/>
  <c r="L133" i="9"/>
  <c r="K133" i="9"/>
  <c r="J133" i="9"/>
  <c r="I133" i="9"/>
  <c r="H133" i="9"/>
  <c r="G133" i="9"/>
  <c r="F133" i="9"/>
  <c r="E133" i="9"/>
  <c r="D133" i="9"/>
  <c r="C133" i="9"/>
  <c r="B133" i="9"/>
  <c r="N132" i="9"/>
  <c r="M132" i="9"/>
  <c r="L132" i="9"/>
  <c r="K132" i="9"/>
  <c r="J132" i="9"/>
  <c r="I132" i="9"/>
  <c r="H132" i="9"/>
  <c r="G132" i="9"/>
  <c r="F132" i="9"/>
  <c r="E132" i="9"/>
  <c r="D132" i="9"/>
  <c r="C132" i="9"/>
  <c r="B132" i="9"/>
  <c r="N131" i="9"/>
  <c r="M131" i="9"/>
  <c r="L131" i="9"/>
  <c r="K131" i="9"/>
  <c r="J131" i="9"/>
  <c r="I131" i="9"/>
  <c r="H131" i="9"/>
  <c r="G131" i="9"/>
  <c r="F131" i="9"/>
  <c r="E131" i="9"/>
  <c r="D131" i="9"/>
  <c r="C131" i="9"/>
  <c r="B131" i="9"/>
  <c r="N130" i="9"/>
  <c r="M130" i="9"/>
  <c r="L130" i="9"/>
  <c r="K130" i="9"/>
  <c r="J130" i="9"/>
  <c r="I130" i="9"/>
  <c r="H130" i="9"/>
  <c r="G130" i="9"/>
  <c r="F130" i="9"/>
  <c r="E130" i="9"/>
  <c r="D130" i="9"/>
  <c r="C130" i="9"/>
  <c r="B130" i="9"/>
  <c r="N129" i="9"/>
  <c r="M129" i="9"/>
  <c r="L129" i="9"/>
  <c r="K129" i="9"/>
  <c r="J129" i="9"/>
  <c r="I129" i="9"/>
  <c r="H129" i="9"/>
  <c r="G129" i="9"/>
  <c r="F129" i="9"/>
  <c r="E129" i="9"/>
  <c r="D129" i="9"/>
  <c r="C129" i="9"/>
  <c r="B129" i="9"/>
  <c r="N128" i="9"/>
  <c r="M128" i="9"/>
  <c r="L128" i="9"/>
  <c r="K128" i="9"/>
  <c r="J128" i="9"/>
  <c r="I128" i="9"/>
  <c r="H128" i="9"/>
  <c r="G128" i="9"/>
  <c r="F128" i="9"/>
  <c r="E128" i="9"/>
  <c r="D128" i="9"/>
  <c r="C128" i="9"/>
  <c r="B128" i="9"/>
  <c r="N127" i="9"/>
  <c r="M127" i="9"/>
  <c r="L127" i="9"/>
  <c r="K127" i="9"/>
  <c r="J127" i="9"/>
  <c r="I127" i="9"/>
  <c r="H127" i="9"/>
  <c r="G127" i="9"/>
  <c r="F127" i="9"/>
  <c r="E127" i="9"/>
  <c r="D127" i="9"/>
  <c r="C127" i="9"/>
  <c r="B127" i="9"/>
  <c r="N126" i="9"/>
  <c r="M126" i="9"/>
  <c r="L126" i="9"/>
  <c r="K126" i="9"/>
  <c r="J126" i="9"/>
  <c r="I126" i="9"/>
  <c r="H126" i="9"/>
  <c r="G126" i="9"/>
  <c r="F126" i="9"/>
  <c r="E126" i="9"/>
  <c r="D126" i="9"/>
  <c r="C126" i="9"/>
  <c r="B126" i="9"/>
  <c r="N125" i="9"/>
  <c r="M125" i="9"/>
  <c r="L125" i="9"/>
  <c r="K125" i="9"/>
  <c r="J125" i="9"/>
  <c r="I125" i="9"/>
  <c r="H125" i="9"/>
  <c r="G125" i="9"/>
  <c r="F125" i="9"/>
  <c r="E125" i="9"/>
  <c r="D125" i="9"/>
  <c r="C125" i="9"/>
  <c r="B125" i="9"/>
  <c r="N124" i="9"/>
  <c r="M124" i="9"/>
  <c r="L124" i="9"/>
  <c r="K124" i="9"/>
  <c r="J124" i="9"/>
  <c r="I124" i="9"/>
  <c r="H124" i="9"/>
  <c r="G124" i="9"/>
  <c r="F124" i="9"/>
  <c r="E124" i="9"/>
  <c r="D124" i="9"/>
  <c r="C124" i="9"/>
  <c r="B124" i="9"/>
  <c r="N123" i="9"/>
  <c r="M123" i="9"/>
  <c r="L123" i="9"/>
  <c r="K123" i="9"/>
  <c r="J123" i="9"/>
  <c r="I123" i="9"/>
  <c r="H123" i="9"/>
  <c r="G123" i="9"/>
  <c r="F123" i="9"/>
  <c r="E123" i="9"/>
  <c r="D123" i="9"/>
  <c r="C123" i="9"/>
  <c r="B123" i="9"/>
  <c r="N122" i="9"/>
  <c r="M122" i="9"/>
  <c r="L122" i="9"/>
  <c r="K122" i="9"/>
  <c r="J122" i="9"/>
  <c r="I122" i="9"/>
  <c r="H122" i="9"/>
  <c r="G122" i="9"/>
  <c r="F122" i="9"/>
  <c r="E122" i="9"/>
  <c r="D122" i="9"/>
  <c r="C122" i="9"/>
  <c r="B122" i="9"/>
  <c r="N121" i="9"/>
  <c r="M121" i="9"/>
  <c r="L121" i="9"/>
  <c r="K121" i="9"/>
  <c r="J121" i="9"/>
  <c r="I121" i="9"/>
  <c r="H121" i="9"/>
  <c r="G121" i="9"/>
  <c r="F121" i="9"/>
  <c r="E121" i="9"/>
  <c r="D121" i="9"/>
  <c r="C121" i="9"/>
  <c r="B121" i="9"/>
  <c r="N120" i="9"/>
  <c r="M120" i="9"/>
  <c r="L120" i="9"/>
  <c r="K120" i="9"/>
  <c r="J120" i="9"/>
  <c r="I120" i="9"/>
  <c r="H120" i="9"/>
  <c r="G120" i="9"/>
  <c r="F120" i="9"/>
  <c r="E120" i="9"/>
  <c r="D120" i="9"/>
  <c r="C120" i="9"/>
  <c r="B120" i="9"/>
  <c r="N119" i="9"/>
  <c r="M119" i="9"/>
  <c r="L119" i="9"/>
  <c r="K119" i="9"/>
  <c r="J119" i="9"/>
  <c r="I119" i="9"/>
  <c r="H119" i="9"/>
  <c r="G119" i="9"/>
  <c r="F119" i="9"/>
  <c r="E119" i="9"/>
  <c r="D119" i="9"/>
  <c r="C119" i="9"/>
  <c r="B119" i="9"/>
  <c r="N118" i="9"/>
  <c r="M118" i="9"/>
  <c r="L118" i="9"/>
  <c r="K118" i="9"/>
  <c r="J118" i="9"/>
  <c r="I118" i="9"/>
  <c r="H118" i="9"/>
  <c r="G118" i="9"/>
  <c r="F118" i="9"/>
  <c r="E118" i="9"/>
  <c r="D118" i="9"/>
  <c r="C118" i="9"/>
  <c r="B118" i="9"/>
  <c r="N117" i="9"/>
  <c r="M117" i="9"/>
  <c r="L117" i="9"/>
  <c r="K117" i="9"/>
  <c r="J117" i="9"/>
  <c r="I117" i="9"/>
  <c r="H117" i="9"/>
  <c r="G117" i="9"/>
  <c r="F117" i="9"/>
  <c r="E117" i="9"/>
  <c r="D117" i="9"/>
  <c r="C117" i="9"/>
  <c r="B117" i="9"/>
  <c r="N116" i="9"/>
  <c r="M116" i="9"/>
  <c r="L116" i="9"/>
  <c r="K116" i="9"/>
  <c r="J116" i="9"/>
  <c r="I116" i="9"/>
  <c r="H116" i="9"/>
  <c r="G116" i="9"/>
  <c r="F116" i="9"/>
  <c r="E116" i="9"/>
  <c r="D116" i="9"/>
  <c r="C116" i="9"/>
  <c r="B116" i="9"/>
  <c r="N115" i="9"/>
  <c r="M115" i="9"/>
  <c r="L115" i="9"/>
  <c r="K115" i="9"/>
  <c r="J115" i="9"/>
  <c r="I115" i="9"/>
  <c r="H115" i="9"/>
  <c r="G115" i="9"/>
  <c r="F115" i="9"/>
  <c r="E115" i="9"/>
  <c r="D115" i="9"/>
  <c r="C115" i="9"/>
  <c r="B115" i="9"/>
  <c r="N114" i="9"/>
  <c r="M114" i="9"/>
  <c r="L114" i="9"/>
  <c r="K114" i="9"/>
  <c r="J114" i="9"/>
  <c r="I114" i="9"/>
  <c r="H114" i="9"/>
  <c r="G114" i="9"/>
  <c r="F114" i="9"/>
  <c r="E114" i="9"/>
  <c r="D114" i="9"/>
  <c r="C114" i="9"/>
  <c r="B114" i="9"/>
  <c r="N113" i="9"/>
  <c r="M113" i="9"/>
  <c r="L113" i="9"/>
  <c r="K113" i="9"/>
  <c r="J113" i="9"/>
  <c r="I113" i="9"/>
  <c r="H113" i="9"/>
  <c r="G113" i="9"/>
  <c r="F113" i="9"/>
  <c r="E113" i="9"/>
  <c r="D113" i="9"/>
  <c r="C113" i="9"/>
  <c r="B113" i="9"/>
  <c r="N112" i="9"/>
  <c r="M112" i="9"/>
  <c r="L112" i="9"/>
  <c r="K112" i="9"/>
  <c r="J112" i="9"/>
  <c r="I112" i="9"/>
  <c r="H112" i="9"/>
  <c r="G112" i="9"/>
  <c r="F112" i="9"/>
  <c r="E112" i="9"/>
  <c r="D112" i="9"/>
  <c r="C112" i="9"/>
  <c r="B112" i="9"/>
  <c r="N111" i="9"/>
  <c r="M111" i="9"/>
  <c r="L111" i="9"/>
  <c r="K111" i="9"/>
  <c r="J111" i="9"/>
  <c r="I111" i="9"/>
  <c r="H111" i="9"/>
  <c r="G111" i="9"/>
  <c r="F111" i="9"/>
  <c r="E111" i="9"/>
  <c r="D111" i="9"/>
  <c r="C111" i="9"/>
  <c r="B111" i="9"/>
  <c r="N110" i="9"/>
  <c r="M110" i="9"/>
  <c r="L110" i="9"/>
  <c r="K110" i="9"/>
  <c r="J110" i="9"/>
  <c r="I110" i="9"/>
  <c r="H110" i="9"/>
  <c r="G110" i="9"/>
  <c r="F110" i="9"/>
  <c r="E110" i="9"/>
  <c r="D110" i="9"/>
  <c r="C110" i="9"/>
  <c r="B110" i="9"/>
  <c r="N109" i="9"/>
  <c r="M109" i="9"/>
  <c r="L109" i="9"/>
  <c r="K109" i="9"/>
  <c r="J109" i="9"/>
  <c r="I109" i="9"/>
  <c r="H109" i="9"/>
  <c r="G109" i="9"/>
  <c r="F109" i="9"/>
  <c r="E109" i="9"/>
  <c r="D109" i="9"/>
  <c r="C109" i="9"/>
  <c r="B109" i="9"/>
  <c r="N108" i="9"/>
  <c r="M108" i="9"/>
  <c r="L108" i="9"/>
  <c r="K108" i="9"/>
  <c r="J108" i="9"/>
  <c r="I108" i="9"/>
  <c r="H108" i="9"/>
  <c r="G108" i="9"/>
  <c r="F108" i="9"/>
  <c r="E108" i="9"/>
  <c r="D108" i="9"/>
  <c r="C108" i="9"/>
  <c r="B108" i="9"/>
  <c r="N107" i="9"/>
  <c r="M107" i="9"/>
  <c r="L107" i="9"/>
  <c r="K107" i="9"/>
  <c r="J107" i="9"/>
  <c r="I107" i="9"/>
  <c r="H107" i="9"/>
  <c r="G107" i="9"/>
  <c r="F107" i="9"/>
  <c r="E107" i="9"/>
  <c r="D107" i="9"/>
  <c r="C107" i="9"/>
  <c r="B107" i="9"/>
  <c r="N106" i="9"/>
  <c r="M106" i="9"/>
  <c r="L106" i="9"/>
  <c r="K106" i="9"/>
  <c r="J106" i="9"/>
  <c r="I106" i="9"/>
  <c r="H106" i="9"/>
  <c r="G106" i="9"/>
  <c r="F106" i="9"/>
  <c r="E106" i="9"/>
  <c r="D106" i="9"/>
  <c r="C106" i="9"/>
  <c r="B106" i="9"/>
  <c r="N105" i="9"/>
  <c r="M105" i="9"/>
  <c r="L105" i="9"/>
  <c r="K105" i="9"/>
  <c r="J105" i="9"/>
  <c r="I105" i="9"/>
  <c r="H105" i="9"/>
  <c r="G105" i="9"/>
  <c r="F105" i="9"/>
  <c r="E105" i="9"/>
  <c r="D105" i="9"/>
  <c r="C105" i="9"/>
  <c r="B105" i="9"/>
  <c r="N104" i="9"/>
  <c r="M104" i="9"/>
  <c r="L104" i="9"/>
  <c r="K104" i="9"/>
  <c r="J104" i="9"/>
  <c r="I104" i="9"/>
  <c r="H104" i="9"/>
  <c r="G104" i="9"/>
  <c r="F104" i="9"/>
  <c r="E104" i="9"/>
  <c r="D104" i="9"/>
  <c r="C104" i="9"/>
  <c r="B104" i="9"/>
  <c r="N103" i="9"/>
  <c r="M103" i="9"/>
  <c r="L103" i="9"/>
  <c r="K103" i="9"/>
  <c r="J103" i="9"/>
  <c r="I103" i="9"/>
  <c r="H103" i="9"/>
  <c r="G103" i="9"/>
  <c r="F103" i="9"/>
  <c r="E103" i="9"/>
  <c r="D103" i="9"/>
  <c r="C103" i="9"/>
  <c r="B103" i="9"/>
  <c r="N102" i="9"/>
  <c r="M102" i="9"/>
  <c r="L102" i="9"/>
  <c r="K102" i="9"/>
  <c r="J102" i="9"/>
  <c r="I102" i="9"/>
  <c r="H102" i="9"/>
  <c r="G102" i="9"/>
  <c r="F102" i="9"/>
  <c r="E102" i="9"/>
  <c r="D102" i="9"/>
  <c r="C102" i="9"/>
  <c r="B102" i="9"/>
  <c r="N101" i="9"/>
  <c r="M101" i="9"/>
  <c r="L101" i="9"/>
  <c r="K101" i="9"/>
  <c r="J101" i="9"/>
  <c r="I101" i="9"/>
  <c r="H101" i="9"/>
  <c r="G101" i="9"/>
  <c r="F101" i="9"/>
  <c r="E101" i="9"/>
  <c r="D101" i="9"/>
  <c r="C101" i="9"/>
  <c r="B101" i="9"/>
  <c r="N100" i="9"/>
  <c r="M100" i="9"/>
  <c r="L100" i="9"/>
  <c r="K100" i="9"/>
  <c r="J100" i="9"/>
  <c r="I100" i="9"/>
  <c r="H100" i="9"/>
  <c r="G100" i="9"/>
  <c r="F100" i="9"/>
  <c r="E100" i="9"/>
  <c r="D100" i="9"/>
  <c r="C100" i="9"/>
  <c r="B100" i="9"/>
  <c r="N99" i="9"/>
  <c r="M99" i="9"/>
  <c r="L99" i="9"/>
  <c r="K99" i="9"/>
  <c r="J99" i="9"/>
  <c r="I99" i="9"/>
  <c r="H99" i="9"/>
  <c r="G99" i="9"/>
  <c r="F99" i="9"/>
  <c r="E99" i="9"/>
  <c r="D99" i="9"/>
  <c r="C99" i="9"/>
  <c r="B99" i="9"/>
  <c r="N98" i="9"/>
  <c r="M98" i="9"/>
  <c r="L98" i="9"/>
  <c r="K98" i="9"/>
  <c r="J98" i="9"/>
  <c r="I98" i="9"/>
  <c r="H98" i="9"/>
  <c r="G98" i="9"/>
  <c r="F98" i="9"/>
  <c r="E98" i="9"/>
  <c r="D98" i="9"/>
  <c r="C98" i="9"/>
  <c r="B98" i="9"/>
  <c r="N97" i="9"/>
  <c r="M97" i="9"/>
  <c r="L97" i="9"/>
  <c r="K97" i="9"/>
  <c r="J97" i="9"/>
  <c r="I97" i="9"/>
  <c r="H97" i="9"/>
  <c r="G97" i="9"/>
  <c r="F97" i="9"/>
  <c r="E97" i="9"/>
  <c r="D97" i="9"/>
  <c r="C97" i="9"/>
  <c r="B97" i="9"/>
  <c r="N96" i="9"/>
  <c r="M96" i="9"/>
  <c r="L96" i="9"/>
  <c r="K96" i="9"/>
  <c r="J96" i="9"/>
  <c r="I96" i="9"/>
  <c r="H96" i="9"/>
  <c r="G96" i="9"/>
  <c r="F96" i="9"/>
  <c r="E96" i="9"/>
  <c r="D96" i="9"/>
  <c r="C96" i="9"/>
  <c r="B96" i="9"/>
  <c r="N95" i="9"/>
  <c r="M95" i="9"/>
  <c r="L95" i="9"/>
  <c r="K95" i="9"/>
  <c r="J95" i="9"/>
  <c r="I95" i="9"/>
  <c r="H95" i="9"/>
  <c r="G95" i="9"/>
  <c r="F95" i="9"/>
  <c r="E95" i="9"/>
  <c r="D95" i="9"/>
  <c r="C95" i="9"/>
  <c r="B95" i="9"/>
  <c r="N94" i="9"/>
  <c r="M94" i="9"/>
  <c r="L94" i="9"/>
  <c r="K94" i="9"/>
  <c r="J94" i="9"/>
  <c r="I94" i="9"/>
  <c r="H94" i="9"/>
  <c r="G94" i="9"/>
  <c r="F94" i="9"/>
  <c r="E94" i="9"/>
  <c r="D94" i="9"/>
  <c r="C94" i="9"/>
  <c r="B94" i="9"/>
  <c r="N93" i="9"/>
  <c r="M93" i="9"/>
  <c r="L93" i="9"/>
  <c r="K93" i="9"/>
  <c r="J93" i="9"/>
  <c r="I93" i="9"/>
  <c r="H93" i="9"/>
  <c r="G93" i="9"/>
  <c r="F93" i="9"/>
  <c r="E93" i="9"/>
  <c r="D93" i="9"/>
  <c r="C93" i="9"/>
  <c r="B93" i="9"/>
  <c r="N92" i="9"/>
  <c r="M92" i="9"/>
  <c r="L92" i="9"/>
  <c r="K92" i="9"/>
  <c r="J92" i="9"/>
  <c r="I92" i="9"/>
  <c r="H92" i="9"/>
  <c r="G92" i="9"/>
  <c r="F92" i="9"/>
  <c r="E92" i="9"/>
  <c r="D92" i="9"/>
  <c r="C92" i="9"/>
  <c r="B92" i="9"/>
  <c r="N91" i="9"/>
  <c r="M91" i="9"/>
  <c r="L91" i="9"/>
  <c r="K91" i="9"/>
  <c r="J91" i="9"/>
  <c r="I91" i="9"/>
  <c r="H91" i="9"/>
  <c r="G91" i="9"/>
  <c r="F91" i="9"/>
  <c r="E91" i="9"/>
  <c r="D91" i="9"/>
  <c r="C91" i="9"/>
  <c r="B91" i="9"/>
  <c r="N90" i="9"/>
  <c r="M90" i="9"/>
  <c r="L90" i="9"/>
  <c r="K90" i="9"/>
  <c r="J90" i="9"/>
  <c r="I90" i="9"/>
  <c r="H90" i="9"/>
  <c r="G90" i="9"/>
  <c r="F90" i="9"/>
  <c r="E90" i="9"/>
  <c r="D90" i="9"/>
  <c r="C90" i="9"/>
  <c r="B90" i="9"/>
  <c r="N89" i="9"/>
  <c r="M89" i="9"/>
  <c r="L89" i="9"/>
  <c r="K89" i="9"/>
  <c r="J89" i="9"/>
  <c r="I89" i="9"/>
  <c r="H89" i="9"/>
  <c r="G89" i="9"/>
  <c r="F89" i="9"/>
  <c r="E89" i="9"/>
  <c r="D89" i="9"/>
  <c r="C89" i="9"/>
  <c r="B89" i="9"/>
  <c r="N88" i="9"/>
  <c r="M88" i="9"/>
  <c r="L88" i="9"/>
  <c r="K88" i="9"/>
  <c r="J88" i="9"/>
  <c r="I88" i="9"/>
  <c r="H88" i="9"/>
  <c r="G88" i="9"/>
  <c r="F88" i="9"/>
  <c r="E88" i="9"/>
  <c r="D88" i="9"/>
  <c r="C88" i="9"/>
  <c r="B88" i="9"/>
  <c r="N87" i="9"/>
  <c r="M87" i="9"/>
  <c r="L87" i="9"/>
  <c r="K87" i="9"/>
  <c r="J87" i="9"/>
  <c r="I87" i="9"/>
  <c r="H87" i="9"/>
  <c r="G87" i="9"/>
  <c r="F87" i="9"/>
  <c r="E87" i="9"/>
  <c r="D87" i="9"/>
  <c r="C87" i="9"/>
  <c r="B87" i="9"/>
  <c r="N86" i="9"/>
  <c r="M86" i="9"/>
  <c r="L86" i="9"/>
  <c r="K86" i="9"/>
  <c r="J86" i="9"/>
  <c r="I86" i="9"/>
  <c r="H86" i="9"/>
  <c r="G86" i="9"/>
  <c r="F86" i="9"/>
  <c r="E86" i="9"/>
  <c r="D86" i="9"/>
  <c r="C86" i="9"/>
  <c r="B86" i="9"/>
  <c r="N85" i="9"/>
  <c r="M85" i="9"/>
  <c r="L85" i="9"/>
  <c r="K85" i="9"/>
  <c r="J85" i="9"/>
  <c r="I85" i="9"/>
  <c r="H85" i="9"/>
  <c r="G85" i="9"/>
  <c r="F85" i="9"/>
  <c r="E85" i="9"/>
  <c r="D85" i="9"/>
  <c r="C85" i="9"/>
  <c r="B85" i="9"/>
  <c r="N84" i="9"/>
  <c r="M84" i="9"/>
  <c r="L84" i="9"/>
  <c r="K84" i="9"/>
  <c r="J84" i="9"/>
  <c r="I84" i="9"/>
  <c r="H84" i="9"/>
  <c r="G84" i="9"/>
  <c r="F84" i="9"/>
  <c r="E84" i="9"/>
  <c r="D84" i="9"/>
  <c r="C84" i="9"/>
  <c r="B84" i="9"/>
  <c r="N83" i="9"/>
  <c r="M83" i="9"/>
  <c r="L83" i="9"/>
  <c r="K83" i="9"/>
  <c r="J83" i="9"/>
  <c r="I83" i="9"/>
  <c r="H83" i="9"/>
  <c r="G83" i="9"/>
  <c r="F83" i="9"/>
  <c r="E83" i="9"/>
  <c r="D83" i="9"/>
  <c r="C83" i="9"/>
  <c r="B83" i="9"/>
  <c r="N82" i="9"/>
  <c r="M82" i="9"/>
  <c r="L82" i="9"/>
  <c r="K82" i="9"/>
  <c r="J82" i="9"/>
  <c r="I82" i="9"/>
  <c r="H82" i="9"/>
  <c r="G82" i="9"/>
  <c r="F82" i="9"/>
  <c r="E82" i="9"/>
  <c r="D82" i="9"/>
  <c r="C82" i="9"/>
  <c r="B82" i="9"/>
  <c r="N81" i="9"/>
  <c r="M81" i="9"/>
  <c r="L81" i="9"/>
  <c r="K81" i="9"/>
  <c r="J81" i="9"/>
  <c r="I81" i="9"/>
  <c r="H81" i="9"/>
  <c r="G81" i="9"/>
  <c r="F81" i="9"/>
  <c r="E81" i="9"/>
  <c r="D81" i="9"/>
  <c r="C81" i="9"/>
  <c r="B81" i="9"/>
  <c r="N80" i="9"/>
  <c r="M80" i="9"/>
  <c r="L80" i="9"/>
  <c r="K80" i="9"/>
  <c r="J80" i="9"/>
  <c r="I80" i="9"/>
  <c r="H80" i="9"/>
  <c r="G80" i="9"/>
  <c r="F80" i="9"/>
  <c r="E80" i="9"/>
  <c r="D80" i="9"/>
  <c r="C80" i="9"/>
  <c r="B80" i="9"/>
  <c r="N79" i="9"/>
  <c r="M79" i="9"/>
  <c r="L79" i="9"/>
  <c r="K79" i="9"/>
  <c r="J79" i="9"/>
  <c r="I79" i="9"/>
  <c r="H79" i="9"/>
  <c r="G79" i="9"/>
  <c r="F79" i="9"/>
  <c r="E79" i="9"/>
  <c r="D79" i="9"/>
  <c r="C79" i="9"/>
  <c r="B79" i="9"/>
  <c r="N78" i="9"/>
  <c r="M78" i="9"/>
  <c r="L78" i="9"/>
  <c r="K78" i="9"/>
  <c r="J78" i="9"/>
  <c r="I78" i="9"/>
  <c r="H78" i="9"/>
  <c r="G78" i="9"/>
  <c r="F78" i="9"/>
  <c r="E78" i="9"/>
  <c r="D78" i="9"/>
  <c r="C78" i="9"/>
  <c r="B78" i="9"/>
  <c r="N77" i="9"/>
  <c r="M77" i="9"/>
  <c r="L77" i="9"/>
  <c r="K77" i="9"/>
  <c r="J77" i="9"/>
  <c r="I77" i="9"/>
  <c r="H77" i="9"/>
  <c r="G77" i="9"/>
  <c r="F77" i="9"/>
  <c r="E77" i="9"/>
  <c r="D77" i="9"/>
  <c r="C77" i="9"/>
  <c r="B77" i="9"/>
  <c r="N76" i="9"/>
  <c r="M76" i="9"/>
  <c r="L76" i="9"/>
  <c r="K76" i="9"/>
  <c r="J76" i="9"/>
  <c r="I76" i="9"/>
  <c r="H76" i="9"/>
  <c r="G76" i="9"/>
  <c r="F76" i="9"/>
  <c r="E76" i="9"/>
  <c r="D76" i="9"/>
  <c r="C76" i="9"/>
  <c r="B76" i="9"/>
  <c r="N75" i="9"/>
  <c r="M75" i="9"/>
  <c r="L75" i="9"/>
  <c r="K75" i="9"/>
  <c r="J75" i="9"/>
  <c r="I75" i="9"/>
  <c r="H75" i="9"/>
  <c r="G75" i="9"/>
  <c r="F75" i="9"/>
  <c r="E75" i="9"/>
  <c r="D75" i="9"/>
  <c r="C75" i="9"/>
  <c r="B75" i="9"/>
  <c r="N74" i="9"/>
  <c r="M74" i="9"/>
  <c r="L74" i="9"/>
  <c r="K74" i="9"/>
  <c r="J74" i="9"/>
  <c r="I74" i="9"/>
  <c r="H74" i="9"/>
  <c r="G74" i="9"/>
  <c r="F74" i="9"/>
  <c r="E74" i="9"/>
  <c r="D74" i="9"/>
  <c r="C74" i="9"/>
  <c r="B74" i="9"/>
  <c r="N73" i="9"/>
  <c r="M73" i="9"/>
  <c r="L73" i="9"/>
  <c r="K73" i="9"/>
  <c r="J73" i="9"/>
  <c r="I73" i="9"/>
  <c r="H73" i="9"/>
  <c r="G73" i="9"/>
  <c r="F73" i="9"/>
  <c r="E73" i="9"/>
  <c r="D73" i="9"/>
  <c r="C73" i="9"/>
  <c r="B73" i="9"/>
  <c r="N72" i="9"/>
  <c r="M72" i="9"/>
  <c r="L72" i="9"/>
  <c r="K72" i="9"/>
  <c r="J72" i="9"/>
  <c r="I72" i="9"/>
  <c r="H72" i="9"/>
  <c r="G72" i="9"/>
  <c r="F72" i="9"/>
  <c r="E72" i="9"/>
  <c r="D72" i="9"/>
  <c r="C72" i="9"/>
  <c r="B72" i="9"/>
  <c r="N71" i="9"/>
  <c r="M71" i="9"/>
  <c r="L71" i="9"/>
  <c r="K71" i="9"/>
  <c r="J71" i="9"/>
  <c r="I71" i="9"/>
  <c r="H71" i="9"/>
  <c r="G71" i="9"/>
  <c r="F71" i="9"/>
  <c r="E71" i="9"/>
  <c r="D71" i="9"/>
  <c r="C71" i="9"/>
  <c r="B71" i="9"/>
  <c r="N70" i="9"/>
  <c r="M70" i="9"/>
  <c r="L70" i="9"/>
  <c r="K70" i="9"/>
  <c r="J70" i="9"/>
  <c r="I70" i="9"/>
  <c r="H70" i="9"/>
  <c r="G70" i="9"/>
  <c r="F70" i="9"/>
  <c r="E70" i="9"/>
  <c r="D70" i="9"/>
  <c r="C70" i="9"/>
  <c r="B70" i="9"/>
  <c r="N69" i="9"/>
  <c r="M69" i="9"/>
  <c r="L69" i="9"/>
  <c r="K69" i="9"/>
  <c r="J69" i="9"/>
  <c r="I69" i="9"/>
  <c r="H69" i="9"/>
  <c r="G69" i="9"/>
  <c r="F69" i="9"/>
  <c r="E69" i="9"/>
  <c r="D69" i="9"/>
  <c r="C69" i="9"/>
  <c r="B69" i="9"/>
  <c r="N68" i="9"/>
  <c r="M68" i="9"/>
  <c r="L68" i="9"/>
  <c r="K68" i="9"/>
  <c r="J68" i="9"/>
  <c r="I68" i="9"/>
  <c r="H68" i="9"/>
  <c r="G68" i="9"/>
  <c r="F68" i="9"/>
  <c r="E68" i="9"/>
  <c r="D68" i="9"/>
  <c r="C68" i="9"/>
  <c r="B68" i="9"/>
  <c r="N67" i="9"/>
  <c r="M67" i="9"/>
  <c r="L67" i="9"/>
  <c r="K67" i="9"/>
  <c r="J67" i="9"/>
  <c r="I67" i="9"/>
  <c r="H67" i="9"/>
  <c r="G67" i="9"/>
  <c r="F67" i="9"/>
  <c r="E67" i="9"/>
  <c r="D67" i="9"/>
  <c r="C67" i="9"/>
  <c r="B67" i="9"/>
  <c r="N66" i="9"/>
  <c r="M66" i="9"/>
  <c r="L66" i="9"/>
  <c r="K66" i="9"/>
  <c r="J66" i="9"/>
  <c r="I66" i="9"/>
  <c r="H66" i="9"/>
  <c r="G66" i="9"/>
  <c r="F66" i="9"/>
  <c r="E66" i="9"/>
  <c r="D66" i="9"/>
  <c r="C66" i="9"/>
  <c r="B66" i="9"/>
  <c r="N65" i="9"/>
  <c r="M65" i="9"/>
  <c r="L65" i="9"/>
  <c r="K65" i="9"/>
  <c r="J65" i="9"/>
  <c r="I65" i="9"/>
  <c r="H65" i="9"/>
  <c r="G65" i="9"/>
  <c r="F65" i="9"/>
  <c r="E65" i="9"/>
  <c r="D65" i="9"/>
  <c r="C65" i="9"/>
  <c r="B65" i="9"/>
  <c r="N64" i="9"/>
  <c r="M64" i="9"/>
  <c r="L64" i="9"/>
  <c r="K64" i="9"/>
  <c r="J64" i="9"/>
  <c r="I64" i="9"/>
  <c r="H64" i="9"/>
  <c r="G64" i="9"/>
  <c r="F64" i="9"/>
  <c r="E64" i="9"/>
  <c r="D64" i="9"/>
  <c r="C64" i="9"/>
  <c r="B64" i="9"/>
  <c r="N63" i="9"/>
  <c r="M63" i="9"/>
  <c r="L63" i="9"/>
  <c r="K63" i="9"/>
  <c r="J63" i="9"/>
  <c r="I63" i="9"/>
  <c r="H63" i="9"/>
  <c r="G63" i="9"/>
  <c r="F63" i="9"/>
  <c r="E63" i="9"/>
  <c r="D63" i="9"/>
  <c r="C63" i="9"/>
  <c r="B63" i="9"/>
  <c r="N62" i="9"/>
  <c r="M62" i="9"/>
  <c r="L62" i="9"/>
  <c r="K62" i="9"/>
  <c r="J62" i="9"/>
  <c r="I62" i="9"/>
  <c r="H62" i="9"/>
  <c r="G62" i="9"/>
  <c r="F62" i="9"/>
  <c r="E62" i="9"/>
  <c r="D62" i="9"/>
  <c r="C62" i="9"/>
  <c r="B62" i="9"/>
  <c r="N61" i="9"/>
  <c r="M61" i="9"/>
  <c r="L61" i="9"/>
  <c r="K61" i="9"/>
  <c r="J61" i="9"/>
  <c r="I61" i="9"/>
  <c r="H61" i="9"/>
  <c r="G61" i="9"/>
  <c r="F61" i="9"/>
  <c r="E61" i="9"/>
  <c r="D61" i="9"/>
  <c r="C61" i="9"/>
  <c r="B61" i="9"/>
  <c r="N60" i="9"/>
  <c r="M60" i="9"/>
  <c r="L60" i="9"/>
  <c r="K60" i="9"/>
  <c r="J60" i="9"/>
  <c r="I60" i="9"/>
  <c r="H60" i="9"/>
  <c r="G60" i="9"/>
  <c r="F60" i="9"/>
  <c r="E60" i="9"/>
  <c r="D60" i="9"/>
  <c r="C60" i="9"/>
  <c r="B60" i="9"/>
  <c r="N59" i="9"/>
  <c r="M59" i="9"/>
  <c r="L59" i="9"/>
  <c r="K59" i="9"/>
  <c r="J59" i="9"/>
  <c r="I59" i="9"/>
  <c r="H59" i="9"/>
  <c r="G59" i="9"/>
  <c r="F59" i="9"/>
  <c r="E59" i="9"/>
  <c r="D59" i="9"/>
  <c r="C59" i="9"/>
  <c r="B59" i="9"/>
  <c r="N58" i="9"/>
  <c r="M58" i="9"/>
  <c r="L58" i="9"/>
  <c r="K58" i="9"/>
  <c r="J58" i="9"/>
  <c r="I58" i="9"/>
  <c r="H58" i="9"/>
  <c r="G58" i="9"/>
  <c r="F58" i="9"/>
  <c r="E58" i="9"/>
  <c r="D58" i="9"/>
  <c r="C58" i="9"/>
  <c r="B58" i="9"/>
  <c r="N57" i="9"/>
  <c r="M57" i="9"/>
  <c r="L57" i="9"/>
  <c r="K57" i="9"/>
  <c r="J57" i="9"/>
  <c r="I57" i="9"/>
  <c r="H57" i="9"/>
  <c r="G57" i="9"/>
  <c r="F57" i="9"/>
  <c r="E57" i="9"/>
  <c r="D57" i="9"/>
  <c r="C57" i="9"/>
  <c r="B57" i="9"/>
  <c r="N56" i="9"/>
  <c r="M56" i="9"/>
  <c r="L56" i="9"/>
  <c r="K56" i="9"/>
  <c r="J56" i="9"/>
  <c r="I56" i="9"/>
  <c r="H56" i="9"/>
  <c r="G56" i="9"/>
  <c r="F56" i="9"/>
  <c r="E56" i="9"/>
  <c r="D56" i="9"/>
  <c r="C56" i="9"/>
  <c r="B56" i="9"/>
  <c r="N55" i="9"/>
  <c r="M55" i="9"/>
  <c r="L55" i="9"/>
  <c r="K55" i="9"/>
  <c r="J55" i="9"/>
  <c r="I55" i="9"/>
  <c r="H55" i="9"/>
  <c r="G55" i="9"/>
  <c r="F55" i="9"/>
  <c r="E55" i="9"/>
  <c r="D55" i="9"/>
  <c r="C55" i="9"/>
  <c r="B55" i="9"/>
  <c r="N54" i="9"/>
  <c r="M54" i="9"/>
  <c r="L54" i="9"/>
  <c r="K54" i="9"/>
  <c r="J54" i="9"/>
  <c r="I54" i="9"/>
  <c r="H54" i="9"/>
  <c r="G54" i="9"/>
  <c r="F54" i="9"/>
  <c r="E54" i="9"/>
  <c r="D54" i="9"/>
  <c r="C54" i="9"/>
  <c r="B54" i="9"/>
  <c r="N53" i="9"/>
  <c r="M53" i="9"/>
  <c r="L53" i="9"/>
  <c r="K53" i="9"/>
  <c r="J53" i="9"/>
  <c r="I53" i="9"/>
  <c r="H53" i="9"/>
  <c r="G53" i="9"/>
  <c r="F53" i="9"/>
  <c r="E53" i="9"/>
  <c r="D53" i="9"/>
  <c r="C53" i="9"/>
  <c r="B53" i="9"/>
  <c r="N52" i="9"/>
  <c r="M52" i="9"/>
  <c r="L52" i="9"/>
  <c r="K52" i="9"/>
  <c r="J52" i="9"/>
  <c r="I52" i="9"/>
  <c r="H52" i="9"/>
  <c r="G52" i="9"/>
  <c r="F52" i="9"/>
  <c r="E52" i="9"/>
  <c r="D52" i="9"/>
  <c r="C52" i="9"/>
  <c r="B52" i="9"/>
  <c r="N51" i="9"/>
  <c r="M51" i="9"/>
  <c r="L51" i="9"/>
  <c r="K51" i="9"/>
  <c r="J51" i="9"/>
  <c r="I51" i="9"/>
  <c r="H51" i="9"/>
  <c r="G51" i="9"/>
  <c r="F51" i="9"/>
  <c r="E51" i="9"/>
  <c r="D51" i="9"/>
  <c r="C51" i="9"/>
  <c r="B51" i="9"/>
  <c r="N50" i="9"/>
  <c r="M50" i="9"/>
  <c r="L50" i="9"/>
  <c r="K50" i="9"/>
  <c r="J50" i="9"/>
  <c r="I50" i="9"/>
  <c r="H50" i="9"/>
  <c r="G50" i="9"/>
  <c r="F50" i="9"/>
  <c r="E50" i="9"/>
  <c r="D50" i="9"/>
  <c r="C50" i="9"/>
  <c r="B50" i="9"/>
  <c r="N49" i="9"/>
  <c r="M49" i="9"/>
  <c r="L49" i="9"/>
  <c r="K49" i="9"/>
  <c r="J49" i="9"/>
  <c r="I49" i="9"/>
  <c r="H49" i="9"/>
  <c r="G49" i="9"/>
  <c r="F49" i="9"/>
  <c r="E49" i="9"/>
  <c r="D49" i="9"/>
  <c r="C49" i="9"/>
  <c r="B49" i="9"/>
  <c r="N48" i="9"/>
  <c r="M48" i="9"/>
  <c r="L48" i="9"/>
  <c r="K48" i="9"/>
  <c r="J48" i="9"/>
  <c r="I48" i="9"/>
  <c r="H48" i="9"/>
  <c r="G48" i="9"/>
  <c r="F48" i="9"/>
  <c r="E48" i="9"/>
  <c r="D48" i="9"/>
  <c r="C48" i="9"/>
  <c r="B48" i="9"/>
  <c r="N47" i="9"/>
  <c r="M47" i="9"/>
  <c r="L47" i="9"/>
  <c r="K47" i="9"/>
  <c r="J47" i="9"/>
  <c r="I47" i="9"/>
  <c r="H47" i="9"/>
  <c r="G47" i="9"/>
  <c r="F47" i="9"/>
  <c r="E47" i="9"/>
  <c r="D47" i="9"/>
  <c r="C47" i="9"/>
  <c r="B47" i="9"/>
  <c r="N46" i="9"/>
  <c r="M46" i="9"/>
  <c r="L46" i="9"/>
  <c r="K46" i="9"/>
  <c r="J46" i="9"/>
  <c r="I46" i="9"/>
  <c r="H46" i="9"/>
  <c r="G46" i="9"/>
  <c r="F46" i="9"/>
  <c r="E46" i="9"/>
  <c r="D46" i="9"/>
  <c r="C46" i="9"/>
  <c r="B46" i="9"/>
  <c r="N45" i="9"/>
  <c r="M45" i="9"/>
  <c r="L45" i="9"/>
  <c r="K45" i="9"/>
  <c r="J45" i="9"/>
  <c r="I45" i="9"/>
  <c r="H45" i="9"/>
  <c r="G45" i="9"/>
  <c r="F45" i="9"/>
  <c r="E45" i="9"/>
  <c r="D45" i="9"/>
  <c r="C45" i="9"/>
  <c r="B45" i="9"/>
  <c r="N44" i="9"/>
  <c r="M44" i="9"/>
  <c r="L44" i="9"/>
  <c r="K44" i="9"/>
  <c r="J44" i="9"/>
  <c r="I44" i="9"/>
  <c r="H44" i="9"/>
  <c r="G44" i="9"/>
  <c r="F44" i="9"/>
  <c r="E44" i="9"/>
  <c r="D44" i="9"/>
  <c r="C44" i="9"/>
  <c r="B44" i="9"/>
  <c r="N43" i="9"/>
  <c r="M43" i="9"/>
  <c r="L43" i="9"/>
  <c r="K43" i="9"/>
  <c r="J43" i="9"/>
  <c r="I43" i="9"/>
  <c r="H43" i="9"/>
  <c r="G43" i="9"/>
  <c r="F43" i="9"/>
  <c r="E43" i="9"/>
  <c r="D43" i="9"/>
  <c r="C43" i="9"/>
  <c r="B43" i="9"/>
  <c r="N42" i="9"/>
  <c r="M42" i="9"/>
  <c r="L42" i="9"/>
  <c r="K42" i="9"/>
  <c r="J42" i="9"/>
  <c r="I42" i="9"/>
  <c r="H42" i="9"/>
  <c r="G42" i="9"/>
  <c r="F42" i="9"/>
  <c r="E42" i="9"/>
  <c r="D42" i="9"/>
  <c r="C42" i="9"/>
  <c r="B42" i="9"/>
  <c r="N41" i="9"/>
  <c r="M41" i="9"/>
  <c r="L41" i="9"/>
  <c r="K41" i="9"/>
  <c r="J41" i="9"/>
  <c r="I41" i="9"/>
  <c r="H41" i="9"/>
  <c r="G41" i="9"/>
  <c r="F41" i="9"/>
  <c r="E41" i="9"/>
  <c r="D41" i="9"/>
  <c r="C41" i="9"/>
  <c r="B41" i="9"/>
  <c r="N40" i="9"/>
  <c r="M40" i="9"/>
  <c r="L40" i="9"/>
  <c r="K40" i="9"/>
  <c r="J40" i="9"/>
  <c r="I40" i="9"/>
  <c r="H40" i="9"/>
  <c r="G40" i="9"/>
  <c r="F40" i="9"/>
  <c r="E40" i="9"/>
  <c r="D40" i="9"/>
  <c r="C40" i="9"/>
  <c r="B40" i="9"/>
  <c r="N39" i="9"/>
  <c r="M39" i="9"/>
  <c r="L39" i="9"/>
  <c r="K39" i="9"/>
  <c r="J39" i="9"/>
  <c r="I39" i="9"/>
  <c r="H39" i="9"/>
  <c r="G39" i="9"/>
  <c r="F39" i="9"/>
  <c r="E39" i="9"/>
  <c r="D39" i="9"/>
  <c r="C39" i="9"/>
  <c r="B39" i="9"/>
  <c r="N38" i="9"/>
  <c r="M38" i="9"/>
  <c r="L38" i="9"/>
  <c r="K38" i="9"/>
  <c r="J38" i="9"/>
  <c r="I38" i="9"/>
  <c r="H38" i="9"/>
  <c r="G38" i="9"/>
  <c r="F38" i="9"/>
  <c r="E38" i="9"/>
  <c r="D38" i="9"/>
  <c r="C38" i="9"/>
  <c r="B38" i="9"/>
  <c r="N37" i="9"/>
  <c r="M37" i="9"/>
  <c r="L37" i="9"/>
  <c r="K37" i="9"/>
  <c r="J37" i="9"/>
  <c r="I37" i="9"/>
  <c r="H37" i="9"/>
  <c r="G37" i="9"/>
  <c r="F37" i="9"/>
  <c r="E37" i="9"/>
  <c r="D37" i="9"/>
  <c r="C37" i="9"/>
  <c r="B37" i="9"/>
  <c r="N36" i="9"/>
  <c r="M36" i="9"/>
  <c r="L36" i="9"/>
  <c r="K36" i="9"/>
  <c r="J36" i="9"/>
  <c r="I36" i="9"/>
  <c r="H36" i="9"/>
  <c r="G36" i="9"/>
  <c r="F36" i="9"/>
  <c r="E36" i="9"/>
  <c r="D36" i="9"/>
  <c r="C36" i="9"/>
  <c r="B36" i="9"/>
  <c r="N35" i="9"/>
  <c r="M35" i="9"/>
  <c r="L35" i="9"/>
  <c r="K35" i="9"/>
  <c r="J35" i="9"/>
  <c r="I35" i="9"/>
  <c r="H35" i="9"/>
  <c r="G35" i="9"/>
  <c r="F35" i="9"/>
  <c r="E35" i="9"/>
  <c r="D35" i="9"/>
  <c r="C35" i="9"/>
  <c r="B35" i="9"/>
  <c r="N34" i="9"/>
  <c r="M34" i="9"/>
  <c r="L34" i="9"/>
  <c r="K34" i="9"/>
  <c r="J34" i="9"/>
  <c r="I34" i="9"/>
  <c r="H34" i="9"/>
  <c r="G34" i="9"/>
  <c r="F34" i="9"/>
  <c r="E34" i="9"/>
  <c r="D34" i="9"/>
  <c r="C34" i="9"/>
  <c r="B34" i="9"/>
  <c r="N33" i="9"/>
  <c r="M33" i="9"/>
  <c r="L33" i="9"/>
  <c r="K33" i="9"/>
  <c r="J33" i="9"/>
  <c r="I33" i="9"/>
  <c r="H33" i="9"/>
  <c r="G33" i="9"/>
  <c r="F33" i="9"/>
  <c r="E33" i="9"/>
  <c r="D33" i="9"/>
  <c r="C33" i="9"/>
  <c r="B33" i="9"/>
  <c r="N32" i="9"/>
  <c r="M32" i="9"/>
  <c r="L32" i="9"/>
  <c r="K32" i="9"/>
  <c r="J32" i="9"/>
  <c r="I32" i="9"/>
  <c r="H32" i="9"/>
  <c r="G32" i="9"/>
  <c r="F32" i="9"/>
  <c r="E32" i="9"/>
  <c r="D32" i="9"/>
  <c r="C32" i="9"/>
  <c r="B32" i="9"/>
  <c r="N31" i="9"/>
  <c r="M31" i="9"/>
  <c r="L31" i="9"/>
  <c r="K31" i="9"/>
  <c r="J31" i="9"/>
  <c r="I31" i="9"/>
  <c r="H31" i="9"/>
  <c r="G31" i="9"/>
  <c r="F31" i="9"/>
  <c r="E31" i="9"/>
  <c r="D31" i="9"/>
  <c r="C31" i="9"/>
  <c r="B31" i="9"/>
  <c r="N30" i="9"/>
  <c r="M30" i="9"/>
  <c r="L30" i="9"/>
  <c r="K30" i="9"/>
  <c r="J30" i="9"/>
  <c r="I30" i="9"/>
  <c r="H30" i="9"/>
  <c r="G30" i="9"/>
  <c r="F30" i="9"/>
  <c r="E30" i="9"/>
  <c r="D30" i="9"/>
  <c r="C30" i="9"/>
  <c r="B30" i="9"/>
  <c r="N29" i="9"/>
  <c r="M29" i="9"/>
  <c r="L29" i="9"/>
  <c r="K29" i="9"/>
  <c r="J29" i="9"/>
  <c r="I29" i="9"/>
  <c r="H29" i="9"/>
  <c r="G29" i="9"/>
  <c r="F29" i="9"/>
  <c r="E29" i="9"/>
  <c r="D29" i="9"/>
  <c r="C29" i="9"/>
  <c r="B29" i="9"/>
  <c r="N28" i="9"/>
  <c r="M28" i="9"/>
  <c r="L28" i="9"/>
  <c r="K28" i="9"/>
  <c r="J28" i="9"/>
  <c r="I28" i="9"/>
  <c r="H28" i="9"/>
  <c r="G28" i="9"/>
  <c r="F28" i="9"/>
  <c r="E28" i="9"/>
  <c r="D28" i="9"/>
  <c r="C28" i="9"/>
  <c r="B28" i="9"/>
  <c r="N27" i="9"/>
  <c r="M27" i="9"/>
  <c r="L27" i="9"/>
  <c r="K27" i="9"/>
  <c r="J27" i="9"/>
  <c r="I27" i="9"/>
  <c r="H27" i="9"/>
  <c r="G27" i="9"/>
  <c r="F27" i="9"/>
  <c r="E27" i="9"/>
  <c r="D27" i="9"/>
  <c r="C27" i="9"/>
  <c r="B27" i="9"/>
  <c r="N26" i="9"/>
  <c r="M26" i="9"/>
  <c r="L26" i="9"/>
  <c r="K26" i="9"/>
  <c r="J26" i="9"/>
  <c r="I26" i="9"/>
  <c r="H26" i="9"/>
  <c r="G26" i="9"/>
  <c r="F26" i="9"/>
  <c r="E26" i="9"/>
  <c r="D26" i="9"/>
  <c r="C26" i="9"/>
  <c r="B26" i="9"/>
  <c r="N25" i="9"/>
  <c r="M25" i="9"/>
  <c r="L25" i="9"/>
  <c r="K25" i="9"/>
  <c r="J25" i="9"/>
  <c r="I25" i="9"/>
  <c r="H25" i="9"/>
  <c r="G25" i="9"/>
  <c r="F25" i="9"/>
  <c r="E25" i="9"/>
  <c r="D25" i="9"/>
  <c r="C25" i="9"/>
  <c r="B25" i="9"/>
  <c r="N24" i="9"/>
  <c r="M24" i="9"/>
  <c r="L24" i="9"/>
  <c r="K24" i="9"/>
  <c r="J24" i="9"/>
  <c r="I24" i="9"/>
  <c r="H24" i="9"/>
  <c r="G24" i="9"/>
  <c r="F24" i="9"/>
  <c r="E24" i="9"/>
  <c r="D24" i="9"/>
  <c r="C24" i="9"/>
  <c r="B24" i="9"/>
  <c r="N23" i="9"/>
  <c r="M23" i="9"/>
  <c r="L23" i="9"/>
  <c r="K23" i="9"/>
  <c r="J23" i="9"/>
  <c r="I23" i="9"/>
  <c r="H23" i="9"/>
  <c r="G23" i="9"/>
  <c r="F23" i="9"/>
  <c r="E23" i="9"/>
  <c r="D23" i="9"/>
  <c r="C23" i="9"/>
  <c r="B23" i="9"/>
  <c r="N22" i="9"/>
  <c r="M22" i="9"/>
  <c r="L22" i="9"/>
  <c r="K22" i="9"/>
  <c r="J22" i="9"/>
  <c r="I22" i="9"/>
  <c r="H22" i="9"/>
  <c r="G22" i="9"/>
  <c r="F22" i="9"/>
  <c r="E22" i="9"/>
  <c r="D22" i="9"/>
  <c r="C22" i="9"/>
  <c r="B22" i="9"/>
  <c r="N21" i="9"/>
  <c r="M21" i="9"/>
  <c r="L21" i="9"/>
  <c r="K21" i="9"/>
  <c r="J21" i="9"/>
  <c r="I21" i="9"/>
  <c r="H21" i="9"/>
  <c r="G21" i="9"/>
  <c r="F21" i="9"/>
  <c r="E21" i="9"/>
  <c r="D21" i="9"/>
  <c r="C21" i="9"/>
  <c r="B21" i="9"/>
  <c r="N20" i="9"/>
  <c r="M20" i="9"/>
  <c r="L20" i="9"/>
  <c r="K20" i="9"/>
  <c r="J20" i="9"/>
  <c r="I20" i="9"/>
  <c r="H20" i="9"/>
  <c r="G20" i="9"/>
  <c r="F20" i="9"/>
  <c r="E20" i="9"/>
  <c r="D20" i="9"/>
  <c r="C20" i="9"/>
  <c r="B20" i="9"/>
  <c r="N19" i="9"/>
  <c r="M19" i="9"/>
  <c r="L19" i="9"/>
  <c r="K19" i="9"/>
  <c r="J19" i="9"/>
  <c r="I19" i="9"/>
  <c r="H19" i="9"/>
  <c r="G19" i="9"/>
  <c r="F19" i="9"/>
  <c r="E19" i="9"/>
  <c r="D19" i="9"/>
  <c r="C19" i="9"/>
  <c r="B19" i="9"/>
  <c r="N18" i="9"/>
  <c r="M18" i="9"/>
  <c r="L18" i="9"/>
  <c r="K18" i="9"/>
  <c r="J18" i="9"/>
  <c r="I18" i="9"/>
  <c r="H18" i="9"/>
  <c r="G18" i="9"/>
  <c r="F18" i="9"/>
  <c r="E18" i="9"/>
  <c r="D18" i="9"/>
  <c r="C18" i="9"/>
  <c r="B18" i="9"/>
  <c r="N17" i="9"/>
  <c r="M17" i="9"/>
  <c r="L17" i="9"/>
  <c r="K17" i="9"/>
  <c r="J17" i="9"/>
  <c r="I17" i="9"/>
  <c r="H17" i="9"/>
  <c r="G17" i="9"/>
  <c r="F17" i="9"/>
  <c r="E17" i="9"/>
  <c r="D17" i="9"/>
  <c r="C17" i="9"/>
  <c r="B17" i="9"/>
  <c r="N16" i="9"/>
  <c r="M16" i="9"/>
  <c r="L16" i="9"/>
  <c r="K16" i="9"/>
  <c r="J16" i="9"/>
  <c r="I16" i="9"/>
  <c r="H16" i="9"/>
  <c r="G16" i="9"/>
  <c r="F16" i="9"/>
  <c r="E16" i="9"/>
  <c r="D16" i="9"/>
  <c r="C16" i="9"/>
  <c r="B16" i="9"/>
  <c r="N15" i="9"/>
  <c r="M15" i="9"/>
  <c r="L15" i="9"/>
  <c r="K15" i="9"/>
  <c r="J15" i="9"/>
  <c r="I15" i="9"/>
  <c r="H15" i="9"/>
  <c r="G15" i="9"/>
  <c r="F15" i="9"/>
  <c r="E15" i="9"/>
  <c r="D15" i="9"/>
  <c r="C15" i="9"/>
  <c r="B15" i="9"/>
  <c r="N14" i="9"/>
  <c r="M14" i="9"/>
  <c r="L14" i="9"/>
  <c r="K14" i="9"/>
  <c r="J14" i="9"/>
  <c r="I14" i="9"/>
  <c r="H14" i="9"/>
  <c r="G14" i="9"/>
  <c r="F14" i="9"/>
  <c r="E14" i="9"/>
  <c r="D14" i="9"/>
  <c r="C14" i="9"/>
  <c r="B14" i="9"/>
  <c r="N13" i="9"/>
  <c r="M13" i="9"/>
  <c r="L13" i="9"/>
  <c r="K13" i="9"/>
  <c r="J13" i="9"/>
  <c r="I13" i="9"/>
  <c r="H13" i="9"/>
  <c r="G13" i="9"/>
  <c r="F13" i="9"/>
  <c r="E13" i="9"/>
  <c r="D13" i="9"/>
  <c r="C13" i="9"/>
  <c r="B13" i="9"/>
  <c r="N12" i="9"/>
  <c r="M12" i="9"/>
  <c r="L12" i="9"/>
  <c r="K12" i="9"/>
  <c r="J12" i="9"/>
  <c r="I12" i="9"/>
  <c r="H12" i="9"/>
  <c r="G12" i="9"/>
  <c r="F12" i="9"/>
  <c r="E12" i="9"/>
  <c r="D12" i="9"/>
  <c r="C12" i="9"/>
  <c r="B12" i="9"/>
  <c r="N11" i="9"/>
  <c r="M11" i="9"/>
  <c r="L11" i="9"/>
  <c r="K11" i="9"/>
  <c r="J11" i="9"/>
  <c r="I11" i="9"/>
  <c r="H11" i="9"/>
  <c r="G11" i="9"/>
  <c r="F11" i="9"/>
  <c r="E11" i="9"/>
  <c r="D11" i="9"/>
  <c r="C11" i="9"/>
  <c r="B11" i="9"/>
  <c r="N10" i="9"/>
  <c r="M10" i="9"/>
  <c r="L10" i="9"/>
  <c r="K10" i="9"/>
  <c r="J10" i="9"/>
  <c r="I10" i="9"/>
  <c r="H10" i="9"/>
  <c r="G10" i="9"/>
  <c r="F10" i="9"/>
  <c r="E10" i="9"/>
  <c r="D10" i="9"/>
  <c r="C10" i="9"/>
  <c r="B10" i="9"/>
  <c r="N9" i="9"/>
  <c r="M9" i="9"/>
  <c r="L9" i="9"/>
  <c r="K9" i="9"/>
  <c r="J9" i="9"/>
  <c r="I9" i="9"/>
  <c r="H9" i="9"/>
  <c r="G9" i="9"/>
  <c r="F9" i="9"/>
  <c r="E9" i="9"/>
  <c r="D9" i="9"/>
  <c r="C9" i="9"/>
  <c r="B9" i="9"/>
  <c r="N8" i="9"/>
  <c r="M8" i="9"/>
  <c r="L8" i="9"/>
  <c r="K8" i="9"/>
  <c r="J8" i="9"/>
  <c r="I8" i="9"/>
  <c r="H8" i="9"/>
  <c r="G8" i="9"/>
  <c r="F8" i="9"/>
  <c r="E8" i="9"/>
  <c r="D8" i="9"/>
  <c r="C8" i="9"/>
  <c r="B8" i="9"/>
  <c r="N7" i="9"/>
  <c r="M7" i="9"/>
  <c r="L7" i="9"/>
  <c r="K7" i="9"/>
  <c r="J7" i="9"/>
  <c r="I7" i="9"/>
  <c r="H7" i="9"/>
  <c r="G7" i="9"/>
  <c r="F7" i="9"/>
  <c r="E7" i="9"/>
  <c r="D7" i="9"/>
  <c r="C7" i="9"/>
  <c r="B7" i="9"/>
  <c r="N6" i="9"/>
  <c r="M6" i="9"/>
  <c r="L6" i="9"/>
  <c r="K6" i="9"/>
  <c r="J6" i="9"/>
  <c r="I6" i="9"/>
  <c r="H6" i="9"/>
  <c r="G6" i="9"/>
  <c r="F6" i="9"/>
  <c r="E6" i="9"/>
  <c r="D6" i="9"/>
  <c r="C6" i="9"/>
  <c r="B6" i="9"/>
  <c r="N5" i="9"/>
  <c r="M5" i="9"/>
  <c r="L5" i="9"/>
  <c r="K5" i="9"/>
  <c r="J5" i="9"/>
  <c r="I5" i="9"/>
  <c r="H5" i="9"/>
  <c r="G5" i="9"/>
  <c r="F5" i="9"/>
  <c r="E5" i="9"/>
  <c r="D5" i="9"/>
  <c r="C5" i="9"/>
  <c r="B5" i="9"/>
  <c r="N4" i="9"/>
  <c r="M4" i="9"/>
  <c r="L4" i="9"/>
  <c r="K4" i="9"/>
  <c r="J4" i="9"/>
  <c r="I4" i="9"/>
  <c r="H4" i="9"/>
  <c r="G4" i="9"/>
  <c r="F4" i="9"/>
  <c r="E4" i="9"/>
  <c r="D4" i="9"/>
  <c r="C4" i="9"/>
  <c r="B4" i="9"/>
  <c r="N3" i="9"/>
  <c r="M3" i="9"/>
  <c r="L3" i="9"/>
  <c r="K3" i="9"/>
  <c r="J3" i="9"/>
  <c r="I3" i="9"/>
  <c r="H3" i="9"/>
  <c r="G3" i="9"/>
  <c r="F3" i="9"/>
  <c r="E3" i="9"/>
  <c r="D3" i="9"/>
  <c r="C3" i="9"/>
  <c r="N288" i="8"/>
  <c r="M288" i="8"/>
  <c r="L288" i="8"/>
  <c r="K288" i="8"/>
  <c r="J288" i="8"/>
  <c r="I288" i="8"/>
  <c r="H288" i="8"/>
  <c r="G288" i="8"/>
  <c r="F288" i="8"/>
  <c r="E288" i="8"/>
  <c r="D288" i="8"/>
  <c r="C288" i="8"/>
  <c r="B288" i="8"/>
  <c r="N287" i="8"/>
  <c r="M287" i="8"/>
  <c r="L287" i="8"/>
  <c r="K287" i="8"/>
  <c r="J287" i="8"/>
  <c r="I287" i="8"/>
  <c r="H287" i="8"/>
  <c r="G287" i="8"/>
  <c r="F287" i="8"/>
  <c r="E287" i="8"/>
  <c r="D287" i="8"/>
  <c r="C287" i="8"/>
  <c r="B287" i="8"/>
  <c r="N286" i="8"/>
  <c r="M286" i="8"/>
  <c r="L286" i="8"/>
  <c r="K286" i="8"/>
  <c r="J286" i="8"/>
  <c r="I286" i="8"/>
  <c r="H286" i="8"/>
  <c r="G286" i="8"/>
  <c r="F286" i="8"/>
  <c r="E286" i="8"/>
  <c r="D286" i="8"/>
  <c r="C286" i="8"/>
  <c r="B286" i="8"/>
  <c r="N285" i="8"/>
  <c r="M285" i="8"/>
  <c r="L285" i="8"/>
  <c r="K285" i="8"/>
  <c r="J285" i="8"/>
  <c r="I285" i="8"/>
  <c r="H285" i="8"/>
  <c r="G285" i="8"/>
  <c r="F285" i="8"/>
  <c r="E285" i="8"/>
  <c r="D285" i="8"/>
  <c r="C285" i="8"/>
  <c r="B285" i="8"/>
  <c r="N284" i="8"/>
  <c r="M284" i="8"/>
  <c r="L284" i="8"/>
  <c r="K284" i="8"/>
  <c r="J284" i="8"/>
  <c r="I284" i="8"/>
  <c r="H284" i="8"/>
  <c r="G284" i="8"/>
  <c r="F284" i="8"/>
  <c r="E284" i="8"/>
  <c r="D284" i="8"/>
  <c r="C284" i="8"/>
  <c r="B284" i="8"/>
  <c r="N283" i="8"/>
  <c r="M283" i="8"/>
  <c r="L283" i="8"/>
  <c r="K283" i="8"/>
  <c r="J283" i="8"/>
  <c r="I283" i="8"/>
  <c r="H283" i="8"/>
  <c r="G283" i="8"/>
  <c r="F283" i="8"/>
  <c r="E283" i="8"/>
  <c r="D283" i="8"/>
  <c r="C283" i="8"/>
  <c r="B283" i="8"/>
  <c r="N282" i="8"/>
  <c r="M282" i="8"/>
  <c r="L282" i="8"/>
  <c r="K282" i="8"/>
  <c r="J282" i="8"/>
  <c r="I282" i="8"/>
  <c r="H282" i="8"/>
  <c r="G282" i="8"/>
  <c r="F282" i="8"/>
  <c r="E282" i="8"/>
  <c r="D282" i="8"/>
  <c r="C282" i="8"/>
  <c r="B282" i="8"/>
  <c r="N281" i="8"/>
  <c r="M281" i="8"/>
  <c r="L281" i="8"/>
  <c r="K281" i="8"/>
  <c r="J281" i="8"/>
  <c r="I281" i="8"/>
  <c r="H281" i="8"/>
  <c r="G281" i="8"/>
  <c r="F281" i="8"/>
  <c r="E281" i="8"/>
  <c r="D281" i="8"/>
  <c r="C281" i="8"/>
  <c r="B281" i="8"/>
  <c r="N280" i="8"/>
  <c r="M280" i="8"/>
  <c r="L280" i="8"/>
  <c r="K280" i="8"/>
  <c r="J280" i="8"/>
  <c r="I280" i="8"/>
  <c r="H280" i="8"/>
  <c r="G280" i="8"/>
  <c r="F280" i="8"/>
  <c r="E280" i="8"/>
  <c r="D280" i="8"/>
  <c r="C280" i="8"/>
  <c r="B280" i="8"/>
  <c r="N279" i="8"/>
  <c r="M279" i="8"/>
  <c r="L279" i="8"/>
  <c r="K279" i="8"/>
  <c r="J279" i="8"/>
  <c r="I279" i="8"/>
  <c r="H279" i="8"/>
  <c r="G279" i="8"/>
  <c r="F279" i="8"/>
  <c r="E279" i="8"/>
  <c r="D279" i="8"/>
  <c r="C279" i="8"/>
  <c r="B279" i="8"/>
  <c r="N278" i="8"/>
  <c r="M278" i="8"/>
  <c r="L278" i="8"/>
  <c r="K278" i="8"/>
  <c r="J278" i="8"/>
  <c r="I278" i="8"/>
  <c r="H278" i="8"/>
  <c r="G278" i="8"/>
  <c r="F278" i="8"/>
  <c r="E278" i="8"/>
  <c r="D278" i="8"/>
  <c r="C278" i="8"/>
  <c r="B278" i="8"/>
  <c r="N277" i="8"/>
  <c r="M277" i="8"/>
  <c r="L277" i="8"/>
  <c r="K277" i="8"/>
  <c r="J277" i="8"/>
  <c r="I277" i="8"/>
  <c r="H277" i="8"/>
  <c r="G277" i="8"/>
  <c r="F277" i="8"/>
  <c r="E277" i="8"/>
  <c r="D277" i="8"/>
  <c r="C277" i="8"/>
  <c r="B277" i="8"/>
  <c r="N276" i="8"/>
  <c r="M276" i="8"/>
  <c r="L276" i="8"/>
  <c r="K276" i="8"/>
  <c r="J276" i="8"/>
  <c r="I276" i="8"/>
  <c r="H276" i="8"/>
  <c r="G276" i="8"/>
  <c r="F276" i="8"/>
  <c r="E276" i="8"/>
  <c r="D276" i="8"/>
  <c r="C276" i="8"/>
  <c r="B276" i="8"/>
  <c r="N275" i="8"/>
  <c r="M275" i="8"/>
  <c r="L275" i="8"/>
  <c r="K275" i="8"/>
  <c r="J275" i="8"/>
  <c r="I275" i="8"/>
  <c r="H275" i="8"/>
  <c r="G275" i="8"/>
  <c r="F275" i="8"/>
  <c r="E275" i="8"/>
  <c r="D275" i="8"/>
  <c r="C275" i="8"/>
  <c r="B275" i="8"/>
  <c r="N274" i="8"/>
  <c r="M274" i="8"/>
  <c r="L274" i="8"/>
  <c r="K274" i="8"/>
  <c r="J274" i="8"/>
  <c r="I274" i="8"/>
  <c r="H274" i="8"/>
  <c r="G274" i="8"/>
  <c r="F274" i="8"/>
  <c r="E274" i="8"/>
  <c r="D274" i="8"/>
  <c r="C274" i="8"/>
  <c r="B274" i="8"/>
  <c r="N273" i="8"/>
  <c r="M273" i="8"/>
  <c r="L273" i="8"/>
  <c r="K273" i="8"/>
  <c r="J273" i="8"/>
  <c r="I273" i="8"/>
  <c r="H273" i="8"/>
  <c r="G273" i="8"/>
  <c r="F273" i="8"/>
  <c r="E273" i="8"/>
  <c r="D273" i="8"/>
  <c r="C273" i="8"/>
  <c r="B273" i="8"/>
  <c r="N272" i="8"/>
  <c r="M272" i="8"/>
  <c r="L272" i="8"/>
  <c r="K272" i="8"/>
  <c r="J272" i="8"/>
  <c r="I272" i="8"/>
  <c r="H272" i="8"/>
  <c r="G272" i="8"/>
  <c r="F272" i="8"/>
  <c r="E272" i="8"/>
  <c r="D272" i="8"/>
  <c r="C272" i="8"/>
  <c r="B272" i="8"/>
  <c r="N271" i="8"/>
  <c r="M271" i="8"/>
  <c r="L271" i="8"/>
  <c r="K271" i="8"/>
  <c r="J271" i="8"/>
  <c r="I271" i="8"/>
  <c r="H271" i="8"/>
  <c r="G271" i="8"/>
  <c r="F271" i="8"/>
  <c r="E271" i="8"/>
  <c r="D271" i="8"/>
  <c r="C271" i="8"/>
  <c r="B271" i="8"/>
  <c r="N270" i="8"/>
  <c r="M270" i="8"/>
  <c r="L270" i="8"/>
  <c r="K270" i="8"/>
  <c r="J270" i="8"/>
  <c r="I270" i="8"/>
  <c r="H270" i="8"/>
  <c r="G270" i="8"/>
  <c r="F270" i="8"/>
  <c r="E270" i="8"/>
  <c r="D270" i="8"/>
  <c r="C270" i="8"/>
  <c r="B270" i="8"/>
  <c r="N269" i="8"/>
  <c r="M269" i="8"/>
  <c r="L269" i="8"/>
  <c r="K269" i="8"/>
  <c r="J269" i="8"/>
  <c r="I269" i="8"/>
  <c r="H269" i="8"/>
  <c r="G269" i="8"/>
  <c r="F269" i="8"/>
  <c r="E269" i="8"/>
  <c r="D269" i="8"/>
  <c r="C269" i="8"/>
  <c r="B269" i="8"/>
  <c r="N268" i="8"/>
  <c r="M268" i="8"/>
  <c r="L268" i="8"/>
  <c r="K268" i="8"/>
  <c r="J268" i="8"/>
  <c r="I268" i="8"/>
  <c r="H268" i="8"/>
  <c r="G268" i="8"/>
  <c r="F268" i="8"/>
  <c r="E268" i="8"/>
  <c r="D268" i="8"/>
  <c r="C268" i="8"/>
  <c r="B268" i="8"/>
  <c r="N267" i="8"/>
  <c r="M267" i="8"/>
  <c r="L267" i="8"/>
  <c r="K267" i="8"/>
  <c r="J267" i="8"/>
  <c r="I267" i="8"/>
  <c r="H267" i="8"/>
  <c r="G267" i="8"/>
  <c r="F267" i="8"/>
  <c r="E267" i="8"/>
  <c r="D267" i="8"/>
  <c r="C267" i="8"/>
  <c r="B267" i="8"/>
  <c r="N266" i="8"/>
  <c r="M266" i="8"/>
  <c r="L266" i="8"/>
  <c r="K266" i="8"/>
  <c r="J266" i="8"/>
  <c r="I266" i="8"/>
  <c r="H266" i="8"/>
  <c r="G266" i="8"/>
  <c r="F266" i="8"/>
  <c r="E266" i="8"/>
  <c r="D266" i="8"/>
  <c r="C266" i="8"/>
  <c r="B266" i="8"/>
  <c r="N265" i="8"/>
  <c r="M265" i="8"/>
  <c r="L265" i="8"/>
  <c r="K265" i="8"/>
  <c r="J265" i="8"/>
  <c r="I265" i="8"/>
  <c r="H265" i="8"/>
  <c r="G265" i="8"/>
  <c r="F265" i="8"/>
  <c r="E265" i="8"/>
  <c r="D265" i="8"/>
  <c r="C265" i="8"/>
  <c r="B265" i="8"/>
  <c r="N264" i="8"/>
  <c r="M264" i="8"/>
  <c r="L264" i="8"/>
  <c r="K264" i="8"/>
  <c r="J264" i="8"/>
  <c r="I264" i="8"/>
  <c r="H264" i="8"/>
  <c r="G264" i="8"/>
  <c r="F264" i="8"/>
  <c r="E264" i="8"/>
  <c r="D264" i="8"/>
  <c r="C264" i="8"/>
  <c r="B264" i="8"/>
  <c r="N263" i="8"/>
  <c r="M263" i="8"/>
  <c r="L263" i="8"/>
  <c r="K263" i="8"/>
  <c r="J263" i="8"/>
  <c r="I263" i="8"/>
  <c r="H263" i="8"/>
  <c r="G263" i="8"/>
  <c r="F263" i="8"/>
  <c r="E263" i="8"/>
  <c r="D263" i="8"/>
  <c r="C263" i="8"/>
  <c r="B263" i="8"/>
  <c r="N262" i="8"/>
  <c r="M262" i="8"/>
  <c r="L262" i="8"/>
  <c r="K262" i="8"/>
  <c r="J262" i="8"/>
  <c r="I262" i="8"/>
  <c r="H262" i="8"/>
  <c r="G262" i="8"/>
  <c r="F262" i="8"/>
  <c r="E262" i="8"/>
  <c r="D262" i="8"/>
  <c r="C262" i="8"/>
  <c r="B262" i="8"/>
  <c r="N261" i="8"/>
  <c r="M261" i="8"/>
  <c r="L261" i="8"/>
  <c r="K261" i="8"/>
  <c r="J261" i="8"/>
  <c r="I261" i="8"/>
  <c r="H261" i="8"/>
  <c r="G261" i="8"/>
  <c r="F261" i="8"/>
  <c r="E261" i="8"/>
  <c r="D261" i="8"/>
  <c r="C261" i="8"/>
  <c r="B261" i="8"/>
  <c r="N260" i="8"/>
  <c r="M260" i="8"/>
  <c r="L260" i="8"/>
  <c r="K260" i="8"/>
  <c r="J260" i="8"/>
  <c r="I260" i="8"/>
  <c r="H260" i="8"/>
  <c r="G260" i="8"/>
  <c r="F260" i="8"/>
  <c r="E260" i="8"/>
  <c r="D260" i="8"/>
  <c r="C260" i="8"/>
  <c r="B260" i="8"/>
  <c r="N259" i="8"/>
  <c r="M259" i="8"/>
  <c r="L259" i="8"/>
  <c r="K259" i="8"/>
  <c r="J259" i="8"/>
  <c r="I259" i="8"/>
  <c r="H259" i="8"/>
  <c r="G259" i="8"/>
  <c r="F259" i="8"/>
  <c r="E259" i="8"/>
  <c r="D259" i="8"/>
  <c r="C259" i="8"/>
  <c r="B259" i="8"/>
  <c r="N258" i="8"/>
  <c r="M258" i="8"/>
  <c r="L258" i="8"/>
  <c r="K258" i="8"/>
  <c r="J258" i="8"/>
  <c r="I258" i="8"/>
  <c r="H258" i="8"/>
  <c r="G258" i="8"/>
  <c r="F258" i="8"/>
  <c r="E258" i="8"/>
  <c r="D258" i="8"/>
  <c r="C258" i="8"/>
  <c r="B258" i="8"/>
  <c r="N257" i="8"/>
  <c r="M257" i="8"/>
  <c r="L257" i="8"/>
  <c r="K257" i="8"/>
  <c r="J257" i="8"/>
  <c r="I257" i="8"/>
  <c r="H257" i="8"/>
  <c r="G257" i="8"/>
  <c r="F257" i="8"/>
  <c r="E257" i="8"/>
  <c r="D257" i="8"/>
  <c r="C257" i="8"/>
  <c r="B257" i="8"/>
  <c r="N256" i="8"/>
  <c r="M256" i="8"/>
  <c r="L256" i="8"/>
  <c r="K256" i="8"/>
  <c r="J256" i="8"/>
  <c r="I256" i="8"/>
  <c r="H256" i="8"/>
  <c r="G256" i="8"/>
  <c r="F256" i="8"/>
  <c r="E256" i="8"/>
  <c r="D256" i="8"/>
  <c r="C256" i="8"/>
  <c r="B256" i="8"/>
  <c r="N255" i="8"/>
  <c r="M255" i="8"/>
  <c r="L255" i="8"/>
  <c r="K255" i="8"/>
  <c r="J255" i="8"/>
  <c r="I255" i="8"/>
  <c r="H255" i="8"/>
  <c r="G255" i="8"/>
  <c r="F255" i="8"/>
  <c r="E255" i="8"/>
  <c r="D255" i="8"/>
  <c r="C255" i="8"/>
  <c r="B255" i="8"/>
  <c r="N254" i="8"/>
  <c r="M254" i="8"/>
  <c r="L254" i="8"/>
  <c r="K254" i="8"/>
  <c r="J254" i="8"/>
  <c r="I254" i="8"/>
  <c r="H254" i="8"/>
  <c r="G254" i="8"/>
  <c r="F254" i="8"/>
  <c r="E254" i="8"/>
  <c r="D254" i="8"/>
  <c r="C254" i="8"/>
  <c r="B254" i="8"/>
  <c r="N253" i="8"/>
  <c r="M253" i="8"/>
  <c r="L253" i="8"/>
  <c r="K253" i="8"/>
  <c r="J253" i="8"/>
  <c r="I253" i="8"/>
  <c r="H253" i="8"/>
  <c r="G253" i="8"/>
  <c r="F253" i="8"/>
  <c r="E253" i="8"/>
  <c r="D253" i="8"/>
  <c r="C253" i="8"/>
  <c r="B253" i="8"/>
  <c r="N252" i="8"/>
  <c r="M252" i="8"/>
  <c r="L252" i="8"/>
  <c r="K252" i="8"/>
  <c r="J252" i="8"/>
  <c r="I252" i="8"/>
  <c r="H252" i="8"/>
  <c r="G252" i="8"/>
  <c r="F252" i="8"/>
  <c r="E252" i="8"/>
  <c r="D252" i="8"/>
  <c r="C252" i="8"/>
  <c r="B252" i="8"/>
  <c r="N251" i="8"/>
  <c r="M251" i="8"/>
  <c r="L251" i="8"/>
  <c r="K251" i="8"/>
  <c r="J251" i="8"/>
  <c r="I251" i="8"/>
  <c r="H251" i="8"/>
  <c r="G251" i="8"/>
  <c r="F251" i="8"/>
  <c r="E251" i="8"/>
  <c r="D251" i="8"/>
  <c r="C251" i="8"/>
  <c r="B251" i="8"/>
  <c r="N250" i="8"/>
  <c r="M250" i="8"/>
  <c r="L250" i="8"/>
  <c r="K250" i="8"/>
  <c r="J250" i="8"/>
  <c r="I250" i="8"/>
  <c r="H250" i="8"/>
  <c r="G250" i="8"/>
  <c r="F250" i="8"/>
  <c r="E250" i="8"/>
  <c r="D250" i="8"/>
  <c r="C250" i="8"/>
  <c r="B250" i="8"/>
  <c r="N249" i="8"/>
  <c r="M249" i="8"/>
  <c r="L249" i="8"/>
  <c r="K249" i="8"/>
  <c r="J249" i="8"/>
  <c r="I249" i="8"/>
  <c r="H249" i="8"/>
  <c r="G249" i="8"/>
  <c r="F249" i="8"/>
  <c r="E249" i="8"/>
  <c r="D249" i="8"/>
  <c r="C249" i="8"/>
  <c r="B249" i="8"/>
  <c r="N248" i="8"/>
  <c r="M248" i="8"/>
  <c r="L248" i="8"/>
  <c r="K248" i="8"/>
  <c r="J248" i="8"/>
  <c r="I248" i="8"/>
  <c r="H248" i="8"/>
  <c r="G248" i="8"/>
  <c r="F248" i="8"/>
  <c r="E248" i="8"/>
  <c r="D248" i="8"/>
  <c r="C248" i="8"/>
  <c r="B248" i="8"/>
  <c r="N247" i="8"/>
  <c r="M247" i="8"/>
  <c r="L247" i="8"/>
  <c r="K247" i="8"/>
  <c r="J247" i="8"/>
  <c r="I247" i="8"/>
  <c r="H247" i="8"/>
  <c r="G247" i="8"/>
  <c r="F247" i="8"/>
  <c r="E247" i="8"/>
  <c r="D247" i="8"/>
  <c r="C247" i="8"/>
  <c r="B247" i="8"/>
  <c r="N246" i="8"/>
  <c r="M246" i="8"/>
  <c r="L246" i="8"/>
  <c r="K246" i="8"/>
  <c r="J246" i="8"/>
  <c r="I246" i="8"/>
  <c r="H246" i="8"/>
  <c r="G246" i="8"/>
  <c r="F246" i="8"/>
  <c r="E246" i="8"/>
  <c r="D246" i="8"/>
  <c r="C246" i="8"/>
  <c r="B246" i="8"/>
  <c r="N245" i="8"/>
  <c r="M245" i="8"/>
  <c r="L245" i="8"/>
  <c r="K245" i="8"/>
  <c r="J245" i="8"/>
  <c r="I245" i="8"/>
  <c r="H245" i="8"/>
  <c r="G245" i="8"/>
  <c r="F245" i="8"/>
  <c r="E245" i="8"/>
  <c r="D245" i="8"/>
  <c r="C245" i="8"/>
  <c r="B245" i="8"/>
  <c r="N244" i="8"/>
  <c r="M244" i="8"/>
  <c r="L244" i="8"/>
  <c r="K244" i="8"/>
  <c r="J244" i="8"/>
  <c r="I244" i="8"/>
  <c r="H244" i="8"/>
  <c r="G244" i="8"/>
  <c r="F244" i="8"/>
  <c r="E244" i="8"/>
  <c r="D244" i="8"/>
  <c r="C244" i="8"/>
  <c r="B244" i="8"/>
  <c r="N243" i="8"/>
  <c r="M243" i="8"/>
  <c r="L243" i="8"/>
  <c r="K243" i="8"/>
  <c r="J243" i="8"/>
  <c r="I243" i="8"/>
  <c r="H243" i="8"/>
  <c r="G243" i="8"/>
  <c r="F243" i="8"/>
  <c r="E243" i="8"/>
  <c r="D243" i="8"/>
  <c r="C243" i="8"/>
  <c r="B243" i="8"/>
  <c r="N242" i="8"/>
  <c r="M242" i="8"/>
  <c r="L242" i="8"/>
  <c r="K242" i="8"/>
  <c r="J242" i="8"/>
  <c r="I242" i="8"/>
  <c r="H242" i="8"/>
  <c r="G242" i="8"/>
  <c r="F242" i="8"/>
  <c r="E242" i="8"/>
  <c r="D242" i="8"/>
  <c r="C242" i="8"/>
  <c r="B242" i="8"/>
  <c r="N241" i="8"/>
  <c r="M241" i="8"/>
  <c r="L241" i="8"/>
  <c r="K241" i="8"/>
  <c r="J241" i="8"/>
  <c r="I241" i="8"/>
  <c r="H241" i="8"/>
  <c r="G241" i="8"/>
  <c r="F241" i="8"/>
  <c r="E241" i="8"/>
  <c r="D241" i="8"/>
  <c r="C241" i="8"/>
  <c r="B241" i="8"/>
  <c r="N240" i="8"/>
  <c r="M240" i="8"/>
  <c r="L240" i="8"/>
  <c r="K240" i="8"/>
  <c r="J240" i="8"/>
  <c r="I240" i="8"/>
  <c r="H240" i="8"/>
  <c r="G240" i="8"/>
  <c r="F240" i="8"/>
  <c r="E240" i="8"/>
  <c r="D240" i="8"/>
  <c r="C240" i="8"/>
  <c r="B240" i="8"/>
  <c r="N239" i="8"/>
  <c r="M239" i="8"/>
  <c r="L239" i="8"/>
  <c r="K239" i="8"/>
  <c r="J239" i="8"/>
  <c r="I239" i="8"/>
  <c r="H239" i="8"/>
  <c r="G239" i="8"/>
  <c r="F239" i="8"/>
  <c r="E239" i="8"/>
  <c r="D239" i="8"/>
  <c r="C239" i="8"/>
  <c r="B239" i="8"/>
  <c r="N238" i="8"/>
  <c r="M238" i="8"/>
  <c r="L238" i="8"/>
  <c r="K238" i="8"/>
  <c r="J238" i="8"/>
  <c r="I238" i="8"/>
  <c r="H238" i="8"/>
  <c r="G238" i="8"/>
  <c r="F238" i="8"/>
  <c r="E238" i="8"/>
  <c r="D238" i="8"/>
  <c r="C238" i="8"/>
  <c r="B238" i="8"/>
  <c r="N237" i="8"/>
  <c r="M237" i="8"/>
  <c r="L237" i="8"/>
  <c r="K237" i="8"/>
  <c r="J237" i="8"/>
  <c r="I237" i="8"/>
  <c r="H237" i="8"/>
  <c r="G237" i="8"/>
  <c r="F237" i="8"/>
  <c r="E237" i="8"/>
  <c r="D237" i="8"/>
  <c r="C237" i="8"/>
  <c r="B237" i="8"/>
  <c r="N236" i="8"/>
  <c r="M236" i="8"/>
  <c r="L236" i="8"/>
  <c r="K236" i="8"/>
  <c r="J236" i="8"/>
  <c r="I236" i="8"/>
  <c r="H236" i="8"/>
  <c r="G236" i="8"/>
  <c r="F236" i="8"/>
  <c r="E236" i="8"/>
  <c r="D236" i="8"/>
  <c r="C236" i="8"/>
  <c r="B236" i="8"/>
  <c r="N235" i="8"/>
  <c r="M235" i="8"/>
  <c r="L235" i="8"/>
  <c r="K235" i="8"/>
  <c r="J235" i="8"/>
  <c r="I235" i="8"/>
  <c r="H235" i="8"/>
  <c r="G235" i="8"/>
  <c r="F235" i="8"/>
  <c r="E235" i="8"/>
  <c r="D235" i="8"/>
  <c r="C235" i="8"/>
  <c r="B235" i="8"/>
  <c r="N234" i="8"/>
  <c r="M234" i="8"/>
  <c r="L234" i="8"/>
  <c r="K234" i="8"/>
  <c r="J234" i="8"/>
  <c r="I234" i="8"/>
  <c r="H234" i="8"/>
  <c r="G234" i="8"/>
  <c r="F234" i="8"/>
  <c r="E234" i="8"/>
  <c r="D234" i="8"/>
  <c r="C234" i="8"/>
  <c r="B234" i="8"/>
  <c r="N233" i="8"/>
  <c r="M233" i="8"/>
  <c r="L233" i="8"/>
  <c r="K233" i="8"/>
  <c r="J233" i="8"/>
  <c r="I233" i="8"/>
  <c r="H233" i="8"/>
  <c r="G233" i="8"/>
  <c r="F233" i="8"/>
  <c r="E233" i="8"/>
  <c r="D233" i="8"/>
  <c r="C233" i="8"/>
  <c r="B233" i="8"/>
  <c r="N232" i="8"/>
  <c r="M232" i="8"/>
  <c r="L232" i="8"/>
  <c r="K232" i="8"/>
  <c r="J232" i="8"/>
  <c r="I232" i="8"/>
  <c r="H232" i="8"/>
  <c r="G232" i="8"/>
  <c r="F232" i="8"/>
  <c r="E232" i="8"/>
  <c r="D232" i="8"/>
  <c r="C232" i="8"/>
  <c r="B232" i="8"/>
  <c r="N231" i="8"/>
  <c r="M231" i="8"/>
  <c r="L231" i="8"/>
  <c r="K231" i="8"/>
  <c r="J231" i="8"/>
  <c r="I231" i="8"/>
  <c r="H231" i="8"/>
  <c r="G231" i="8"/>
  <c r="F231" i="8"/>
  <c r="E231" i="8"/>
  <c r="D231" i="8"/>
  <c r="C231" i="8"/>
  <c r="B231" i="8"/>
  <c r="N230" i="8"/>
  <c r="M230" i="8"/>
  <c r="L230" i="8"/>
  <c r="K230" i="8"/>
  <c r="J230" i="8"/>
  <c r="I230" i="8"/>
  <c r="H230" i="8"/>
  <c r="G230" i="8"/>
  <c r="F230" i="8"/>
  <c r="E230" i="8"/>
  <c r="D230" i="8"/>
  <c r="C230" i="8"/>
  <c r="B230" i="8"/>
  <c r="N229" i="8"/>
  <c r="M229" i="8"/>
  <c r="L229" i="8"/>
  <c r="K229" i="8"/>
  <c r="J229" i="8"/>
  <c r="I229" i="8"/>
  <c r="H229" i="8"/>
  <c r="G229" i="8"/>
  <c r="F229" i="8"/>
  <c r="E229" i="8"/>
  <c r="D229" i="8"/>
  <c r="C229" i="8"/>
  <c r="B229" i="8"/>
  <c r="N228" i="8"/>
  <c r="M228" i="8"/>
  <c r="L228" i="8"/>
  <c r="K228" i="8"/>
  <c r="J228" i="8"/>
  <c r="I228" i="8"/>
  <c r="H228" i="8"/>
  <c r="G228" i="8"/>
  <c r="F228" i="8"/>
  <c r="E228" i="8"/>
  <c r="D228" i="8"/>
  <c r="C228" i="8"/>
  <c r="B228" i="8"/>
  <c r="N227" i="8"/>
  <c r="M227" i="8"/>
  <c r="L227" i="8"/>
  <c r="K227" i="8"/>
  <c r="J227" i="8"/>
  <c r="I227" i="8"/>
  <c r="H227" i="8"/>
  <c r="G227" i="8"/>
  <c r="F227" i="8"/>
  <c r="E227" i="8"/>
  <c r="D227" i="8"/>
  <c r="C227" i="8"/>
  <c r="B227" i="8"/>
  <c r="N226" i="8"/>
  <c r="M226" i="8"/>
  <c r="L226" i="8"/>
  <c r="K226" i="8"/>
  <c r="J226" i="8"/>
  <c r="I226" i="8"/>
  <c r="H226" i="8"/>
  <c r="G226" i="8"/>
  <c r="F226" i="8"/>
  <c r="E226" i="8"/>
  <c r="D226" i="8"/>
  <c r="C226" i="8"/>
  <c r="B226" i="8"/>
  <c r="N225" i="8"/>
  <c r="M225" i="8"/>
  <c r="L225" i="8"/>
  <c r="K225" i="8"/>
  <c r="J225" i="8"/>
  <c r="I225" i="8"/>
  <c r="H225" i="8"/>
  <c r="G225" i="8"/>
  <c r="F225" i="8"/>
  <c r="E225" i="8"/>
  <c r="D225" i="8"/>
  <c r="C225" i="8"/>
  <c r="B225" i="8"/>
  <c r="N224" i="8"/>
  <c r="M224" i="8"/>
  <c r="L224" i="8"/>
  <c r="K224" i="8"/>
  <c r="J224" i="8"/>
  <c r="I224" i="8"/>
  <c r="H224" i="8"/>
  <c r="G224" i="8"/>
  <c r="F224" i="8"/>
  <c r="E224" i="8"/>
  <c r="D224" i="8"/>
  <c r="C224" i="8"/>
  <c r="B224" i="8"/>
  <c r="N223" i="8"/>
  <c r="M223" i="8"/>
  <c r="L223" i="8"/>
  <c r="K223" i="8"/>
  <c r="J223" i="8"/>
  <c r="I223" i="8"/>
  <c r="H223" i="8"/>
  <c r="G223" i="8"/>
  <c r="F223" i="8"/>
  <c r="E223" i="8"/>
  <c r="D223" i="8"/>
  <c r="C223" i="8"/>
  <c r="B223" i="8"/>
  <c r="N222" i="8"/>
  <c r="M222" i="8"/>
  <c r="L222" i="8"/>
  <c r="K222" i="8"/>
  <c r="J222" i="8"/>
  <c r="I222" i="8"/>
  <c r="H222" i="8"/>
  <c r="G222" i="8"/>
  <c r="F222" i="8"/>
  <c r="E222" i="8"/>
  <c r="D222" i="8"/>
  <c r="C222" i="8"/>
  <c r="B222" i="8"/>
  <c r="N221" i="8"/>
  <c r="M221" i="8"/>
  <c r="L221" i="8"/>
  <c r="K221" i="8"/>
  <c r="J221" i="8"/>
  <c r="I221" i="8"/>
  <c r="H221" i="8"/>
  <c r="G221" i="8"/>
  <c r="F221" i="8"/>
  <c r="E221" i="8"/>
  <c r="D221" i="8"/>
  <c r="C221" i="8"/>
  <c r="B221" i="8"/>
  <c r="N220" i="8"/>
  <c r="M220" i="8"/>
  <c r="L220" i="8"/>
  <c r="K220" i="8"/>
  <c r="J220" i="8"/>
  <c r="I220" i="8"/>
  <c r="H220" i="8"/>
  <c r="G220" i="8"/>
  <c r="F220" i="8"/>
  <c r="E220" i="8"/>
  <c r="D220" i="8"/>
  <c r="C220" i="8"/>
  <c r="B220" i="8"/>
  <c r="N219" i="8"/>
  <c r="M219" i="8"/>
  <c r="L219" i="8"/>
  <c r="K219" i="8"/>
  <c r="J219" i="8"/>
  <c r="I219" i="8"/>
  <c r="H219" i="8"/>
  <c r="G219" i="8"/>
  <c r="F219" i="8"/>
  <c r="E219" i="8"/>
  <c r="D219" i="8"/>
  <c r="C219" i="8"/>
  <c r="B219" i="8"/>
  <c r="N218" i="8"/>
  <c r="M218" i="8"/>
  <c r="L218" i="8"/>
  <c r="K218" i="8"/>
  <c r="J218" i="8"/>
  <c r="I218" i="8"/>
  <c r="H218" i="8"/>
  <c r="G218" i="8"/>
  <c r="F218" i="8"/>
  <c r="E218" i="8"/>
  <c r="D218" i="8"/>
  <c r="C218" i="8"/>
  <c r="B218" i="8"/>
  <c r="N217" i="8"/>
  <c r="M217" i="8"/>
  <c r="L217" i="8"/>
  <c r="K217" i="8"/>
  <c r="J217" i="8"/>
  <c r="I217" i="8"/>
  <c r="H217" i="8"/>
  <c r="G217" i="8"/>
  <c r="F217" i="8"/>
  <c r="E217" i="8"/>
  <c r="D217" i="8"/>
  <c r="C217" i="8"/>
  <c r="B217" i="8"/>
  <c r="N216" i="8"/>
  <c r="M216" i="8"/>
  <c r="L216" i="8"/>
  <c r="K216" i="8"/>
  <c r="J216" i="8"/>
  <c r="I216" i="8"/>
  <c r="H216" i="8"/>
  <c r="G216" i="8"/>
  <c r="F216" i="8"/>
  <c r="E216" i="8"/>
  <c r="D216" i="8"/>
  <c r="C216" i="8"/>
  <c r="B216" i="8"/>
  <c r="N215" i="8"/>
  <c r="M215" i="8"/>
  <c r="L215" i="8"/>
  <c r="K215" i="8"/>
  <c r="J215" i="8"/>
  <c r="I215" i="8"/>
  <c r="H215" i="8"/>
  <c r="G215" i="8"/>
  <c r="F215" i="8"/>
  <c r="E215" i="8"/>
  <c r="D215" i="8"/>
  <c r="C215" i="8"/>
  <c r="B215" i="8"/>
  <c r="N214" i="8"/>
  <c r="M214" i="8"/>
  <c r="L214" i="8"/>
  <c r="K214" i="8"/>
  <c r="J214" i="8"/>
  <c r="I214" i="8"/>
  <c r="H214" i="8"/>
  <c r="G214" i="8"/>
  <c r="F214" i="8"/>
  <c r="E214" i="8"/>
  <c r="D214" i="8"/>
  <c r="C214" i="8"/>
  <c r="B214" i="8"/>
  <c r="N213" i="8"/>
  <c r="M213" i="8"/>
  <c r="L213" i="8"/>
  <c r="K213" i="8"/>
  <c r="J213" i="8"/>
  <c r="I213" i="8"/>
  <c r="H213" i="8"/>
  <c r="G213" i="8"/>
  <c r="F213" i="8"/>
  <c r="E213" i="8"/>
  <c r="D213" i="8"/>
  <c r="C213" i="8"/>
  <c r="B213" i="8"/>
  <c r="N212" i="8"/>
  <c r="M212" i="8"/>
  <c r="L212" i="8"/>
  <c r="K212" i="8"/>
  <c r="J212" i="8"/>
  <c r="I212" i="8"/>
  <c r="H212" i="8"/>
  <c r="G212" i="8"/>
  <c r="F212" i="8"/>
  <c r="E212" i="8"/>
  <c r="D212" i="8"/>
  <c r="C212" i="8"/>
  <c r="B212" i="8"/>
  <c r="N211" i="8"/>
  <c r="M211" i="8"/>
  <c r="L211" i="8"/>
  <c r="K211" i="8"/>
  <c r="J211" i="8"/>
  <c r="I211" i="8"/>
  <c r="H211" i="8"/>
  <c r="G211" i="8"/>
  <c r="F211" i="8"/>
  <c r="E211" i="8"/>
  <c r="D211" i="8"/>
  <c r="C211" i="8"/>
  <c r="B211" i="8"/>
  <c r="N210" i="8"/>
  <c r="M210" i="8"/>
  <c r="L210" i="8"/>
  <c r="K210" i="8"/>
  <c r="J210" i="8"/>
  <c r="I210" i="8"/>
  <c r="H210" i="8"/>
  <c r="G210" i="8"/>
  <c r="F210" i="8"/>
  <c r="E210" i="8"/>
  <c r="D210" i="8"/>
  <c r="C210" i="8"/>
  <c r="B210" i="8"/>
  <c r="N209" i="8"/>
  <c r="M209" i="8"/>
  <c r="L209" i="8"/>
  <c r="K209" i="8"/>
  <c r="J209" i="8"/>
  <c r="I209" i="8"/>
  <c r="H209" i="8"/>
  <c r="G209" i="8"/>
  <c r="F209" i="8"/>
  <c r="E209" i="8"/>
  <c r="D209" i="8"/>
  <c r="C209" i="8"/>
  <c r="B209" i="8"/>
  <c r="N208" i="8"/>
  <c r="M208" i="8"/>
  <c r="L208" i="8"/>
  <c r="K208" i="8"/>
  <c r="J208" i="8"/>
  <c r="I208" i="8"/>
  <c r="H208" i="8"/>
  <c r="G208" i="8"/>
  <c r="F208" i="8"/>
  <c r="E208" i="8"/>
  <c r="D208" i="8"/>
  <c r="C208" i="8"/>
  <c r="B208" i="8"/>
  <c r="N207" i="8"/>
  <c r="M207" i="8"/>
  <c r="L207" i="8"/>
  <c r="K207" i="8"/>
  <c r="J207" i="8"/>
  <c r="I207" i="8"/>
  <c r="H207" i="8"/>
  <c r="G207" i="8"/>
  <c r="F207" i="8"/>
  <c r="E207" i="8"/>
  <c r="D207" i="8"/>
  <c r="C207" i="8"/>
  <c r="B207" i="8"/>
  <c r="N206" i="8"/>
  <c r="M206" i="8"/>
  <c r="L206" i="8"/>
  <c r="K206" i="8"/>
  <c r="J206" i="8"/>
  <c r="I206" i="8"/>
  <c r="H206" i="8"/>
  <c r="G206" i="8"/>
  <c r="F206" i="8"/>
  <c r="E206" i="8"/>
  <c r="D206" i="8"/>
  <c r="C206" i="8"/>
  <c r="B206" i="8"/>
  <c r="N205" i="8"/>
  <c r="M205" i="8"/>
  <c r="L205" i="8"/>
  <c r="K205" i="8"/>
  <c r="J205" i="8"/>
  <c r="I205" i="8"/>
  <c r="H205" i="8"/>
  <c r="G205" i="8"/>
  <c r="F205" i="8"/>
  <c r="E205" i="8"/>
  <c r="D205" i="8"/>
  <c r="C205" i="8"/>
  <c r="B205" i="8"/>
  <c r="N204" i="8"/>
  <c r="M204" i="8"/>
  <c r="L204" i="8"/>
  <c r="K204" i="8"/>
  <c r="J204" i="8"/>
  <c r="I204" i="8"/>
  <c r="H204" i="8"/>
  <c r="G204" i="8"/>
  <c r="F204" i="8"/>
  <c r="E204" i="8"/>
  <c r="D204" i="8"/>
  <c r="C204" i="8"/>
  <c r="B204" i="8"/>
  <c r="N203" i="8"/>
  <c r="M203" i="8"/>
  <c r="L203" i="8"/>
  <c r="K203" i="8"/>
  <c r="J203" i="8"/>
  <c r="I203" i="8"/>
  <c r="H203" i="8"/>
  <c r="G203" i="8"/>
  <c r="F203" i="8"/>
  <c r="E203" i="8"/>
  <c r="D203" i="8"/>
  <c r="C203" i="8"/>
  <c r="B203" i="8"/>
  <c r="N202" i="8"/>
  <c r="M202" i="8"/>
  <c r="L202" i="8"/>
  <c r="K202" i="8"/>
  <c r="J202" i="8"/>
  <c r="I202" i="8"/>
  <c r="H202" i="8"/>
  <c r="G202" i="8"/>
  <c r="F202" i="8"/>
  <c r="E202" i="8"/>
  <c r="D202" i="8"/>
  <c r="C202" i="8"/>
  <c r="B202" i="8"/>
  <c r="N201" i="8"/>
  <c r="M201" i="8"/>
  <c r="L201" i="8"/>
  <c r="K201" i="8"/>
  <c r="J201" i="8"/>
  <c r="I201" i="8"/>
  <c r="H201" i="8"/>
  <c r="G201" i="8"/>
  <c r="F201" i="8"/>
  <c r="E201" i="8"/>
  <c r="D201" i="8"/>
  <c r="C201" i="8"/>
  <c r="B201" i="8"/>
  <c r="N200" i="8"/>
  <c r="M200" i="8"/>
  <c r="L200" i="8"/>
  <c r="K200" i="8"/>
  <c r="J200" i="8"/>
  <c r="I200" i="8"/>
  <c r="H200" i="8"/>
  <c r="G200" i="8"/>
  <c r="F200" i="8"/>
  <c r="E200" i="8"/>
  <c r="D200" i="8"/>
  <c r="C200" i="8"/>
  <c r="B200" i="8"/>
  <c r="N199" i="8"/>
  <c r="M199" i="8"/>
  <c r="L199" i="8"/>
  <c r="K199" i="8"/>
  <c r="J199" i="8"/>
  <c r="I199" i="8"/>
  <c r="H199" i="8"/>
  <c r="G199" i="8"/>
  <c r="F199" i="8"/>
  <c r="E199" i="8"/>
  <c r="D199" i="8"/>
  <c r="C199" i="8"/>
  <c r="B199" i="8"/>
  <c r="N198" i="8"/>
  <c r="M198" i="8"/>
  <c r="L198" i="8"/>
  <c r="K198" i="8"/>
  <c r="J198" i="8"/>
  <c r="I198" i="8"/>
  <c r="H198" i="8"/>
  <c r="G198" i="8"/>
  <c r="F198" i="8"/>
  <c r="E198" i="8"/>
  <c r="D198" i="8"/>
  <c r="C198" i="8"/>
  <c r="B198" i="8"/>
  <c r="N197" i="8"/>
  <c r="M197" i="8"/>
  <c r="L197" i="8"/>
  <c r="K197" i="8"/>
  <c r="J197" i="8"/>
  <c r="I197" i="8"/>
  <c r="H197" i="8"/>
  <c r="G197" i="8"/>
  <c r="F197" i="8"/>
  <c r="E197" i="8"/>
  <c r="D197" i="8"/>
  <c r="C197" i="8"/>
  <c r="B197" i="8"/>
  <c r="N196" i="8"/>
  <c r="M196" i="8"/>
  <c r="L196" i="8"/>
  <c r="K196" i="8"/>
  <c r="J196" i="8"/>
  <c r="I196" i="8"/>
  <c r="H196" i="8"/>
  <c r="G196" i="8"/>
  <c r="F196" i="8"/>
  <c r="E196" i="8"/>
  <c r="D196" i="8"/>
  <c r="C196" i="8"/>
  <c r="B196" i="8"/>
  <c r="N195" i="8"/>
  <c r="M195" i="8"/>
  <c r="L195" i="8"/>
  <c r="K195" i="8"/>
  <c r="J195" i="8"/>
  <c r="I195" i="8"/>
  <c r="H195" i="8"/>
  <c r="G195" i="8"/>
  <c r="F195" i="8"/>
  <c r="E195" i="8"/>
  <c r="D195" i="8"/>
  <c r="C195" i="8"/>
  <c r="B195" i="8"/>
  <c r="N194" i="8"/>
  <c r="M194" i="8"/>
  <c r="L194" i="8"/>
  <c r="K194" i="8"/>
  <c r="J194" i="8"/>
  <c r="I194" i="8"/>
  <c r="H194" i="8"/>
  <c r="G194" i="8"/>
  <c r="F194" i="8"/>
  <c r="E194" i="8"/>
  <c r="D194" i="8"/>
  <c r="C194" i="8"/>
  <c r="B194" i="8"/>
  <c r="N193" i="8"/>
  <c r="M193" i="8"/>
  <c r="L193" i="8"/>
  <c r="K193" i="8"/>
  <c r="J193" i="8"/>
  <c r="I193" i="8"/>
  <c r="H193" i="8"/>
  <c r="G193" i="8"/>
  <c r="F193" i="8"/>
  <c r="E193" i="8"/>
  <c r="D193" i="8"/>
  <c r="C193" i="8"/>
  <c r="B193" i="8"/>
  <c r="N192" i="8"/>
  <c r="M192" i="8"/>
  <c r="L192" i="8"/>
  <c r="K192" i="8"/>
  <c r="J192" i="8"/>
  <c r="I192" i="8"/>
  <c r="H192" i="8"/>
  <c r="G192" i="8"/>
  <c r="F192" i="8"/>
  <c r="E192" i="8"/>
  <c r="D192" i="8"/>
  <c r="C192" i="8"/>
  <c r="B192" i="8"/>
  <c r="N191" i="8"/>
  <c r="M191" i="8"/>
  <c r="L191" i="8"/>
  <c r="K191" i="8"/>
  <c r="J191" i="8"/>
  <c r="I191" i="8"/>
  <c r="H191" i="8"/>
  <c r="G191" i="8"/>
  <c r="F191" i="8"/>
  <c r="E191" i="8"/>
  <c r="D191" i="8"/>
  <c r="C191" i="8"/>
  <c r="B191" i="8"/>
  <c r="N190" i="8"/>
  <c r="M190" i="8"/>
  <c r="L190" i="8"/>
  <c r="K190" i="8"/>
  <c r="J190" i="8"/>
  <c r="I190" i="8"/>
  <c r="H190" i="8"/>
  <c r="G190" i="8"/>
  <c r="F190" i="8"/>
  <c r="E190" i="8"/>
  <c r="D190" i="8"/>
  <c r="C190" i="8"/>
  <c r="B190" i="8"/>
  <c r="N189" i="8"/>
  <c r="M189" i="8"/>
  <c r="L189" i="8"/>
  <c r="K189" i="8"/>
  <c r="J189" i="8"/>
  <c r="I189" i="8"/>
  <c r="H189" i="8"/>
  <c r="G189" i="8"/>
  <c r="F189" i="8"/>
  <c r="E189" i="8"/>
  <c r="D189" i="8"/>
  <c r="C189" i="8"/>
  <c r="B189" i="8"/>
  <c r="N188" i="8"/>
  <c r="M188" i="8"/>
  <c r="L188" i="8"/>
  <c r="K188" i="8"/>
  <c r="J188" i="8"/>
  <c r="I188" i="8"/>
  <c r="H188" i="8"/>
  <c r="G188" i="8"/>
  <c r="F188" i="8"/>
  <c r="E188" i="8"/>
  <c r="D188" i="8"/>
  <c r="C188" i="8"/>
  <c r="B188" i="8"/>
  <c r="N187" i="8"/>
  <c r="M187" i="8"/>
  <c r="L187" i="8"/>
  <c r="K187" i="8"/>
  <c r="J187" i="8"/>
  <c r="I187" i="8"/>
  <c r="H187" i="8"/>
  <c r="G187" i="8"/>
  <c r="F187" i="8"/>
  <c r="E187" i="8"/>
  <c r="D187" i="8"/>
  <c r="C187" i="8"/>
  <c r="B187" i="8"/>
  <c r="N186" i="8"/>
  <c r="M186" i="8"/>
  <c r="L186" i="8"/>
  <c r="K186" i="8"/>
  <c r="J186" i="8"/>
  <c r="I186" i="8"/>
  <c r="H186" i="8"/>
  <c r="G186" i="8"/>
  <c r="F186" i="8"/>
  <c r="E186" i="8"/>
  <c r="D186" i="8"/>
  <c r="C186" i="8"/>
  <c r="B186" i="8"/>
  <c r="N185" i="8"/>
  <c r="M185" i="8"/>
  <c r="L185" i="8"/>
  <c r="K185" i="8"/>
  <c r="J185" i="8"/>
  <c r="I185" i="8"/>
  <c r="H185" i="8"/>
  <c r="G185" i="8"/>
  <c r="F185" i="8"/>
  <c r="E185" i="8"/>
  <c r="D185" i="8"/>
  <c r="C185" i="8"/>
  <c r="B185" i="8"/>
  <c r="N184" i="8"/>
  <c r="M184" i="8"/>
  <c r="L184" i="8"/>
  <c r="K184" i="8"/>
  <c r="J184" i="8"/>
  <c r="I184" i="8"/>
  <c r="H184" i="8"/>
  <c r="G184" i="8"/>
  <c r="F184" i="8"/>
  <c r="E184" i="8"/>
  <c r="D184" i="8"/>
  <c r="C184" i="8"/>
  <c r="B184" i="8"/>
  <c r="N183" i="8"/>
  <c r="M183" i="8"/>
  <c r="L183" i="8"/>
  <c r="K183" i="8"/>
  <c r="J183" i="8"/>
  <c r="I183" i="8"/>
  <c r="H183" i="8"/>
  <c r="G183" i="8"/>
  <c r="F183" i="8"/>
  <c r="E183" i="8"/>
  <c r="D183" i="8"/>
  <c r="C183" i="8"/>
  <c r="B183" i="8"/>
  <c r="N182" i="8"/>
  <c r="M182" i="8"/>
  <c r="L182" i="8"/>
  <c r="K182" i="8"/>
  <c r="J182" i="8"/>
  <c r="I182" i="8"/>
  <c r="H182" i="8"/>
  <c r="G182" i="8"/>
  <c r="F182" i="8"/>
  <c r="E182" i="8"/>
  <c r="D182" i="8"/>
  <c r="C182" i="8"/>
  <c r="B182" i="8"/>
  <c r="N181" i="8"/>
  <c r="M181" i="8"/>
  <c r="L181" i="8"/>
  <c r="K181" i="8"/>
  <c r="J181" i="8"/>
  <c r="I181" i="8"/>
  <c r="H181" i="8"/>
  <c r="G181" i="8"/>
  <c r="F181" i="8"/>
  <c r="E181" i="8"/>
  <c r="D181" i="8"/>
  <c r="C181" i="8"/>
  <c r="B181" i="8"/>
  <c r="N180" i="8"/>
  <c r="M180" i="8"/>
  <c r="L180" i="8"/>
  <c r="K180" i="8"/>
  <c r="J180" i="8"/>
  <c r="I180" i="8"/>
  <c r="H180" i="8"/>
  <c r="G180" i="8"/>
  <c r="F180" i="8"/>
  <c r="E180" i="8"/>
  <c r="D180" i="8"/>
  <c r="C180" i="8"/>
  <c r="B180" i="8"/>
  <c r="N179" i="8"/>
  <c r="M179" i="8"/>
  <c r="L179" i="8"/>
  <c r="K179" i="8"/>
  <c r="J179" i="8"/>
  <c r="I179" i="8"/>
  <c r="H179" i="8"/>
  <c r="G179" i="8"/>
  <c r="F179" i="8"/>
  <c r="E179" i="8"/>
  <c r="D179" i="8"/>
  <c r="C179" i="8"/>
  <c r="B179" i="8"/>
  <c r="N178" i="8"/>
  <c r="M178" i="8"/>
  <c r="L178" i="8"/>
  <c r="K178" i="8"/>
  <c r="J178" i="8"/>
  <c r="I178" i="8"/>
  <c r="H178" i="8"/>
  <c r="G178" i="8"/>
  <c r="F178" i="8"/>
  <c r="E178" i="8"/>
  <c r="D178" i="8"/>
  <c r="C178" i="8"/>
  <c r="B178" i="8"/>
  <c r="N177" i="8"/>
  <c r="M177" i="8"/>
  <c r="L177" i="8"/>
  <c r="K177" i="8"/>
  <c r="J177" i="8"/>
  <c r="I177" i="8"/>
  <c r="H177" i="8"/>
  <c r="G177" i="8"/>
  <c r="F177" i="8"/>
  <c r="E177" i="8"/>
  <c r="D177" i="8"/>
  <c r="C177" i="8"/>
  <c r="B177" i="8"/>
  <c r="N176" i="8"/>
  <c r="M176" i="8"/>
  <c r="L176" i="8"/>
  <c r="K176" i="8"/>
  <c r="J176" i="8"/>
  <c r="I176" i="8"/>
  <c r="H176" i="8"/>
  <c r="G176" i="8"/>
  <c r="F176" i="8"/>
  <c r="E176" i="8"/>
  <c r="D176" i="8"/>
  <c r="C176" i="8"/>
  <c r="B176" i="8"/>
  <c r="N175" i="8"/>
  <c r="M175" i="8"/>
  <c r="L175" i="8"/>
  <c r="K175" i="8"/>
  <c r="J175" i="8"/>
  <c r="I175" i="8"/>
  <c r="H175" i="8"/>
  <c r="G175" i="8"/>
  <c r="F175" i="8"/>
  <c r="E175" i="8"/>
  <c r="D175" i="8"/>
  <c r="C175" i="8"/>
  <c r="B175" i="8"/>
  <c r="N174" i="8"/>
  <c r="M174" i="8"/>
  <c r="L174" i="8"/>
  <c r="K174" i="8"/>
  <c r="J174" i="8"/>
  <c r="I174" i="8"/>
  <c r="H174" i="8"/>
  <c r="G174" i="8"/>
  <c r="F174" i="8"/>
  <c r="E174" i="8"/>
  <c r="D174" i="8"/>
  <c r="C174" i="8"/>
  <c r="B174" i="8"/>
  <c r="N173" i="8"/>
  <c r="M173" i="8"/>
  <c r="L173" i="8"/>
  <c r="K173" i="8"/>
  <c r="J173" i="8"/>
  <c r="I173" i="8"/>
  <c r="H173" i="8"/>
  <c r="G173" i="8"/>
  <c r="F173" i="8"/>
  <c r="E173" i="8"/>
  <c r="D173" i="8"/>
  <c r="C173" i="8"/>
  <c r="B173" i="8"/>
  <c r="N172" i="8"/>
  <c r="M172" i="8"/>
  <c r="L172" i="8"/>
  <c r="K172" i="8"/>
  <c r="J172" i="8"/>
  <c r="I172" i="8"/>
  <c r="H172" i="8"/>
  <c r="G172" i="8"/>
  <c r="F172" i="8"/>
  <c r="E172" i="8"/>
  <c r="D172" i="8"/>
  <c r="C172" i="8"/>
  <c r="B172" i="8"/>
  <c r="N171" i="8"/>
  <c r="M171" i="8"/>
  <c r="L171" i="8"/>
  <c r="K171" i="8"/>
  <c r="J171" i="8"/>
  <c r="I171" i="8"/>
  <c r="H171" i="8"/>
  <c r="G171" i="8"/>
  <c r="F171" i="8"/>
  <c r="E171" i="8"/>
  <c r="D171" i="8"/>
  <c r="C171" i="8"/>
  <c r="B171" i="8"/>
  <c r="N170" i="8"/>
  <c r="M170" i="8"/>
  <c r="L170" i="8"/>
  <c r="K170" i="8"/>
  <c r="J170" i="8"/>
  <c r="I170" i="8"/>
  <c r="H170" i="8"/>
  <c r="G170" i="8"/>
  <c r="F170" i="8"/>
  <c r="E170" i="8"/>
  <c r="D170" i="8"/>
  <c r="C170" i="8"/>
  <c r="B170" i="8"/>
  <c r="N169" i="8"/>
  <c r="M169" i="8"/>
  <c r="L169" i="8"/>
  <c r="K169" i="8"/>
  <c r="J169" i="8"/>
  <c r="I169" i="8"/>
  <c r="H169" i="8"/>
  <c r="G169" i="8"/>
  <c r="F169" i="8"/>
  <c r="E169" i="8"/>
  <c r="D169" i="8"/>
  <c r="C169" i="8"/>
  <c r="B169" i="8"/>
  <c r="N168" i="8"/>
  <c r="M168" i="8"/>
  <c r="L168" i="8"/>
  <c r="K168" i="8"/>
  <c r="J168" i="8"/>
  <c r="I168" i="8"/>
  <c r="H168" i="8"/>
  <c r="G168" i="8"/>
  <c r="F168" i="8"/>
  <c r="E168" i="8"/>
  <c r="D168" i="8"/>
  <c r="C168" i="8"/>
  <c r="B168" i="8"/>
  <c r="N167" i="8"/>
  <c r="M167" i="8"/>
  <c r="L167" i="8"/>
  <c r="K167" i="8"/>
  <c r="J167" i="8"/>
  <c r="I167" i="8"/>
  <c r="H167" i="8"/>
  <c r="G167" i="8"/>
  <c r="F167" i="8"/>
  <c r="E167" i="8"/>
  <c r="D167" i="8"/>
  <c r="C167" i="8"/>
  <c r="B167" i="8"/>
  <c r="N166" i="8"/>
  <c r="M166" i="8"/>
  <c r="L166" i="8"/>
  <c r="K166" i="8"/>
  <c r="J166" i="8"/>
  <c r="I166" i="8"/>
  <c r="H166" i="8"/>
  <c r="G166" i="8"/>
  <c r="F166" i="8"/>
  <c r="E166" i="8"/>
  <c r="D166" i="8"/>
  <c r="C166" i="8"/>
  <c r="B166" i="8"/>
  <c r="N165" i="8"/>
  <c r="M165" i="8"/>
  <c r="L165" i="8"/>
  <c r="K165" i="8"/>
  <c r="J165" i="8"/>
  <c r="I165" i="8"/>
  <c r="H165" i="8"/>
  <c r="G165" i="8"/>
  <c r="F165" i="8"/>
  <c r="E165" i="8"/>
  <c r="D165" i="8"/>
  <c r="C165" i="8"/>
  <c r="B165" i="8"/>
  <c r="N164" i="8"/>
  <c r="M164" i="8"/>
  <c r="L164" i="8"/>
  <c r="K164" i="8"/>
  <c r="J164" i="8"/>
  <c r="I164" i="8"/>
  <c r="H164" i="8"/>
  <c r="G164" i="8"/>
  <c r="F164" i="8"/>
  <c r="E164" i="8"/>
  <c r="D164" i="8"/>
  <c r="C164" i="8"/>
  <c r="B164" i="8"/>
  <c r="N163" i="8"/>
  <c r="M163" i="8"/>
  <c r="L163" i="8"/>
  <c r="K163" i="8"/>
  <c r="J163" i="8"/>
  <c r="I163" i="8"/>
  <c r="H163" i="8"/>
  <c r="G163" i="8"/>
  <c r="F163" i="8"/>
  <c r="E163" i="8"/>
  <c r="D163" i="8"/>
  <c r="C163" i="8"/>
  <c r="B163" i="8"/>
  <c r="N162" i="8"/>
  <c r="M162" i="8"/>
  <c r="L162" i="8"/>
  <c r="K162" i="8"/>
  <c r="J162" i="8"/>
  <c r="I162" i="8"/>
  <c r="H162" i="8"/>
  <c r="G162" i="8"/>
  <c r="F162" i="8"/>
  <c r="E162" i="8"/>
  <c r="D162" i="8"/>
  <c r="C162" i="8"/>
  <c r="B162" i="8"/>
  <c r="N161" i="8"/>
  <c r="M161" i="8"/>
  <c r="L161" i="8"/>
  <c r="K161" i="8"/>
  <c r="J161" i="8"/>
  <c r="I161" i="8"/>
  <c r="H161" i="8"/>
  <c r="G161" i="8"/>
  <c r="F161" i="8"/>
  <c r="E161" i="8"/>
  <c r="D161" i="8"/>
  <c r="C161" i="8"/>
  <c r="B161" i="8"/>
  <c r="N160" i="8"/>
  <c r="M160" i="8"/>
  <c r="L160" i="8"/>
  <c r="K160" i="8"/>
  <c r="J160" i="8"/>
  <c r="I160" i="8"/>
  <c r="H160" i="8"/>
  <c r="G160" i="8"/>
  <c r="F160" i="8"/>
  <c r="E160" i="8"/>
  <c r="D160" i="8"/>
  <c r="C160" i="8"/>
  <c r="B160" i="8"/>
  <c r="N159" i="8"/>
  <c r="M159" i="8"/>
  <c r="L159" i="8"/>
  <c r="K159" i="8"/>
  <c r="J159" i="8"/>
  <c r="I159" i="8"/>
  <c r="H159" i="8"/>
  <c r="G159" i="8"/>
  <c r="F159" i="8"/>
  <c r="E159" i="8"/>
  <c r="D159" i="8"/>
  <c r="C159" i="8"/>
  <c r="B159" i="8"/>
  <c r="N158" i="8"/>
  <c r="M158" i="8"/>
  <c r="L158" i="8"/>
  <c r="K158" i="8"/>
  <c r="J158" i="8"/>
  <c r="I158" i="8"/>
  <c r="H158" i="8"/>
  <c r="G158" i="8"/>
  <c r="F158" i="8"/>
  <c r="E158" i="8"/>
  <c r="D158" i="8"/>
  <c r="C158" i="8"/>
  <c r="B158" i="8"/>
  <c r="N157" i="8"/>
  <c r="M157" i="8"/>
  <c r="L157" i="8"/>
  <c r="K157" i="8"/>
  <c r="J157" i="8"/>
  <c r="I157" i="8"/>
  <c r="H157" i="8"/>
  <c r="G157" i="8"/>
  <c r="F157" i="8"/>
  <c r="E157" i="8"/>
  <c r="D157" i="8"/>
  <c r="C157" i="8"/>
  <c r="B157" i="8"/>
  <c r="N156" i="8"/>
  <c r="M156" i="8"/>
  <c r="L156" i="8"/>
  <c r="K156" i="8"/>
  <c r="J156" i="8"/>
  <c r="I156" i="8"/>
  <c r="H156" i="8"/>
  <c r="G156" i="8"/>
  <c r="F156" i="8"/>
  <c r="E156" i="8"/>
  <c r="D156" i="8"/>
  <c r="C156" i="8"/>
  <c r="B156" i="8"/>
  <c r="N155" i="8"/>
  <c r="M155" i="8"/>
  <c r="L155" i="8"/>
  <c r="K155" i="8"/>
  <c r="J155" i="8"/>
  <c r="I155" i="8"/>
  <c r="H155" i="8"/>
  <c r="G155" i="8"/>
  <c r="F155" i="8"/>
  <c r="E155" i="8"/>
  <c r="D155" i="8"/>
  <c r="C155" i="8"/>
  <c r="B155" i="8"/>
  <c r="N154" i="8"/>
  <c r="M154" i="8"/>
  <c r="L154" i="8"/>
  <c r="K154" i="8"/>
  <c r="J154" i="8"/>
  <c r="I154" i="8"/>
  <c r="H154" i="8"/>
  <c r="G154" i="8"/>
  <c r="F154" i="8"/>
  <c r="E154" i="8"/>
  <c r="D154" i="8"/>
  <c r="C154" i="8"/>
  <c r="B154" i="8"/>
  <c r="N153" i="8"/>
  <c r="M153" i="8"/>
  <c r="L153" i="8"/>
  <c r="K153" i="8"/>
  <c r="J153" i="8"/>
  <c r="I153" i="8"/>
  <c r="H153" i="8"/>
  <c r="G153" i="8"/>
  <c r="F153" i="8"/>
  <c r="E153" i="8"/>
  <c r="D153" i="8"/>
  <c r="C153" i="8"/>
  <c r="B153" i="8"/>
  <c r="N152" i="8"/>
  <c r="M152" i="8"/>
  <c r="L152" i="8"/>
  <c r="K152" i="8"/>
  <c r="J152" i="8"/>
  <c r="I152" i="8"/>
  <c r="H152" i="8"/>
  <c r="G152" i="8"/>
  <c r="F152" i="8"/>
  <c r="E152" i="8"/>
  <c r="D152" i="8"/>
  <c r="C152" i="8"/>
  <c r="B152" i="8"/>
  <c r="N151" i="8"/>
  <c r="M151" i="8"/>
  <c r="L151" i="8"/>
  <c r="K151" i="8"/>
  <c r="J151" i="8"/>
  <c r="I151" i="8"/>
  <c r="H151" i="8"/>
  <c r="G151" i="8"/>
  <c r="F151" i="8"/>
  <c r="E151" i="8"/>
  <c r="D151" i="8"/>
  <c r="C151" i="8"/>
  <c r="B151" i="8"/>
  <c r="N150" i="8"/>
  <c r="M150" i="8"/>
  <c r="L150" i="8"/>
  <c r="K150" i="8"/>
  <c r="J150" i="8"/>
  <c r="I150" i="8"/>
  <c r="H150" i="8"/>
  <c r="G150" i="8"/>
  <c r="F150" i="8"/>
  <c r="E150" i="8"/>
  <c r="D150" i="8"/>
  <c r="C150" i="8"/>
  <c r="B150" i="8"/>
  <c r="N149" i="8"/>
  <c r="M149" i="8"/>
  <c r="L149" i="8"/>
  <c r="K149" i="8"/>
  <c r="J149" i="8"/>
  <c r="I149" i="8"/>
  <c r="H149" i="8"/>
  <c r="G149" i="8"/>
  <c r="F149" i="8"/>
  <c r="E149" i="8"/>
  <c r="D149" i="8"/>
  <c r="C149" i="8"/>
  <c r="B149" i="8"/>
  <c r="N148" i="8"/>
  <c r="M148" i="8"/>
  <c r="L148" i="8"/>
  <c r="K148" i="8"/>
  <c r="J148" i="8"/>
  <c r="I148" i="8"/>
  <c r="H148" i="8"/>
  <c r="G148" i="8"/>
  <c r="F148" i="8"/>
  <c r="E148" i="8"/>
  <c r="D148" i="8"/>
  <c r="C148" i="8"/>
  <c r="B148" i="8"/>
  <c r="N147" i="8"/>
  <c r="M147" i="8"/>
  <c r="L147" i="8"/>
  <c r="K147" i="8"/>
  <c r="J147" i="8"/>
  <c r="I147" i="8"/>
  <c r="H147" i="8"/>
  <c r="G147" i="8"/>
  <c r="F147" i="8"/>
  <c r="E147" i="8"/>
  <c r="D147" i="8"/>
  <c r="C147" i="8"/>
  <c r="B147" i="8"/>
  <c r="N146" i="8"/>
  <c r="M146" i="8"/>
  <c r="L146" i="8"/>
  <c r="K146" i="8"/>
  <c r="J146" i="8"/>
  <c r="I146" i="8"/>
  <c r="H146" i="8"/>
  <c r="G146" i="8"/>
  <c r="F146" i="8"/>
  <c r="E146" i="8"/>
  <c r="D146" i="8"/>
  <c r="C146" i="8"/>
  <c r="B146" i="8"/>
  <c r="N145" i="8"/>
  <c r="M145" i="8"/>
  <c r="L145" i="8"/>
  <c r="K145" i="8"/>
  <c r="J145" i="8"/>
  <c r="I145" i="8"/>
  <c r="H145" i="8"/>
  <c r="G145" i="8"/>
  <c r="F145" i="8"/>
  <c r="E145" i="8"/>
  <c r="D145" i="8"/>
  <c r="C145" i="8"/>
  <c r="B145" i="8"/>
  <c r="N144" i="8"/>
  <c r="M144" i="8"/>
  <c r="L144" i="8"/>
  <c r="K144" i="8"/>
  <c r="J144" i="8"/>
  <c r="I144" i="8"/>
  <c r="H144" i="8"/>
  <c r="G144" i="8"/>
  <c r="F144" i="8"/>
  <c r="E144" i="8"/>
  <c r="D144" i="8"/>
  <c r="C144" i="8"/>
  <c r="B144" i="8"/>
  <c r="N143" i="8"/>
  <c r="M143" i="8"/>
  <c r="L143" i="8"/>
  <c r="K143" i="8"/>
  <c r="J143" i="8"/>
  <c r="I143" i="8"/>
  <c r="H143" i="8"/>
  <c r="G143" i="8"/>
  <c r="F143" i="8"/>
  <c r="E143" i="8"/>
  <c r="D143" i="8"/>
  <c r="C143" i="8"/>
  <c r="B143" i="8"/>
  <c r="N142" i="8"/>
  <c r="M142" i="8"/>
  <c r="L142" i="8"/>
  <c r="K142" i="8"/>
  <c r="J142" i="8"/>
  <c r="I142" i="8"/>
  <c r="H142" i="8"/>
  <c r="G142" i="8"/>
  <c r="F142" i="8"/>
  <c r="E142" i="8"/>
  <c r="D142" i="8"/>
  <c r="C142" i="8"/>
  <c r="B142" i="8"/>
  <c r="N141" i="8"/>
  <c r="M141" i="8"/>
  <c r="L141" i="8"/>
  <c r="K141" i="8"/>
  <c r="J141" i="8"/>
  <c r="I141" i="8"/>
  <c r="H141" i="8"/>
  <c r="G141" i="8"/>
  <c r="F141" i="8"/>
  <c r="E141" i="8"/>
  <c r="D141" i="8"/>
  <c r="C141" i="8"/>
  <c r="B141" i="8"/>
  <c r="N140" i="8"/>
  <c r="M140" i="8"/>
  <c r="L140" i="8"/>
  <c r="K140" i="8"/>
  <c r="J140" i="8"/>
  <c r="I140" i="8"/>
  <c r="H140" i="8"/>
  <c r="G140" i="8"/>
  <c r="F140" i="8"/>
  <c r="E140" i="8"/>
  <c r="D140" i="8"/>
  <c r="C140" i="8"/>
  <c r="B140" i="8"/>
  <c r="N139" i="8"/>
  <c r="M139" i="8"/>
  <c r="L139" i="8"/>
  <c r="K139" i="8"/>
  <c r="J139" i="8"/>
  <c r="I139" i="8"/>
  <c r="H139" i="8"/>
  <c r="G139" i="8"/>
  <c r="F139" i="8"/>
  <c r="E139" i="8"/>
  <c r="D139" i="8"/>
  <c r="C139" i="8"/>
  <c r="B139" i="8"/>
  <c r="N138" i="8"/>
  <c r="M138" i="8"/>
  <c r="L138" i="8"/>
  <c r="K138" i="8"/>
  <c r="J138" i="8"/>
  <c r="I138" i="8"/>
  <c r="H138" i="8"/>
  <c r="G138" i="8"/>
  <c r="F138" i="8"/>
  <c r="E138" i="8"/>
  <c r="D138" i="8"/>
  <c r="C138" i="8"/>
  <c r="B138" i="8"/>
  <c r="N137" i="8"/>
  <c r="M137" i="8"/>
  <c r="L137" i="8"/>
  <c r="K137" i="8"/>
  <c r="J137" i="8"/>
  <c r="I137" i="8"/>
  <c r="H137" i="8"/>
  <c r="G137" i="8"/>
  <c r="F137" i="8"/>
  <c r="E137" i="8"/>
  <c r="D137" i="8"/>
  <c r="C137" i="8"/>
  <c r="B137" i="8"/>
  <c r="N136" i="8"/>
  <c r="M136" i="8"/>
  <c r="L136" i="8"/>
  <c r="K136" i="8"/>
  <c r="J136" i="8"/>
  <c r="I136" i="8"/>
  <c r="H136" i="8"/>
  <c r="G136" i="8"/>
  <c r="F136" i="8"/>
  <c r="E136" i="8"/>
  <c r="D136" i="8"/>
  <c r="C136" i="8"/>
  <c r="B136" i="8"/>
  <c r="N135" i="8"/>
  <c r="M135" i="8"/>
  <c r="L135" i="8"/>
  <c r="K135" i="8"/>
  <c r="J135" i="8"/>
  <c r="I135" i="8"/>
  <c r="H135" i="8"/>
  <c r="G135" i="8"/>
  <c r="F135" i="8"/>
  <c r="E135" i="8"/>
  <c r="D135" i="8"/>
  <c r="C135" i="8"/>
  <c r="B135" i="8"/>
  <c r="N134" i="8"/>
  <c r="M134" i="8"/>
  <c r="L134" i="8"/>
  <c r="K134" i="8"/>
  <c r="J134" i="8"/>
  <c r="I134" i="8"/>
  <c r="H134" i="8"/>
  <c r="G134" i="8"/>
  <c r="F134" i="8"/>
  <c r="E134" i="8"/>
  <c r="D134" i="8"/>
  <c r="C134" i="8"/>
  <c r="B134" i="8"/>
  <c r="N133" i="8"/>
  <c r="M133" i="8"/>
  <c r="L133" i="8"/>
  <c r="K133" i="8"/>
  <c r="J133" i="8"/>
  <c r="I133" i="8"/>
  <c r="H133" i="8"/>
  <c r="G133" i="8"/>
  <c r="F133" i="8"/>
  <c r="E133" i="8"/>
  <c r="D133" i="8"/>
  <c r="C133" i="8"/>
  <c r="B133" i="8"/>
  <c r="N132" i="8"/>
  <c r="M132" i="8"/>
  <c r="L132" i="8"/>
  <c r="K132" i="8"/>
  <c r="J132" i="8"/>
  <c r="I132" i="8"/>
  <c r="H132" i="8"/>
  <c r="G132" i="8"/>
  <c r="F132" i="8"/>
  <c r="E132" i="8"/>
  <c r="D132" i="8"/>
  <c r="C132" i="8"/>
  <c r="B132" i="8"/>
  <c r="N131" i="8"/>
  <c r="M131" i="8"/>
  <c r="L131" i="8"/>
  <c r="K131" i="8"/>
  <c r="J131" i="8"/>
  <c r="I131" i="8"/>
  <c r="H131" i="8"/>
  <c r="G131" i="8"/>
  <c r="F131" i="8"/>
  <c r="E131" i="8"/>
  <c r="D131" i="8"/>
  <c r="C131" i="8"/>
  <c r="B131" i="8"/>
  <c r="N130" i="8"/>
  <c r="M130" i="8"/>
  <c r="L130" i="8"/>
  <c r="K130" i="8"/>
  <c r="J130" i="8"/>
  <c r="I130" i="8"/>
  <c r="H130" i="8"/>
  <c r="G130" i="8"/>
  <c r="F130" i="8"/>
  <c r="E130" i="8"/>
  <c r="D130" i="8"/>
  <c r="C130" i="8"/>
  <c r="B130" i="8"/>
  <c r="N129" i="8"/>
  <c r="M129" i="8"/>
  <c r="L129" i="8"/>
  <c r="K129" i="8"/>
  <c r="J129" i="8"/>
  <c r="I129" i="8"/>
  <c r="H129" i="8"/>
  <c r="G129" i="8"/>
  <c r="F129" i="8"/>
  <c r="E129" i="8"/>
  <c r="D129" i="8"/>
  <c r="C129" i="8"/>
  <c r="B129" i="8"/>
  <c r="N128" i="8"/>
  <c r="M128" i="8"/>
  <c r="L128" i="8"/>
  <c r="K128" i="8"/>
  <c r="J128" i="8"/>
  <c r="I128" i="8"/>
  <c r="H128" i="8"/>
  <c r="G128" i="8"/>
  <c r="F128" i="8"/>
  <c r="E128" i="8"/>
  <c r="D128" i="8"/>
  <c r="C128" i="8"/>
  <c r="B128" i="8"/>
  <c r="N127" i="8"/>
  <c r="M127" i="8"/>
  <c r="L127" i="8"/>
  <c r="K127" i="8"/>
  <c r="J127" i="8"/>
  <c r="I127" i="8"/>
  <c r="H127" i="8"/>
  <c r="G127" i="8"/>
  <c r="F127" i="8"/>
  <c r="E127" i="8"/>
  <c r="D127" i="8"/>
  <c r="C127" i="8"/>
  <c r="B127" i="8"/>
  <c r="N126" i="8"/>
  <c r="M126" i="8"/>
  <c r="L126" i="8"/>
  <c r="K126" i="8"/>
  <c r="J126" i="8"/>
  <c r="I126" i="8"/>
  <c r="H126" i="8"/>
  <c r="G126" i="8"/>
  <c r="F126" i="8"/>
  <c r="E126" i="8"/>
  <c r="D126" i="8"/>
  <c r="C126" i="8"/>
  <c r="B126" i="8"/>
  <c r="N125" i="8"/>
  <c r="M125" i="8"/>
  <c r="L125" i="8"/>
  <c r="K125" i="8"/>
  <c r="J125" i="8"/>
  <c r="I125" i="8"/>
  <c r="H125" i="8"/>
  <c r="G125" i="8"/>
  <c r="F125" i="8"/>
  <c r="E125" i="8"/>
  <c r="D125" i="8"/>
  <c r="C125" i="8"/>
  <c r="B125" i="8"/>
  <c r="N124" i="8"/>
  <c r="M124" i="8"/>
  <c r="L124" i="8"/>
  <c r="K124" i="8"/>
  <c r="J124" i="8"/>
  <c r="I124" i="8"/>
  <c r="H124" i="8"/>
  <c r="G124" i="8"/>
  <c r="F124" i="8"/>
  <c r="E124" i="8"/>
  <c r="D124" i="8"/>
  <c r="C124" i="8"/>
  <c r="B124" i="8"/>
  <c r="N123" i="8"/>
  <c r="M123" i="8"/>
  <c r="L123" i="8"/>
  <c r="K123" i="8"/>
  <c r="J123" i="8"/>
  <c r="I123" i="8"/>
  <c r="H123" i="8"/>
  <c r="G123" i="8"/>
  <c r="F123" i="8"/>
  <c r="E123" i="8"/>
  <c r="D123" i="8"/>
  <c r="C123" i="8"/>
  <c r="B123" i="8"/>
  <c r="N122" i="8"/>
  <c r="M122" i="8"/>
  <c r="L122" i="8"/>
  <c r="K122" i="8"/>
  <c r="J122" i="8"/>
  <c r="I122" i="8"/>
  <c r="H122" i="8"/>
  <c r="G122" i="8"/>
  <c r="F122" i="8"/>
  <c r="E122" i="8"/>
  <c r="D122" i="8"/>
  <c r="C122" i="8"/>
  <c r="B122" i="8"/>
  <c r="N121" i="8"/>
  <c r="M121" i="8"/>
  <c r="L121" i="8"/>
  <c r="K121" i="8"/>
  <c r="J121" i="8"/>
  <c r="I121" i="8"/>
  <c r="H121" i="8"/>
  <c r="G121" i="8"/>
  <c r="F121" i="8"/>
  <c r="E121" i="8"/>
  <c r="D121" i="8"/>
  <c r="C121" i="8"/>
  <c r="B121" i="8"/>
  <c r="N120" i="8"/>
  <c r="M120" i="8"/>
  <c r="L120" i="8"/>
  <c r="K120" i="8"/>
  <c r="J120" i="8"/>
  <c r="I120" i="8"/>
  <c r="H120" i="8"/>
  <c r="G120" i="8"/>
  <c r="F120" i="8"/>
  <c r="E120" i="8"/>
  <c r="D120" i="8"/>
  <c r="C120" i="8"/>
  <c r="B120" i="8"/>
  <c r="N119" i="8"/>
  <c r="M119" i="8"/>
  <c r="L119" i="8"/>
  <c r="K119" i="8"/>
  <c r="J119" i="8"/>
  <c r="I119" i="8"/>
  <c r="H119" i="8"/>
  <c r="G119" i="8"/>
  <c r="F119" i="8"/>
  <c r="E119" i="8"/>
  <c r="D119" i="8"/>
  <c r="C119" i="8"/>
  <c r="B119" i="8"/>
  <c r="N118" i="8"/>
  <c r="M118" i="8"/>
  <c r="L118" i="8"/>
  <c r="K118" i="8"/>
  <c r="J118" i="8"/>
  <c r="I118" i="8"/>
  <c r="H118" i="8"/>
  <c r="G118" i="8"/>
  <c r="F118" i="8"/>
  <c r="E118" i="8"/>
  <c r="D118" i="8"/>
  <c r="C118" i="8"/>
  <c r="B118" i="8"/>
  <c r="N117" i="8"/>
  <c r="M117" i="8"/>
  <c r="L117" i="8"/>
  <c r="K117" i="8"/>
  <c r="J117" i="8"/>
  <c r="I117" i="8"/>
  <c r="H117" i="8"/>
  <c r="G117" i="8"/>
  <c r="F117" i="8"/>
  <c r="E117" i="8"/>
  <c r="D117" i="8"/>
  <c r="C117" i="8"/>
  <c r="B117" i="8"/>
  <c r="N116" i="8"/>
  <c r="M116" i="8"/>
  <c r="L116" i="8"/>
  <c r="K116" i="8"/>
  <c r="J116" i="8"/>
  <c r="I116" i="8"/>
  <c r="H116" i="8"/>
  <c r="G116" i="8"/>
  <c r="F116" i="8"/>
  <c r="E116" i="8"/>
  <c r="D116" i="8"/>
  <c r="C116" i="8"/>
  <c r="B116" i="8"/>
  <c r="N115" i="8"/>
  <c r="M115" i="8"/>
  <c r="L115" i="8"/>
  <c r="K115" i="8"/>
  <c r="J115" i="8"/>
  <c r="I115" i="8"/>
  <c r="H115" i="8"/>
  <c r="G115" i="8"/>
  <c r="F115" i="8"/>
  <c r="E115" i="8"/>
  <c r="D115" i="8"/>
  <c r="C115" i="8"/>
  <c r="B115" i="8"/>
  <c r="N114" i="8"/>
  <c r="M114" i="8"/>
  <c r="L114" i="8"/>
  <c r="K114" i="8"/>
  <c r="J114" i="8"/>
  <c r="I114" i="8"/>
  <c r="H114" i="8"/>
  <c r="G114" i="8"/>
  <c r="F114" i="8"/>
  <c r="E114" i="8"/>
  <c r="D114" i="8"/>
  <c r="C114" i="8"/>
  <c r="B114" i="8"/>
  <c r="N113" i="8"/>
  <c r="M113" i="8"/>
  <c r="L113" i="8"/>
  <c r="K113" i="8"/>
  <c r="J113" i="8"/>
  <c r="I113" i="8"/>
  <c r="H113" i="8"/>
  <c r="G113" i="8"/>
  <c r="F113" i="8"/>
  <c r="E113" i="8"/>
  <c r="D113" i="8"/>
  <c r="C113" i="8"/>
  <c r="B113" i="8"/>
  <c r="N112" i="8"/>
  <c r="M112" i="8"/>
  <c r="L112" i="8"/>
  <c r="K112" i="8"/>
  <c r="J112" i="8"/>
  <c r="I112" i="8"/>
  <c r="H112" i="8"/>
  <c r="G112" i="8"/>
  <c r="F112" i="8"/>
  <c r="E112" i="8"/>
  <c r="D112" i="8"/>
  <c r="C112" i="8"/>
  <c r="B112" i="8"/>
  <c r="N111" i="8"/>
  <c r="M111" i="8"/>
  <c r="L111" i="8"/>
  <c r="K111" i="8"/>
  <c r="J111" i="8"/>
  <c r="I111" i="8"/>
  <c r="H111" i="8"/>
  <c r="G111" i="8"/>
  <c r="F111" i="8"/>
  <c r="E111" i="8"/>
  <c r="D111" i="8"/>
  <c r="C111" i="8"/>
  <c r="B111" i="8"/>
  <c r="N110" i="8"/>
  <c r="M110" i="8"/>
  <c r="L110" i="8"/>
  <c r="K110" i="8"/>
  <c r="J110" i="8"/>
  <c r="I110" i="8"/>
  <c r="H110" i="8"/>
  <c r="G110" i="8"/>
  <c r="F110" i="8"/>
  <c r="E110" i="8"/>
  <c r="D110" i="8"/>
  <c r="C110" i="8"/>
  <c r="B110" i="8"/>
  <c r="N109" i="8"/>
  <c r="M109" i="8"/>
  <c r="L109" i="8"/>
  <c r="K109" i="8"/>
  <c r="J109" i="8"/>
  <c r="I109" i="8"/>
  <c r="H109" i="8"/>
  <c r="G109" i="8"/>
  <c r="F109" i="8"/>
  <c r="E109" i="8"/>
  <c r="D109" i="8"/>
  <c r="C109" i="8"/>
  <c r="B109" i="8"/>
  <c r="N108" i="8"/>
  <c r="M108" i="8"/>
  <c r="L108" i="8"/>
  <c r="K108" i="8"/>
  <c r="J108" i="8"/>
  <c r="I108" i="8"/>
  <c r="H108" i="8"/>
  <c r="G108" i="8"/>
  <c r="F108" i="8"/>
  <c r="E108" i="8"/>
  <c r="D108" i="8"/>
  <c r="C108" i="8"/>
  <c r="B108" i="8"/>
  <c r="N107" i="8"/>
  <c r="M107" i="8"/>
  <c r="L107" i="8"/>
  <c r="K107" i="8"/>
  <c r="J107" i="8"/>
  <c r="I107" i="8"/>
  <c r="H107" i="8"/>
  <c r="G107" i="8"/>
  <c r="F107" i="8"/>
  <c r="E107" i="8"/>
  <c r="D107" i="8"/>
  <c r="C107" i="8"/>
  <c r="B107" i="8"/>
  <c r="N106" i="8"/>
  <c r="M106" i="8"/>
  <c r="L106" i="8"/>
  <c r="K106" i="8"/>
  <c r="J106" i="8"/>
  <c r="I106" i="8"/>
  <c r="H106" i="8"/>
  <c r="G106" i="8"/>
  <c r="F106" i="8"/>
  <c r="E106" i="8"/>
  <c r="D106" i="8"/>
  <c r="C106" i="8"/>
  <c r="B106" i="8"/>
  <c r="N105" i="8"/>
  <c r="M105" i="8"/>
  <c r="L105" i="8"/>
  <c r="K105" i="8"/>
  <c r="J105" i="8"/>
  <c r="I105" i="8"/>
  <c r="H105" i="8"/>
  <c r="G105" i="8"/>
  <c r="F105" i="8"/>
  <c r="E105" i="8"/>
  <c r="D105" i="8"/>
  <c r="C105" i="8"/>
  <c r="B105" i="8"/>
  <c r="N104" i="8"/>
  <c r="M104" i="8"/>
  <c r="L104" i="8"/>
  <c r="K104" i="8"/>
  <c r="J104" i="8"/>
  <c r="I104" i="8"/>
  <c r="H104" i="8"/>
  <c r="G104" i="8"/>
  <c r="F104" i="8"/>
  <c r="E104" i="8"/>
  <c r="D104" i="8"/>
  <c r="C104" i="8"/>
  <c r="B104" i="8"/>
  <c r="N103" i="8"/>
  <c r="M103" i="8"/>
  <c r="L103" i="8"/>
  <c r="K103" i="8"/>
  <c r="J103" i="8"/>
  <c r="I103" i="8"/>
  <c r="H103" i="8"/>
  <c r="G103" i="8"/>
  <c r="F103" i="8"/>
  <c r="E103" i="8"/>
  <c r="D103" i="8"/>
  <c r="C103" i="8"/>
  <c r="B103" i="8"/>
  <c r="N102" i="8"/>
  <c r="M102" i="8"/>
  <c r="L102" i="8"/>
  <c r="K102" i="8"/>
  <c r="J102" i="8"/>
  <c r="I102" i="8"/>
  <c r="H102" i="8"/>
  <c r="G102" i="8"/>
  <c r="F102" i="8"/>
  <c r="E102" i="8"/>
  <c r="D102" i="8"/>
  <c r="C102" i="8"/>
  <c r="B102" i="8"/>
  <c r="N101" i="8"/>
  <c r="M101" i="8"/>
  <c r="L101" i="8"/>
  <c r="K101" i="8"/>
  <c r="J101" i="8"/>
  <c r="I101" i="8"/>
  <c r="H101" i="8"/>
  <c r="G101" i="8"/>
  <c r="F101" i="8"/>
  <c r="E101" i="8"/>
  <c r="D101" i="8"/>
  <c r="C101" i="8"/>
  <c r="B101" i="8"/>
  <c r="N100" i="8"/>
  <c r="M100" i="8"/>
  <c r="L100" i="8"/>
  <c r="K100" i="8"/>
  <c r="J100" i="8"/>
  <c r="I100" i="8"/>
  <c r="H100" i="8"/>
  <c r="G100" i="8"/>
  <c r="F100" i="8"/>
  <c r="E100" i="8"/>
  <c r="D100" i="8"/>
  <c r="C100" i="8"/>
  <c r="B100" i="8"/>
  <c r="N99" i="8"/>
  <c r="M99" i="8"/>
  <c r="L99" i="8"/>
  <c r="K99" i="8"/>
  <c r="J99" i="8"/>
  <c r="I99" i="8"/>
  <c r="H99" i="8"/>
  <c r="G99" i="8"/>
  <c r="F99" i="8"/>
  <c r="E99" i="8"/>
  <c r="D99" i="8"/>
  <c r="C99" i="8"/>
  <c r="B99" i="8"/>
  <c r="N98" i="8"/>
  <c r="M98" i="8"/>
  <c r="L98" i="8"/>
  <c r="K98" i="8"/>
  <c r="J98" i="8"/>
  <c r="I98" i="8"/>
  <c r="H98" i="8"/>
  <c r="G98" i="8"/>
  <c r="F98" i="8"/>
  <c r="E98" i="8"/>
  <c r="D98" i="8"/>
  <c r="C98" i="8"/>
  <c r="B98" i="8"/>
  <c r="N97" i="8"/>
  <c r="M97" i="8"/>
  <c r="L97" i="8"/>
  <c r="K97" i="8"/>
  <c r="J97" i="8"/>
  <c r="I97" i="8"/>
  <c r="H97" i="8"/>
  <c r="G97" i="8"/>
  <c r="F97" i="8"/>
  <c r="E97" i="8"/>
  <c r="D97" i="8"/>
  <c r="C97" i="8"/>
  <c r="B97" i="8"/>
  <c r="N96" i="8"/>
  <c r="M96" i="8"/>
  <c r="L96" i="8"/>
  <c r="K96" i="8"/>
  <c r="J96" i="8"/>
  <c r="I96" i="8"/>
  <c r="H96" i="8"/>
  <c r="G96" i="8"/>
  <c r="F96" i="8"/>
  <c r="E96" i="8"/>
  <c r="D96" i="8"/>
  <c r="C96" i="8"/>
  <c r="B96" i="8"/>
  <c r="N95" i="8"/>
  <c r="M95" i="8"/>
  <c r="L95" i="8"/>
  <c r="K95" i="8"/>
  <c r="J95" i="8"/>
  <c r="I95" i="8"/>
  <c r="H95" i="8"/>
  <c r="G95" i="8"/>
  <c r="F95" i="8"/>
  <c r="E95" i="8"/>
  <c r="D95" i="8"/>
  <c r="C95" i="8"/>
  <c r="B95" i="8"/>
  <c r="N94" i="8"/>
  <c r="M94" i="8"/>
  <c r="L94" i="8"/>
  <c r="K94" i="8"/>
  <c r="J94" i="8"/>
  <c r="I94" i="8"/>
  <c r="H94" i="8"/>
  <c r="G94" i="8"/>
  <c r="F94" i="8"/>
  <c r="E94" i="8"/>
  <c r="D94" i="8"/>
  <c r="C94" i="8"/>
  <c r="B94" i="8"/>
  <c r="N93" i="8"/>
  <c r="M93" i="8"/>
  <c r="L93" i="8"/>
  <c r="K93" i="8"/>
  <c r="J93" i="8"/>
  <c r="I93" i="8"/>
  <c r="H93" i="8"/>
  <c r="G93" i="8"/>
  <c r="F93" i="8"/>
  <c r="E93" i="8"/>
  <c r="D93" i="8"/>
  <c r="C93" i="8"/>
  <c r="B93" i="8"/>
  <c r="N92" i="8"/>
  <c r="M92" i="8"/>
  <c r="L92" i="8"/>
  <c r="K92" i="8"/>
  <c r="J92" i="8"/>
  <c r="I92" i="8"/>
  <c r="H92" i="8"/>
  <c r="G92" i="8"/>
  <c r="F92" i="8"/>
  <c r="E92" i="8"/>
  <c r="D92" i="8"/>
  <c r="C92" i="8"/>
  <c r="B92" i="8"/>
  <c r="N91" i="8"/>
  <c r="M91" i="8"/>
  <c r="L91" i="8"/>
  <c r="K91" i="8"/>
  <c r="J91" i="8"/>
  <c r="I91" i="8"/>
  <c r="H91" i="8"/>
  <c r="G91" i="8"/>
  <c r="F91" i="8"/>
  <c r="E91" i="8"/>
  <c r="D91" i="8"/>
  <c r="C91" i="8"/>
  <c r="B91" i="8"/>
  <c r="N90" i="8"/>
  <c r="M90" i="8"/>
  <c r="L90" i="8"/>
  <c r="K90" i="8"/>
  <c r="J90" i="8"/>
  <c r="I90" i="8"/>
  <c r="H90" i="8"/>
  <c r="G90" i="8"/>
  <c r="F90" i="8"/>
  <c r="E90" i="8"/>
  <c r="D90" i="8"/>
  <c r="C90" i="8"/>
  <c r="B90" i="8"/>
  <c r="N89" i="8"/>
  <c r="M89" i="8"/>
  <c r="L89" i="8"/>
  <c r="K89" i="8"/>
  <c r="J89" i="8"/>
  <c r="I89" i="8"/>
  <c r="H89" i="8"/>
  <c r="G89" i="8"/>
  <c r="F89" i="8"/>
  <c r="E89" i="8"/>
  <c r="D89" i="8"/>
  <c r="C89" i="8"/>
  <c r="B89" i="8"/>
  <c r="N88" i="8"/>
  <c r="M88" i="8"/>
  <c r="L88" i="8"/>
  <c r="K88" i="8"/>
  <c r="J88" i="8"/>
  <c r="I88" i="8"/>
  <c r="H88" i="8"/>
  <c r="G88" i="8"/>
  <c r="F88" i="8"/>
  <c r="E88" i="8"/>
  <c r="D88" i="8"/>
  <c r="C88" i="8"/>
  <c r="B88" i="8"/>
  <c r="N87" i="8"/>
  <c r="M87" i="8"/>
  <c r="L87" i="8"/>
  <c r="K87" i="8"/>
  <c r="J87" i="8"/>
  <c r="I87" i="8"/>
  <c r="H87" i="8"/>
  <c r="G87" i="8"/>
  <c r="F87" i="8"/>
  <c r="E87" i="8"/>
  <c r="D87" i="8"/>
  <c r="C87" i="8"/>
  <c r="B87" i="8"/>
  <c r="N86" i="8"/>
  <c r="M86" i="8"/>
  <c r="L86" i="8"/>
  <c r="K86" i="8"/>
  <c r="J86" i="8"/>
  <c r="I86" i="8"/>
  <c r="H86" i="8"/>
  <c r="G86" i="8"/>
  <c r="F86" i="8"/>
  <c r="E86" i="8"/>
  <c r="D86" i="8"/>
  <c r="C86" i="8"/>
  <c r="B86" i="8"/>
  <c r="N85" i="8"/>
  <c r="M85" i="8"/>
  <c r="L85" i="8"/>
  <c r="K85" i="8"/>
  <c r="J85" i="8"/>
  <c r="I85" i="8"/>
  <c r="H85" i="8"/>
  <c r="G85" i="8"/>
  <c r="F85" i="8"/>
  <c r="E85" i="8"/>
  <c r="D85" i="8"/>
  <c r="C85" i="8"/>
  <c r="B85" i="8"/>
  <c r="N84" i="8"/>
  <c r="M84" i="8"/>
  <c r="L84" i="8"/>
  <c r="K84" i="8"/>
  <c r="J84" i="8"/>
  <c r="I84" i="8"/>
  <c r="H84" i="8"/>
  <c r="G84" i="8"/>
  <c r="F84" i="8"/>
  <c r="E84" i="8"/>
  <c r="D84" i="8"/>
  <c r="C84" i="8"/>
  <c r="B84" i="8"/>
  <c r="N83" i="8"/>
  <c r="M83" i="8"/>
  <c r="L83" i="8"/>
  <c r="K83" i="8"/>
  <c r="J83" i="8"/>
  <c r="I83" i="8"/>
  <c r="H83" i="8"/>
  <c r="G83" i="8"/>
  <c r="F83" i="8"/>
  <c r="E83" i="8"/>
  <c r="D83" i="8"/>
  <c r="C83" i="8"/>
  <c r="B83" i="8"/>
  <c r="N82" i="8"/>
  <c r="M82" i="8"/>
  <c r="L82" i="8"/>
  <c r="K82" i="8"/>
  <c r="J82" i="8"/>
  <c r="I82" i="8"/>
  <c r="H82" i="8"/>
  <c r="G82" i="8"/>
  <c r="F82" i="8"/>
  <c r="E82" i="8"/>
  <c r="D82" i="8"/>
  <c r="C82" i="8"/>
  <c r="B82" i="8"/>
  <c r="N81" i="8"/>
  <c r="M81" i="8"/>
  <c r="L81" i="8"/>
  <c r="K81" i="8"/>
  <c r="J81" i="8"/>
  <c r="I81" i="8"/>
  <c r="H81" i="8"/>
  <c r="G81" i="8"/>
  <c r="F81" i="8"/>
  <c r="E81" i="8"/>
  <c r="D81" i="8"/>
  <c r="C81" i="8"/>
  <c r="B81" i="8"/>
  <c r="N80" i="8"/>
  <c r="M80" i="8"/>
  <c r="L80" i="8"/>
  <c r="K80" i="8"/>
  <c r="J80" i="8"/>
  <c r="I80" i="8"/>
  <c r="H80" i="8"/>
  <c r="G80" i="8"/>
  <c r="F80" i="8"/>
  <c r="E80" i="8"/>
  <c r="D80" i="8"/>
  <c r="C80" i="8"/>
  <c r="B80" i="8"/>
  <c r="N79" i="8"/>
  <c r="M79" i="8"/>
  <c r="L79" i="8"/>
  <c r="K79" i="8"/>
  <c r="J79" i="8"/>
  <c r="I79" i="8"/>
  <c r="H79" i="8"/>
  <c r="G79" i="8"/>
  <c r="F79" i="8"/>
  <c r="E79" i="8"/>
  <c r="D79" i="8"/>
  <c r="C79" i="8"/>
  <c r="B79" i="8"/>
  <c r="N78" i="8"/>
  <c r="M78" i="8"/>
  <c r="L78" i="8"/>
  <c r="K78" i="8"/>
  <c r="J78" i="8"/>
  <c r="I78" i="8"/>
  <c r="H78" i="8"/>
  <c r="G78" i="8"/>
  <c r="F78" i="8"/>
  <c r="E78" i="8"/>
  <c r="D78" i="8"/>
  <c r="C78" i="8"/>
  <c r="B78" i="8"/>
  <c r="N77" i="8"/>
  <c r="M77" i="8"/>
  <c r="L77" i="8"/>
  <c r="K77" i="8"/>
  <c r="J77" i="8"/>
  <c r="I77" i="8"/>
  <c r="H77" i="8"/>
  <c r="G77" i="8"/>
  <c r="F77" i="8"/>
  <c r="E77" i="8"/>
  <c r="D77" i="8"/>
  <c r="C77" i="8"/>
  <c r="B77" i="8"/>
  <c r="N76" i="8"/>
  <c r="M76" i="8"/>
  <c r="L76" i="8"/>
  <c r="K76" i="8"/>
  <c r="J76" i="8"/>
  <c r="I76" i="8"/>
  <c r="H76" i="8"/>
  <c r="G76" i="8"/>
  <c r="F76" i="8"/>
  <c r="E76" i="8"/>
  <c r="D76" i="8"/>
  <c r="C76" i="8"/>
  <c r="B76" i="8"/>
  <c r="N75" i="8"/>
  <c r="M75" i="8"/>
  <c r="L75" i="8"/>
  <c r="K75" i="8"/>
  <c r="J75" i="8"/>
  <c r="I75" i="8"/>
  <c r="H75" i="8"/>
  <c r="G75" i="8"/>
  <c r="F75" i="8"/>
  <c r="E75" i="8"/>
  <c r="D75" i="8"/>
  <c r="C75" i="8"/>
  <c r="B75" i="8"/>
  <c r="N74" i="8"/>
  <c r="M74" i="8"/>
  <c r="L74" i="8"/>
  <c r="K74" i="8"/>
  <c r="J74" i="8"/>
  <c r="I74" i="8"/>
  <c r="H74" i="8"/>
  <c r="G74" i="8"/>
  <c r="F74" i="8"/>
  <c r="E74" i="8"/>
  <c r="D74" i="8"/>
  <c r="C74" i="8"/>
  <c r="B74" i="8"/>
  <c r="N73" i="8"/>
  <c r="M73" i="8"/>
  <c r="L73" i="8"/>
  <c r="K73" i="8"/>
  <c r="J73" i="8"/>
  <c r="I73" i="8"/>
  <c r="H73" i="8"/>
  <c r="G73" i="8"/>
  <c r="F73" i="8"/>
  <c r="E73" i="8"/>
  <c r="D73" i="8"/>
  <c r="C73" i="8"/>
  <c r="B73" i="8"/>
  <c r="N72" i="8"/>
  <c r="M72" i="8"/>
  <c r="L72" i="8"/>
  <c r="K72" i="8"/>
  <c r="J72" i="8"/>
  <c r="I72" i="8"/>
  <c r="H72" i="8"/>
  <c r="G72" i="8"/>
  <c r="F72" i="8"/>
  <c r="E72" i="8"/>
  <c r="D72" i="8"/>
  <c r="C72" i="8"/>
  <c r="B72" i="8"/>
  <c r="N71" i="8"/>
  <c r="M71" i="8"/>
  <c r="L71" i="8"/>
  <c r="K71" i="8"/>
  <c r="J71" i="8"/>
  <c r="I71" i="8"/>
  <c r="H71" i="8"/>
  <c r="G71" i="8"/>
  <c r="F71" i="8"/>
  <c r="E71" i="8"/>
  <c r="D71" i="8"/>
  <c r="C71" i="8"/>
  <c r="B71" i="8"/>
  <c r="N70" i="8"/>
  <c r="M70" i="8"/>
  <c r="L70" i="8"/>
  <c r="K70" i="8"/>
  <c r="J70" i="8"/>
  <c r="I70" i="8"/>
  <c r="H70" i="8"/>
  <c r="G70" i="8"/>
  <c r="F70" i="8"/>
  <c r="E70" i="8"/>
  <c r="D70" i="8"/>
  <c r="C70" i="8"/>
  <c r="B70" i="8"/>
  <c r="N69" i="8"/>
  <c r="M69" i="8"/>
  <c r="L69" i="8"/>
  <c r="K69" i="8"/>
  <c r="J69" i="8"/>
  <c r="I69" i="8"/>
  <c r="H69" i="8"/>
  <c r="G69" i="8"/>
  <c r="F69" i="8"/>
  <c r="E69" i="8"/>
  <c r="D69" i="8"/>
  <c r="C69" i="8"/>
  <c r="B69" i="8"/>
  <c r="N68" i="8"/>
  <c r="M68" i="8"/>
  <c r="L68" i="8"/>
  <c r="K68" i="8"/>
  <c r="J68" i="8"/>
  <c r="I68" i="8"/>
  <c r="H68" i="8"/>
  <c r="G68" i="8"/>
  <c r="F68" i="8"/>
  <c r="E68" i="8"/>
  <c r="D68" i="8"/>
  <c r="C68" i="8"/>
  <c r="B68" i="8"/>
  <c r="N67" i="8"/>
  <c r="M67" i="8"/>
  <c r="L67" i="8"/>
  <c r="K67" i="8"/>
  <c r="J67" i="8"/>
  <c r="I67" i="8"/>
  <c r="H67" i="8"/>
  <c r="G67" i="8"/>
  <c r="F67" i="8"/>
  <c r="E67" i="8"/>
  <c r="D67" i="8"/>
  <c r="C67" i="8"/>
  <c r="B67" i="8"/>
  <c r="N66" i="8"/>
  <c r="M66" i="8"/>
  <c r="L66" i="8"/>
  <c r="K66" i="8"/>
  <c r="J66" i="8"/>
  <c r="I66" i="8"/>
  <c r="H66" i="8"/>
  <c r="G66" i="8"/>
  <c r="F66" i="8"/>
  <c r="E66" i="8"/>
  <c r="D66" i="8"/>
  <c r="C66" i="8"/>
  <c r="B66" i="8"/>
  <c r="N65" i="8"/>
  <c r="M65" i="8"/>
  <c r="L65" i="8"/>
  <c r="K65" i="8"/>
  <c r="J65" i="8"/>
  <c r="I65" i="8"/>
  <c r="H65" i="8"/>
  <c r="G65" i="8"/>
  <c r="F65" i="8"/>
  <c r="E65" i="8"/>
  <c r="D65" i="8"/>
  <c r="C65" i="8"/>
  <c r="B65" i="8"/>
  <c r="N64" i="8"/>
  <c r="M64" i="8"/>
  <c r="L64" i="8"/>
  <c r="K64" i="8"/>
  <c r="J64" i="8"/>
  <c r="I64" i="8"/>
  <c r="H64" i="8"/>
  <c r="G64" i="8"/>
  <c r="F64" i="8"/>
  <c r="E64" i="8"/>
  <c r="D64" i="8"/>
  <c r="C64" i="8"/>
  <c r="B64" i="8"/>
  <c r="N63" i="8"/>
  <c r="M63" i="8"/>
  <c r="L63" i="8"/>
  <c r="K63" i="8"/>
  <c r="J63" i="8"/>
  <c r="I63" i="8"/>
  <c r="H63" i="8"/>
  <c r="G63" i="8"/>
  <c r="F63" i="8"/>
  <c r="E63" i="8"/>
  <c r="D63" i="8"/>
  <c r="C63" i="8"/>
  <c r="B63" i="8"/>
  <c r="N62" i="8"/>
  <c r="M62" i="8"/>
  <c r="L62" i="8"/>
  <c r="K62" i="8"/>
  <c r="J62" i="8"/>
  <c r="I62" i="8"/>
  <c r="H62" i="8"/>
  <c r="G62" i="8"/>
  <c r="F62" i="8"/>
  <c r="E62" i="8"/>
  <c r="D62" i="8"/>
  <c r="C62" i="8"/>
  <c r="B62" i="8"/>
  <c r="N61" i="8"/>
  <c r="M61" i="8"/>
  <c r="L61" i="8"/>
  <c r="K61" i="8"/>
  <c r="J61" i="8"/>
  <c r="I61" i="8"/>
  <c r="H61" i="8"/>
  <c r="G61" i="8"/>
  <c r="F61" i="8"/>
  <c r="E61" i="8"/>
  <c r="D61" i="8"/>
  <c r="C61" i="8"/>
  <c r="B61" i="8"/>
  <c r="N60" i="8"/>
  <c r="M60" i="8"/>
  <c r="L60" i="8"/>
  <c r="K60" i="8"/>
  <c r="J60" i="8"/>
  <c r="I60" i="8"/>
  <c r="H60" i="8"/>
  <c r="G60" i="8"/>
  <c r="F60" i="8"/>
  <c r="E60" i="8"/>
  <c r="D60" i="8"/>
  <c r="C60" i="8"/>
  <c r="B60" i="8"/>
  <c r="N59" i="8"/>
  <c r="M59" i="8"/>
  <c r="L59" i="8"/>
  <c r="K59" i="8"/>
  <c r="J59" i="8"/>
  <c r="I59" i="8"/>
  <c r="H59" i="8"/>
  <c r="G59" i="8"/>
  <c r="F59" i="8"/>
  <c r="E59" i="8"/>
  <c r="D59" i="8"/>
  <c r="C59" i="8"/>
  <c r="B59" i="8"/>
  <c r="N58" i="8"/>
  <c r="M58" i="8"/>
  <c r="L58" i="8"/>
  <c r="K58" i="8"/>
  <c r="J58" i="8"/>
  <c r="I58" i="8"/>
  <c r="H58" i="8"/>
  <c r="G58" i="8"/>
  <c r="F58" i="8"/>
  <c r="E58" i="8"/>
  <c r="D58" i="8"/>
  <c r="C58" i="8"/>
  <c r="B58" i="8"/>
  <c r="N57" i="8"/>
  <c r="M57" i="8"/>
  <c r="L57" i="8"/>
  <c r="K57" i="8"/>
  <c r="J57" i="8"/>
  <c r="I57" i="8"/>
  <c r="H57" i="8"/>
  <c r="G57" i="8"/>
  <c r="F57" i="8"/>
  <c r="E57" i="8"/>
  <c r="D57" i="8"/>
  <c r="C57" i="8"/>
  <c r="B57" i="8"/>
  <c r="N56" i="8"/>
  <c r="M56" i="8"/>
  <c r="L56" i="8"/>
  <c r="K56" i="8"/>
  <c r="J56" i="8"/>
  <c r="I56" i="8"/>
  <c r="H56" i="8"/>
  <c r="G56" i="8"/>
  <c r="F56" i="8"/>
  <c r="E56" i="8"/>
  <c r="D56" i="8"/>
  <c r="C56" i="8"/>
  <c r="B56" i="8"/>
  <c r="N55" i="8"/>
  <c r="M55" i="8"/>
  <c r="L55" i="8"/>
  <c r="K55" i="8"/>
  <c r="J55" i="8"/>
  <c r="I55" i="8"/>
  <c r="H55" i="8"/>
  <c r="G55" i="8"/>
  <c r="F55" i="8"/>
  <c r="E55" i="8"/>
  <c r="D55" i="8"/>
  <c r="C55" i="8"/>
  <c r="B55" i="8"/>
  <c r="N54" i="8"/>
  <c r="M54" i="8"/>
  <c r="L54" i="8"/>
  <c r="K54" i="8"/>
  <c r="J54" i="8"/>
  <c r="I54" i="8"/>
  <c r="H54" i="8"/>
  <c r="G54" i="8"/>
  <c r="F54" i="8"/>
  <c r="E54" i="8"/>
  <c r="D54" i="8"/>
  <c r="C54" i="8"/>
  <c r="B54" i="8"/>
  <c r="N53" i="8"/>
  <c r="M53" i="8"/>
  <c r="L53" i="8"/>
  <c r="K53" i="8"/>
  <c r="J53" i="8"/>
  <c r="I53" i="8"/>
  <c r="H53" i="8"/>
  <c r="G53" i="8"/>
  <c r="F53" i="8"/>
  <c r="E53" i="8"/>
  <c r="D53" i="8"/>
  <c r="C53" i="8"/>
  <c r="B53" i="8"/>
  <c r="N52" i="8"/>
  <c r="M52" i="8"/>
  <c r="L52" i="8"/>
  <c r="K52" i="8"/>
  <c r="J52" i="8"/>
  <c r="I52" i="8"/>
  <c r="H52" i="8"/>
  <c r="G52" i="8"/>
  <c r="F52" i="8"/>
  <c r="E52" i="8"/>
  <c r="D52" i="8"/>
  <c r="C52" i="8"/>
  <c r="B52" i="8"/>
  <c r="N51" i="8"/>
  <c r="M51" i="8"/>
  <c r="L51" i="8"/>
  <c r="K51" i="8"/>
  <c r="J51" i="8"/>
  <c r="I51" i="8"/>
  <c r="H51" i="8"/>
  <c r="G51" i="8"/>
  <c r="F51" i="8"/>
  <c r="E51" i="8"/>
  <c r="D51" i="8"/>
  <c r="C51" i="8"/>
  <c r="B51" i="8"/>
  <c r="N50" i="8"/>
  <c r="M50" i="8"/>
  <c r="L50" i="8"/>
  <c r="K50" i="8"/>
  <c r="J50" i="8"/>
  <c r="I50" i="8"/>
  <c r="H50" i="8"/>
  <c r="G50" i="8"/>
  <c r="F50" i="8"/>
  <c r="E50" i="8"/>
  <c r="D50" i="8"/>
  <c r="C50" i="8"/>
  <c r="B50" i="8"/>
  <c r="N49" i="8"/>
  <c r="M49" i="8"/>
  <c r="L49" i="8"/>
  <c r="K49" i="8"/>
  <c r="J49" i="8"/>
  <c r="I49" i="8"/>
  <c r="H49" i="8"/>
  <c r="G49" i="8"/>
  <c r="F49" i="8"/>
  <c r="E49" i="8"/>
  <c r="D49" i="8"/>
  <c r="C49" i="8"/>
  <c r="B49" i="8"/>
  <c r="N48" i="8"/>
  <c r="M48" i="8"/>
  <c r="L48" i="8"/>
  <c r="K48" i="8"/>
  <c r="J48" i="8"/>
  <c r="I48" i="8"/>
  <c r="H48" i="8"/>
  <c r="G48" i="8"/>
  <c r="F48" i="8"/>
  <c r="E48" i="8"/>
  <c r="D48" i="8"/>
  <c r="C48" i="8"/>
  <c r="B48" i="8"/>
  <c r="N47" i="8"/>
  <c r="M47" i="8"/>
  <c r="L47" i="8"/>
  <c r="K47" i="8"/>
  <c r="J47" i="8"/>
  <c r="I47" i="8"/>
  <c r="H47" i="8"/>
  <c r="G47" i="8"/>
  <c r="F47" i="8"/>
  <c r="E47" i="8"/>
  <c r="D47" i="8"/>
  <c r="C47" i="8"/>
  <c r="B47" i="8"/>
  <c r="N46" i="8"/>
  <c r="M46" i="8"/>
  <c r="L46" i="8"/>
  <c r="K46" i="8"/>
  <c r="J46" i="8"/>
  <c r="I46" i="8"/>
  <c r="H46" i="8"/>
  <c r="G46" i="8"/>
  <c r="F46" i="8"/>
  <c r="E46" i="8"/>
  <c r="D46" i="8"/>
  <c r="C46" i="8"/>
  <c r="B46" i="8"/>
  <c r="N45" i="8"/>
  <c r="M45" i="8"/>
  <c r="L45" i="8"/>
  <c r="K45" i="8"/>
  <c r="J45" i="8"/>
  <c r="I45" i="8"/>
  <c r="H45" i="8"/>
  <c r="G45" i="8"/>
  <c r="F45" i="8"/>
  <c r="E45" i="8"/>
  <c r="D45" i="8"/>
  <c r="C45" i="8"/>
  <c r="B45" i="8"/>
  <c r="N44" i="8"/>
  <c r="M44" i="8"/>
  <c r="L44" i="8"/>
  <c r="K44" i="8"/>
  <c r="J44" i="8"/>
  <c r="I44" i="8"/>
  <c r="H44" i="8"/>
  <c r="G44" i="8"/>
  <c r="F44" i="8"/>
  <c r="E44" i="8"/>
  <c r="D44" i="8"/>
  <c r="C44" i="8"/>
  <c r="B44" i="8"/>
  <c r="N43" i="8"/>
  <c r="M43" i="8"/>
  <c r="L43" i="8"/>
  <c r="K43" i="8"/>
  <c r="J43" i="8"/>
  <c r="I43" i="8"/>
  <c r="H43" i="8"/>
  <c r="G43" i="8"/>
  <c r="F43" i="8"/>
  <c r="E43" i="8"/>
  <c r="D43" i="8"/>
  <c r="C43" i="8"/>
  <c r="B43" i="8"/>
  <c r="N42" i="8"/>
  <c r="M42" i="8"/>
  <c r="L42" i="8"/>
  <c r="K42" i="8"/>
  <c r="J42" i="8"/>
  <c r="I42" i="8"/>
  <c r="H42" i="8"/>
  <c r="G42" i="8"/>
  <c r="F42" i="8"/>
  <c r="E42" i="8"/>
  <c r="D42" i="8"/>
  <c r="C42" i="8"/>
  <c r="B42" i="8"/>
  <c r="N41" i="8"/>
  <c r="M41" i="8"/>
  <c r="L41" i="8"/>
  <c r="K41" i="8"/>
  <c r="J41" i="8"/>
  <c r="I41" i="8"/>
  <c r="H41" i="8"/>
  <c r="G41" i="8"/>
  <c r="F41" i="8"/>
  <c r="E41" i="8"/>
  <c r="D41" i="8"/>
  <c r="C41" i="8"/>
  <c r="B41" i="8"/>
  <c r="N40" i="8"/>
  <c r="M40" i="8"/>
  <c r="L40" i="8"/>
  <c r="K40" i="8"/>
  <c r="J40" i="8"/>
  <c r="I40" i="8"/>
  <c r="H40" i="8"/>
  <c r="G40" i="8"/>
  <c r="F40" i="8"/>
  <c r="E40" i="8"/>
  <c r="D40" i="8"/>
  <c r="C40" i="8"/>
  <c r="B40" i="8"/>
  <c r="N39" i="8"/>
  <c r="M39" i="8"/>
  <c r="L39" i="8"/>
  <c r="K39" i="8"/>
  <c r="J39" i="8"/>
  <c r="I39" i="8"/>
  <c r="H39" i="8"/>
  <c r="G39" i="8"/>
  <c r="F39" i="8"/>
  <c r="E39" i="8"/>
  <c r="D39" i="8"/>
  <c r="C39" i="8"/>
  <c r="B39" i="8"/>
  <c r="N38" i="8"/>
  <c r="M38" i="8"/>
  <c r="L38" i="8"/>
  <c r="K38" i="8"/>
  <c r="J38" i="8"/>
  <c r="I38" i="8"/>
  <c r="H38" i="8"/>
  <c r="G38" i="8"/>
  <c r="F38" i="8"/>
  <c r="E38" i="8"/>
  <c r="D38" i="8"/>
  <c r="C38" i="8"/>
  <c r="B38" i="8"/>
  <c r="N37" i="8"/>
  <c r="M37" i="8"/>
  <c r="L37" i="8"/>
  <c r="K37" i="8"/>
  <c r="J37" i="8"/>
  <c r="I37" i="8"/>
  <c r="H37" i="8"/>
  <c r="G37" i="8"/>
  <c r="F37" i="8"/>
  <c r="E37" i="8"/>
  <c r="D37" i="8"/>
  <c r="C37" i="8"/>
  <c r="B37" i="8"/>
  <c r="N36" i="8"/>
  <c r="M36" i="8"/>
  <c r="L36" i="8"/>
  <c r="K36" i="8"/>
  <c r="J36" i="8"/>
  <c r="I36" i="8"/>
  <c r="H36" i="8"/>
  <c r="G36" i="8"/>
  <c r="F36" i="8"/>
  <c r="E36" i="8"/>
  <c r="D36" i="8"/>
  <c r="C36" i="8"/>
  <c r="B36" i="8"/>
  <c r="N35" i="8"/>
  <c r="M35" i="8"/>
  <c r="L35" i="8"/>
  <c r="K35" i="8"/>
  <c r="J35" i="8"/>
  <c r="I35" i="8"/>
  <c r="H35" i="8"/>
  <c r="G35" i="8"/>
  <c r="F35" i="8"/>
  <c r="E35" i="8"/>
  <c r="D35" i="8"/>
  <c r="C35" i="8"/>
  <c r="B35" i="8"/>
  <c r="N34" i="8"/>
  <c r="M34" i="8"/>
  <c r="L34" i="8"/>
  <c r="K34" i="8"/>
  <c r="J34" i="8"/>
  <c r="I34" i="8"/>
  <c r="H34" i="8"/>
  <c r="G34" i="8"/>
  <c r="F34" i="8"/>
  <c r="E34" i="8"/>
  <c r="D34" i="8"/>
  <c r="C34" i="8"/>
  <c r="B34" i="8"/>
  <c r="N33" i="8"/>
  <c r="M33" i="8"/>
  <c r="L33" i="8"/>
  <c r="K33" i="8"/>
  <c r="J33" i="8"/>
  <c r="I33" i="8"/>
  <c r="H33" i="8"/>
  <c r="G33" i="8"/>
  <c r="F33" i="8"/>
  <c r="E33" i="8"/>
  <c r="D33" i="8"/>
  <c r="C33" i="8"/>
  <c r="B33" i="8"/>
  <c r="N32" i="8"/>
  <c r="M32" i="8"/>
  <c r="L32" i="8"/>
  <c r="K32" i="8"/>
  <c r="J32" i="8"/>
  <c r="I32" i="8"/>
  <c r="H32" i="8"/>
  <c r="G32" i="8"/>
  <c r="F32" i="8"/>
  <c r="E32" i="8"/>
  <c r="D32" i="8"/>
  <c r="C32" i="8"/>
  <c r="B32" i="8"/>
  <c r="N31" i="8"/>
  <c r="M31" i="8"/>
  <c r="L31" i="8"/>
  <c r="K31" i="8"/>
  <c r="J31" i="8"/>
  <c r="I31" i="8"/>
  <c r="H31" i="8"/>
  <c r="G31" i="8"/>
  <c r="F31" i="8"/>
  <c r="E31" i="8"/>
  <c r="D31" i="8"/>
  <c r="C31" i="8"/>
  <c r="B31" i="8"/>
  <c r="N30" i="8"/>
  <c r="M30" i="8"/>
  <c r="L30" i="8"/>
  <c r="K30" i="8"/>
  <c r="J30" i="8"/>
  <c r="I30" i="8"/>
  <c r="H30" i="8"/>
  <c r="G30" i="8"/>
  <c r="F30" i="8"/>
  <c r="E30" i="8"/>
  <c r="D30" i="8"/>
  <c r="C30" i="8"/>
  <c r="B30" i="8"/>
  <c r="N29" i="8"/>
  <c r="M29" i="8"/>
  <c r="L29" i="8"/>
  <c r="K29" i="8"/>
  <c r="J29" i="8"/>
  <c r="I29" i="8"/>
  <c r="H29" i="8"/>
  <c r="G29" i="8"/>
  <c r="F29" i="8"/>
  <c r="E29" i="8"/>
  <c r="D29" i="8"/>
  <c r="C29" i="8"/>
  <c r="B29" i="8"/>
  <c r="N28" i="8"/>
  <c r="M28" i="8"/>
  <c r="L28" i="8"/>
  <c r="K28" i="8"/>
  <c r="J28" i="8"/>
  <c r="I28" i="8"/>
  <c r="H28" i="8"/>
  <c r="G28" i="8"/>
  <c r="F28" i="8"/>
  <c r="E28" i="8"/>
  <c r="D28" i="8"/>
  <c r="C28" i="8"/>
  <c r="B28" i="8"/>
  <c r="N27" i="8"/>
  <c r="M27" i="8"/>
  <c r="L27" i="8"/>
  <c r="K27" i="8"/>
  <c r="J27" i="8"/>
  <c r="I27" i="8"/>
  <c r="H27" i="8"/>
  <c r="G27" i="8"/>
  <c r="F27" i="8"/>
  <c r="E27" i="8"/>
  <c r="D27" i="8"/>
  <c r="C27" i="8"/>
  <c r="B27" i="8"/>
  <c r="N26" i="8"/>
  <c r="M26" i="8"/>
  <c r="L26" i="8"/>
  <c r="K26" i="8"/>
  <c r="J26" i="8"/>
  <c r="I26" i="8"/>
  <c r="H26" i="8"/>
  <c r="G26" i="8"/>
  <c r="F26" i="8"/>
  <c r="E26" i="8"/>
  <c r="D26" i="8"/>
  <c r="C26" i="8"/>
  <c r="B26" i="8"/>
  <c r="N25" i="8"/>
  <c r="M25" i="8"/>
  <c r="L25" i="8"/>
  <c r="K25" i="8"/>
  <c r="J25" i="8"/>
  <c r="I25" i="8"/>
  <c r="H25" i="8"/>
  <c r="G25" i="8"/>
  <c r="F25" i="8"/>
  <c r="E25" i="8"/>
  <c r="D25" i="8"/>
  <c r="C25" i="8"/>
  <c r="B25" i="8"/>
  <c r="N24" i="8"/>
  <c r="M24" i="8"/>
  <c r="L24" i="8"/>
  <c r="K24" i="8"/>
  <c r="J24" i="8"/>
  <c r="I24" i="8"/>
  <c r="H24" i="8"/>
  <c r="G24" i="8"/>
  <c r="F24" i="8"/>
  <c r="E24" i="8"/>
  <c r="D24" i="8"/>
  <c r="C24" i="8"/>
  <c r="B24" i="8"/>
  <c r="N23" i="8"/>
  <c r="M23" i="8"/>
  <c r="L23" i="8"/>
  <c r="K23" i="8"/>
  <c r="J23" i="8"/>
  <c r="I23" i="8"/>
  <c r="H23" i="8"/>
  <c r="G23" i="8"/>
  <c r="F23" i="8"/>
  <c r="E23" i="8"/>
  <c r="D23" i="8"/>
  <c r="C23" i="8"/>
  <c r="B23" i="8"/>
  <c r="N22" i="8"/>
  <c r="M22" i="8"/>
  <c r="L22" i="8"/>
  <c r="K22" i="8"/>
  <c r="J22" i="8"/>
  <c r="I22" i="8"/>
  <c r="H22" i="8"/>
  <c r="G22" i="8"/>
  <c r="F22" i="8"/>
  <c r="E22" i="8"/>
  <c r="D22" i="8"/>
  <c r="C22" i="8"/>
  <c r="B22" i="8"/>
  <c r="N21" i="8"/>
  <c r="M21" i="8"/>
  <c r="L21" i="8"/>
  <c r="K21" i="8"/>
  <c r="J21" i="8"/>
  <c r="I21" i="8"/>
  <c r="H21" i="8"/>
  <c r="G21" i="8"/>
  <c r="F21" i="8"/>
  <c r="E21" i="8"/>
  <c r="D21" i="8"/>
  <c r="C21" i="8"/>
  <c r="B21" i="8"/>
  <c r="N20" i="8"/>
  <c r="M20" i="8"/>
  <c r="L20" i="8"/>
  <c r="K20" i="8"/>
  <c r="J20" i="8"/>
  <c r="I20" i="8"/>
  <c r="H20" i="8"/>
  <c r="G20" i="8"/>
  <c r="F20" i="8"/>
  <c r="E20" i="8"/>
  <c r="D20" i="8"/>
  <c r="C20" i="8"/>
  <c r="B20" i="8"/>
  <c r="N19" i="8"/>
  <c r="M19" i="8"/>
  <c r="L19" i="8"/>
  <c r="K19" i="8"/>
  <c r="J19" i="8"/>
  <c r="I19" i="8"/>
  <c r="H19" i="8"/>
  <c r="G19" i="8"/>
  <c r="F19" i="8"/>
  <c r="E19" i="8"/>
  <c r="D19" i="8"/>
  <c r="C19" i="8"/>
  <c r="B19" i="8"/>
  <c r="N18" i="8"/>
  <c r="M18" i="8"/>
  <c r="L18" i="8"/>
  <c r="K18" i="8"/>
  <c r="J18" i="8"/>
  <c r="I18" i="8"/>
  <c r="H18" i="8"/>
  <c r="G18" i="8"/>
  <c r="F18" i="8"/>
  <c r="E18" i="8"/>
  <c r="D18" i="8"/>
  <c r="C18" i="8"/>
  <c r="B18" i="8"/>
  <c r="N17" i="8"/>
  <c r="M17" i="8"/>
  <c r="L17" i="8"/>
  <c r="K17" i="8"/>
  <c r="J17" i="8"/>
  <c r="I17" i="8"/>
  <c r="H17" i="8"/>
  <c r="G17" i="8"/>
  <c r="F17" i="8"/>
  <c r="E17" i="8"/>
  <c r="D17" i="8"/>
  <c r="C17" i="8"/>
  <c r="B17" i="8"/>
  <c r="N16" i="8"/>
  <c r="M16" i="8"/>
  <c r="L16" i="8"/>
  <c r="K16" i="8"/>
  <c r="J16" i="8"/>
  <c r="I16" i="8"/>
  <c r="H16" i="8"/>
  <c r="G16" i="8"/>
  <c r="F16" i="8"/>
  <c r="E16" i="8"/>
  <c r="D16" i="8"/>
  <c r="C16" i="8"/>
  <c r="B16" i="8"/>
  <c r="N15" i="8"/>
  <c r="M15" i="8"/>
  <c r="L15" i="8"/>
  <c r="K15" i="8"/>
  <c r="J15" i="8"/>
  <c r="I15" i="8"/>
  <c r="H15" i="8"/>
  <c r="G15" i="8"/>
  <c r="F15" i="8"/>
  <c r="E15" i="8"/>
  <c r="D15" i="8"/>
  <c r="C15" i="8"/>
  <c r="B15" i="8"/>
  <c r="N14" i="8"/>
  <c r="M14" i="8"/>
  <c r="L14" i="8"/>
  <c r="K14" i="8"/>
  <c r="J14" i="8"/>
  <c r="I14" i="8"/>
  <c r="H14" i="8"/>
  <c r="G14" i="8"/>
  <c r="F14" i="8"/>
  <c r="E14" i="8"/>
  <c r="D14" i="8"/>
  <c r="C14" i="8"/>
  <c r="B14" i="8"/>
  <c r="N13" i="8"/>
  <c r="M13" i="8"/>
  <c r="L13" i="8"/>
  <c r="K13" i="8"/>
  <c r="J13" i="8"/>
  <c r="I13" i="8"/>
  <c r="H13" i="8"/>
  <c r="G13" i="8"/>
  <c r="F13" i="8"/>
  <c r="E13" i="8"/>
  <c r="D13" i="8"/>
  <c r="C13" i="8"/>
  <c r="B13" i="8"/>
  <c r="N12" i="8"/>
  <c r="M12" i="8"/>
  <c r="L12" i="8"/>
  <c r="K12" i="8"/>
  <c r="J12" i="8"/>
  <c r="I12" i="8"/>
  <c r="H12" i="8"/>
  <c r="G12" i="8"/>
  <c r="F12" i="8"/>
  <c r="E12" i="8"/>
  <c r="D12" i="8"/>
  <c r="C12" i="8"/>
  <c r="B12" i="8"/>
  <c r="N11" i="8"/>
  <c r="M11" i="8"/>
  <c r="L11" i="8"/>
  <c r="K11" i="8"/>
  <c r="J11" i="8"/>
  <c r="I11" i="8"/>
  <c r="H11" i="8"/>
  <c r="G11" i="8"/>
  <c r="F11" i="8"/>
  <c r="E11" i="8"/>
  <c r="D11" i="8"/>
  <c r="C11" i="8"/>
  <c r="B11" i="8"/>
  <c r="N10" i="8"/>
  <c r="M10" i="8"/>
  <c r="L10" i="8"/>
  <c r="K10" i="8"/>
  <c r="J10" i="8"/>
  <c r="I10" i="8"/>
  <c r="H10" i="8"/>
  <c r="G10" i="8"/>
  <c r="F10" i="8"/>
  <c r="E10" i="8"/>
  <c r="D10" i="8"/>
  <c r="C10" i="8"/>
  <c r="B10" i="8"/>
  <c r="N9" i="8"/>
  <c r="M9" i="8"/>
  <c r="L9" i="8"/>
  <c r="K9" i="8"/>
  <c r="J9" i="8"/>
  <c r="I9" i="8"/>
  <c r="H9" i="8"/>
  <c r="G9" i="8"/>
  <c r="F9" i="8"/>
  <c r="E9" i="8"/>
  <c r="D9" i="8"/>
  <c r="C9" i="8"/>
  <c r="B9" i="8"/>
  <c r="N8" i="8"/>
  <c r="M8" i="8"/>
  <c r="L8" i="8"/>
  <c r="K8" i="8"/>
  <c r="J8" i="8"/>
  <c r="I8" i="8"/>
  <c r="H8" i="8"/>
  <c r="G8" i="8"/>
  <c r="F8" i="8"/>
  <c r="E8" i="8"/>
  <c r="D8" i="8"/>
  <c r="C8" i="8"/>
  <c r="B8" i="8"/>
  <c r="N7" i="8"/>
  <c r="M7" i="8"/>
  <c r="L7" i="8"/>
  <c r="K7" i="8"/>
  <c r="J7" i="8"/>
  <c r="I7" i="8"/>
  <c r="H7" i="8"/>
  <c r="G7" i="8"/>
  <c r="F7" i="8"/>
  <c r="E7" i="8"/>
  <c r="D7" i="8"/>
  <c r="C7" i="8"/>
  <c r="B7" i="8"/>
  <c r="N6" i="8"/>
  <c r="M6" i="8"/>
  <c r="L6" i="8"/>
  <c r="K6" i="8"/>
  <c r="J6" i="8"/>
  <c r="I6" i="8"/>
  <c r="H6" i="8"/>
  <c r="G6" i="8"/>
  <c r="F6" i="8"/>
  <c r="E6" i="8"/>
  <c r="D6" i="8"/>
  <c r="C6" i="8"/>
  <c r="B6" i="8"/>
  <c r="N5" i="8"/>
  <c r="M5" i="8"/>
  <c r="L5" i="8"/>
  <c r="K5" i="8"/>
  <c r="J5" i="8"/>
  <c r="I5" i="8"/>
  <c r="H5" i="8"/>
  <c r="G5" i="8"/>
  <c r="F5" i="8"/>
  <c r="E5" i="8"/>
  <c r="D5" i="8"/>
  <c r="C5" i="8"/>
  <c r="B5" i="8"/>
  <c r="N4" i="8"/>
  <c r="M4" i="8"/>
  <c r="L4" i="8"/>
  <c r="K4" i="8"/>
  <c r="J4" i="8"/>
  <c r="I4" i="8"/>
  <c r="H4" i="8"/>
  <c r="G4" i="8"/>
  <c r="F4" i="8"/>
  <c r="E4" i="8"/>
  <c r="D4" i="8"/>
  <c r="C4" i="8"/>
  <c r="B4" i="8"/>
  <c r="N3" i="8"/>
  <c r="M3" i="8"/>
  <c r="L3" i="8"/>
  <c r="K3" i="8"/>
  <c r="J3" i="8"/>
  <c r="I3" i="8"/>
  <c r="H3" i="8"/>
  <c r="G3" i="8"/>
  <c r="F3" i="8"/>
  <c r="E3" i="8"/>
  <c r="D3" i="8"/>
  <c r="C3" i="8"/>
  <c r="B3" i="8"/>
  <c r="K20" i="44" l="1"/>
  <c r="J20" i="44"/>
  <c r="K19" i="44"/>
  <c r="M19" i="44" s="1"/>
  <c r="J19" i="44"/>
  <c r="M20" i="44" l="1"/>
  <c r="L19" i="44"/>
  <c r="L20" i="44"/>
  <c r="K18" i="44" l="1"/>
  <c r="M18" i="44" s="1"/>
  <c r="J18" i="44"/>
  <c r="K17" i="44"/>
  <c r="J17" i="44"/>
  <c r="K16" i="44"/>
  <c r="J16" i="44"/>
  <c r="K15" i="44"/>
  <c r="J15" i="44"/>
  <c r="M15" i="44" s="1"/>
  <c r="K14" i="44"/>
  <c r="J14" i="44"/>
  <c r="K13" i="44"/>
  <c r="J13" i="44"/>
  <c r="M16" i="44" l="1"/>
  <c r="D16" i="43"/>
  <c r="L13" i="44"/>
  <c r="L15" i="44"/>
  <c r="M13" i="44"/>
  <c r="L17" i="44"/>
  <c r="M17" i="44"/>
  <c r="M14" i="44"/>
  <c r="L14" i="44"/>
  <c r="L16" i="44"/>
  <c r="L18" i="44"/>
  <c r="L24" i="43" l="1"/>
  <c r="L33" i="43"/>
  <c r="L34" i="43"/>
  <c r="L32" i="43"/>
  <c r="L31" i="43"/>
  <c r="L23" i="43"/>
  <c r="L26" i="43"/>
  <c r="L25" i="43"/>
  <c r="L22" i="43"/>
  <c r="L40" i="43"/>
  <c r="L39" i="43"/>
  <c r="D84" i="43"/>
  <c r="D72" i="43"/>
  <c r="B84" i="43"/>
  <c r="B72" i="43"/>
  <c r="F84" i="43" l="1"/>
  <c r="H84" i="43" s="1"/>
  <c r="J84" i="43" s="1"/>
  <c r="L84" i="43" s="1"/>
  <c r="D35" i="43" l="1"/>
  <c r="B35" i="43"/>
  <c r="F35" i="43" l="1"/>
  <c r="H35" i="43" s="1"/>
  <c r="J35" i="43" s="1"/>
  <c r="L35" i="43" s="1"/>
  <c r="B3" i="9" l="1"/>
  <c r="D27" i="43" l="1"/>
  <c r="F21" i="43" l="1"/>
  <c r="H21" i="43" s="1"/>
  <c r="J21" i="43" s="1"/>
  <c r="L21" i="43" s="1"/>
  <c r="B27" i="43"/>
  <c r="F27" i="43" s="1"/>
  <c r="H27" i="43" s="1"/>
  <c r="J27" i="43" s="1"/>
  <c r="L27" i="43" s="1"/>
  <c r="L11" i="43" l="1"/>
  <c r="J11" i="43"/>
  <c r="H11" i="43"/>
  <c r="F11" i="43"/>
  <c r="D11" i="43"/>
  <c r="B11" i="43"/>
  <c r="D41" i="43" l="1"/>
  <c r="B41" i="43"/>
  <c r="F72" i="43"/>
  <c r="H72" i="43" s="1"/>
  <c r="J72" i="43" s="1"/>
  <c r="L72" i="43" s="1"/>
  <c r="F41" i="43" l="1"/>
  <c r="H41" i="43" s="1"/>
  <c r="J41" i="43" s="1"/>
  <c r="L41" i="43" s="1"/>
  <c r="F16" i="43" l="1"/>
  <c r="H16" i="43" s="1"/>
  <c r="H17" i="43" s="1"/>
  <c r="J17" i="43" s="1"/>
  <c r="L17" i="43" s="1"/>
  <c r="J16" i="43" l="1"/>
  <c r="L16" i="43" s="1"/>
  <c r="H3" i="35"/>
  <c r="H4" i="35"/>
  <c r="H37" i="35"/>
  <c r="H36" i="35"/>
  <c r="H35" i="35"/>
  <c r="H33" i="35"/>
  <c r="H34" i="35"/>
  <c r="H29" i="35"/>
  <c r="H31" i="35"/>
  <c r="H28" i="35"/>
  <c r="H27" i="35"/>
  <c r="H26" i="35"/>
  <c r="H25" i="35"/>
  <c r="H24" i="35"/>
  <c r="H23" i="35"/>
  <c r="H22" i="35"/>
  <c r="H21" i="35"/>
  <c r="H32" i="35"/>
  <c r="H20" i="35"/>
  <c r="H19" i="35"/>
  <c r="H30" i="35"/>
  <c r="H18" i="35"/>
  <c r="H17" i="35"/>
  <c r="H16" i="35"/>
  <c r="H15" i="35"/>
  <c r="H14" i="35"/>
  <c r="H13" i="35"/>
  <c r="H12" i="35"/>
  <c r="H11" i="35"/>
  <c r="H10" i="35"/>
  <c r="H9" i="35"/>
  <c r="H8" i="35"/>
  <c r="H7" i="35"/>
  <c r="H6" i="35"/>
  <c r="H5" i="35"/>
  <c r="P37" i="25" l="1"/>
  <c r="P36" i="25"/>
  <c r="P35" i="25"/>
  <c r="P34" i="25"/>
  <c r="P32" i="25"/>
  <c r="P31" i="25"/>
  <c r="P30" i="25"/>
  <c r="P29" i="25"/>
  <c r="P28" i="25"/>
  <c r="P24" i="25"/>
  <c r="P23" i="25"/>
  <c r="P22" i="25"/>
  <c r="P18" i="25"/>
  <c r="P17" i="25"/>
  <c r="P16" i="25"/>
  <c r="P14" i="25"/>
  <c r="P13" i="25"/>
  <c r="P12" i="25"/>
  <c r="P11" i="25"/>
  <c r="P10" i="25"/>
  <c r="P9" i="25"/>
  <c r="P8" i="25"/>
  <c r="P7" i="25"/>
  <c r="P6" i="25"/>
  <c r="O41" i="25"/>
  <c r="O40" i="25"/>
  <c r="O39" i="25"/>
  <c r="O37" i="25"/>
  <c r="O34" i="25"/>
  <c r="O32" i="25"/>
  <c r="O31" i="25"/>
  <c r="O30" i="25"/>
  <c r="O29" i="25"/>
  <c r="O28" i="25"/>
  <c r="O27" i="25"/>
  <c r="O26" i="25"/>
  <c r="O25" i="25"/>
  <c r="O23" i="25"/>
  <c r="O22" i="25"/>
  <c r="O20" i="25"/>
  <c r="O19" i="25"/>
  <c r="O18" i="25"/>
  <c r="O17" i="25"/>
  <c r="O16" i="25"/>
  <c r="O15" i="25"/>
  <c r="O14" i="25"/>
  <c r="O13" i="25"/>
  <c r="O12" i="25"/>
  <c r="O11" i="25"/>
  <c r="O10" i="25"/>
  <c r="O9" i="25"/>
  <c r="O8" i="25"/>
  <c r="O7" i="25"/>
  <c r="O6" i="25"/>
  <c r="N38" i="25"/>
  <c r="N37" i="25"/>
  <c r="N34" i="25"/>
  <c r="N32" i="25"/>
  <c r="N31" i="25"/>
  <c r="N30" i="25"/>
  <c r="N29" i="25"/>
  <c r="N28" i="25"/>
  <c r="N27" i="25"/>
  <c r="N26" i="25"/>
  <c r="N25" i="25"/>
  <c r="N23" i="25"/>
  <c r="N22" i="25"/>
  <c r="N21" i="25"/>
  <c r="N20" i="25"/>
  <c r="N19" i="25"/>
  <c r="N18" i="25"/>
  <c r="N17" i="25"/>
  <c r="N16" i="25"/>
  <c r="N15" i="25"/>
  <c r="N14" i="25"/>
  <c r="N13" i="25"/>
  <c r="N12" i="25"/>
  <c r="N11" i="25"/>
  <c r="N10" i="25"/>
  <c r="N9" i="25"/>
  <c r="N8" i="25"/>
  <c r="N7" i="25"/>
  <c r="N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6" i="25"/>
  <c r="L7" i="25"/>
  <c r="L8" i="25"/>
  <c r="L9" i="25"/>
  <c r="L10" i="25"/>
  <c r="L11" i="25"/>
  <c r="L12" i="25"/>
  <c r="L13" i="25"/>
  <c r="L14" i="25"/>
  <c r="L25" i="25"/>
  <c r="L26" i="25"/>
  <c r="L27" i="25"/>
  <c r="L28" i="25"/>
  <c r="L29" i="25"/>
  <c r="L15" i="25"/>
  <c r="L24" i="25"/>
  <c r="L16" i="25"/>
  <c r="L17" i="25"/>
  <c r="L18" i="25"/>
  <c r="L19" i="25"/>
  <c r="L20" i="25"/>
  <c r="L21" i="25"/>
  <c r="L22" i="25"/>
  <c r="L23" i="25"/>
  <c r="L30" i="25"/>
  <c r="L31" i="25"/>
  <c r="L32" i="25"/>
  <c r="L33" i="25"/>
  <c r="L34" i="25"/>
  <c r="L35" i="25"/>
  <c r="L36" i="25"/>
  <c r="L37" i="25"/>
  <c r="L38" i="25"/>
  <c r="L39" i="25"/>
  <c r="L40" i="25"/>
  <c r="L41" i="25"/>
  <c r="R22" i="30"/>
  <c r="G29" i="30"/>
  <c r="R26" i="30" l="1"/>
  <c r="R25" i="30"/>
  <c r="R28" i="30"/>
  <c r="R20" i="30"/>
  <c r="R27" i="30"/>
  <c r="R24" i="30"/>
  <c r="R23" i="30"/>
  <c r="R21" i="30"/>
  <c r="R9" i="30"/>
  <c r="R10" i="30"/>
  <c r="R11" i="30"/>
  <c r="R12" i="30"/>
  <c r="R13" i="30"/>
  <c r="R14" i="30"/>
  <c r="R15" i="30"/>
  <c r="R16" i="30"/>
  <c r="R17" i="30"/>
  <c r="R18" i="30"/>
  <c r="R19" i="30"/>
  <c r="R29" i="30"/>
  <c r="R8" i="30"/>
  <c r="G135" i="30"/>
  <c r="P134" i="30"/>
  <c r="O134" i="30"/>
  <c r="N134" i="30"/>
  <c r="M134" i="30"/>
  <c r="G128" i="30"/>
  <c r="P127" i="30"/>
  <c r="O127" i="30"/>
  <c r="N127" i="30"/>
  <c r="M127" i="30"/>
  <c r="P126" i="30"/>
  <c r="O126" i="30"/>
  <c r="N126" i="30"/>
  <c r="M126" i="30"/>
  <c r="P125" i="30"/>
  <c r="O125" i="30"/>
  <c r="N125" i="30"/>
  <c r="M125" i="30"/>
  <c r="G113" i="30"/>
  <c r="P112" i="30"/>
  <c r="O112" i="30"/>
  <c r="N112" i="30"/>
  <c r="M112" i="30"/>
  <c r="P111" i="30"/>
  <c r="O111" i="30"/>
  <c r="N111" i="30"/>
  <c r="M111" i="30"/>
  <c r="P110" i="30"/>
  <c r="O110" i="30"/>
  <c r="N110" i="30"/>
  <c r="M110" i="30"/>
  <c r="G83" i="30"/>
  <c r="P82" i="30"/>
  <c r="O82" i="30"/>
  <c r="N82" i="30"/>
  <c r="M82" i="30"/>
  <c r="G75" i="30"/>
  <c r="P74" i="30"/>
  <c r="O74" i="30"/>
  <c r="N74" i="30"/>
  <c r="M74" i="30"/>
  <c r="P73" i="30"/>
  <c r="O73" i="30"/>
  <c r="N73" i="30"/>
  <c r="M73" i="30"/>
  <c r="P72" i="30"/>
  <c r="O72" i="30"/>
  <c r="N72" i="30"/>
  <c r="M72" i="30"/>
  <c r="G57" i="30"/>
  <c r="P56" i="30"/>
  <c r="O56" i="30"/>
  <c r="N56" i="30"/>
  <c r="M56" i="30"/>
  <c r="P55" i="30"/>
  <c r="O55" i="30"/>
  <c r="N55" i="30"/>
  <c r="M55" i="30"/>
  <c r="P32" i="30"/>
  <c r="O32" i="30"/>
  <c r="N32" i="30"/>
  <c r="M32" i="30"/>
  <c r="M191" i="28" l="1"/>
  <c r="N191" i="28"/>
  <c r="O191" i="28"/>
  <c r="P191" i="28"/>
  <c r="Q191" i="28"/>
  <c r="Q183" i="28"/>
  <c r="Q184" i="28"/>
  <c r="Q185" i="28"/>
  <c r="Q186" i="28"/>
  <c r="Q187" i="28"/>
  <c r="Q188" i="28"/>
  <c r="Q189" i="28"/>
  <c r="Q190" i="28"/>
  <c r="Q192" i="28"/>
  <c r="Q193" i="28"/>
  <c r="G192" i="28"/>
  <c r="P181" i="28"/>
  <c r="O180" i="28"/>
  <c r="O179" i="28"/>
  <c r="N181" i="28"/>
  <c r="O181" i="28"/>
  <c r="Q178" i="28"/>
  <c r="Q179" i="28"/>
  <c r="Q180" i="28"/>
  <c r="Q181" i="28"/>
  <c r="Q182" i="28"/>
  <c r="Q177" i="28"/>
  <c r="M181" i="28"/>
  <c r="M179" i="28"/>
  <c r="N179" i="28"/>
  <c r="P179" i="28"/>
  <c r="M180" i="28"/>
  <c r="N180" i="28"/>
  <c r="P180" i="28"/>
  <c r="G185" i="28"/>
  <c r="E34" i="28"/>
  <c r="F34" i="28"/>
  <c r="G34" i="28"/>
  <c r="B30" i="28"/>
  <c r="D30" i="28" s="1"/>
  <c r="I30" i="28" s="1"/>
  <c r="B31" i="28"/>
  <c r="D31" i="28" s="1"/>
  <c r="I31" i="28" s="1"/>
  <c r="B32" i="28"/>
  <c r="B29" i="28"/>
  <c r="R21" i="28"/>
  <c r="R22" i="28"/>
  <c r="R23" i="28"/>
  <c r="R24" i="28"/>
  <c r="R25" i="28"/>
  <c r="R26" i="28"/>
  <c r="R27" i="28"/>
  <c r="R28" i="28"/>
  <c r="R29" i="28"/>
  <c r="R30" i="28"/>
  <c r="R43" i="28"/>
  <c r="R44" i="28"/>
  <c r="R45" i="28"/>
  <c r="R46" i="28"/>
  <c r="R47" i="28"/>
  <c r="D32" i="28" s="1"/>
  <c r="I32" i="28" s="1"/>
  <c r="R48" i="28"/>
  <c r="R49" i="28"/>
  <c r="R50" i="28"/>
  <c r="D33" i="28" s="1"/>
  <c r="R51" i="28"/>
  <c r="R52" i="28"/>
  <c r="I33" i="28" s="1"/>
  <c r="R53" i="28"/>
  <c r="R54" i="28"/>
  <c r="R55" i="28"/>
  <c r="R56" i="28"/>
  <c r="R57" i="28"/>
  <c r="R58" i="28"/>
  <c r="R59" i="28"/>
  <c r="G60" i="28"/>
  <c r="O20" i="28"/>
  <c r="P20" i="28"/>
  <c r="R20" i="28"/>
  <c r="R10" i="28"/>
  <c r="R11" i="28"/>
  <c r="R12" i="28"/>
  <c r="R13" i="28"/>
  <c r="R14" i="28"/>
  <c r="R15" i="28"/>
  <c r="R16" i="28"/>
  <c r="R17" i="28"/>
  <c r="R18" i="28"/>
  <c r="R19" i="28"/>
  <c r="R9" i="28"/>
  <c r="G25" i="28"/>
  <c r="N22" i="28"/>
  <c r="O22" i="28"/>
  <c r="M22" i="28"/>
  <c r="P22" i="28"/>
  <c r="M23" i="28"/>
  <c r="N23" i="28"/>
  <c r="O23" i="28"/>
  <c r="P23" i="28"/>
  <c r="M24" i="28"/>
  <c r="N24" i="28"/>
  <c r="O24" i="28"/>
  <c r="P24" i="28"/>
  <c r="M21" i="28"/>
  <c r="N21" i="28"/>
  <c r="O21" i="28"/>
  <c r="M20" i="28"/>
  <c r="N20" i="28"/>
  <c r="P184" i="28"/>
  <c r="O184" i="28"/>
  <c r="N184" i="28"/>
  <c r="M184" i="28"/>
  <c r="P183" i="28"/>
  <c r="O183" i="28"/>
  <c r="N183" i="28"/>
  <c r="M183" i="28"/>
  <c r="G169" i="28"/>
  <c r="P168" i="28"/>
  <c r="O168" i="28"/>
  <c r="N168" i="28"/>
  <c r="M168" i="28"/>
  <c r="P167" i="28"/>
  <c r="O167" i="28"/>
  <c r="N167" i="28"/>
  <c r="M167" i="28"/>
  <c r="P166" i="28"/>
  <c r="O166" i="28"/>
  <c r="N166" i="28"/>
  <c r="M166" i="28"/>
  <c r="G139" i="28"/>
  <c r="P138" i="28"/>
  <c r="O138" i="28"/>
  <c r="N138" i="28"/>
  <c r="M138" i="28"/>
  <c r="G131" i="28"/>
  <c r="P130" i="28"/>
  <c r="O130" i="28"/>
  <c r="N130" i="28"/>
  <c r="M130" i="28"/>
  <c r="P129" i="28"/>
  <c r="O129" i="28"/>
  <c r="N129" i="28"/>
  <c r="M129" i="28"/>
  <c r="P128" i="28"/>
  <c r="O128" i="28"/>
  <c r="N128" i="28"/>
  <c r="M128" i="28"/>
  <c r="G113" i="28"/>
  <c r="P112" i="28"/>
  <c r="O112" i="28"/>
  <c r="N112" i="28"/>
  <c r="M112" i="28"/>
  <c r="P111" i="28"/>
  <c r="O111" i="28"/>
  <c r="N111" i="28"/>
  <c r="M111" i="28"/>
  <c r="P88" i="28"/>
  <c r="O88" i="28"/>
  <c r="N88" i="28"/>
  <c r="M88" i="28"/>
  <c r="A33" i="28" l="1"/>
  <c r="D29" i="28"/>
  <c r="G85" i="28"/>
  <c r="P21" i="28"/>
  <c r="N178" i="28"/>
  <c r="O178" i="28"/>
  <c r="P178" i="28"/>
  <c r="M178" i="28"/>
  <c r="I29" i="28" l="1"/>
  <c r="H34" i="28" s="1"/>
  <c r="C34" i="28"/>
  <c r="L6" i="25" l="1"/>
  <c r="L40" i="21" l="1"/>
  <c r="M40" i="21"/>
  <c r="N40" i="21"/>
  <c r="O40" i="21"/>
  <c r="F41" i="21"/>
  <c r="L48" i="21" l="1"/>
  <c r="M48" i="21"/>
  <c r="N48" i="21"/>
  <c r="O48" i="21"/>
  <c r="L49" i="21"/>
  <c r="M49" i="21"/>
  <c r="N49" i="21"/>
  <c r="O49" i="21"/>
  <c r="L50" i="21"/>
  <c r="M50" i="21"/>
  <c r="N50" i="21"/>
  <c r="O50" i="21"/>
  <c r="F51" i="21"/>
  <c r="F33" i="21"/>
  <c r="O66" i="21" l="1"/>
  <c r="N66" i="21"/>
  <c r="M66" i="21"/>
  <c r="L66" i="21"/>
  <c r="F25" i="21"/>
  <c r="H48" i="28" l="1"/>
  <c r="I48" i="28"/>
  <c r="J48" i="28"/>
  <c r="K48" i="28"/>
  <c r="H190" i="28"/>
  <c r="I190" i="28"/>
  <c r="J190" i="28"/>
  <c r="K190" i="28"/>
  <c r="H182" i="28"/>
  <c r="I182" i="28"/>
  <c r="J182" i="28"/>
  <c r="K182" i="28"/>
  <c r="J71" i="30" l="1"/>
  <c r="J127" i="28"/>
  <c r="J69" i="30"/>
  <c r="J125" i="28"/>
  <c r="I32" i="21"/>
  <c r="J109" i="30"/>
  <c r="J165" i="28"/>
  <c r="J122" i="30"/>
  <c r="J175" i="28"/>
  <c r="I39" i="21"/>
  <c r="J8" i="30"/>
  <c r="J71" i="28"/>
  <c r="J9" i="28"/>
  <c r="I12" i="21"/>
  <c r="J121" i="30"/>
  <c r="J177" i="28"/>
  <c r="J185" i="28" s="1"/>
  <c r="I38" i="21"/>
  <c r="J53" i="30"/>
  <c r="J80" i="30"/>
  <c r="J136" i="28"/>
  <c r="J109" i="28"/>
  <c r="I56" i="21"/>
  <c r="J43" i="30"/>
  <c r="J16" i="30"/>
  <c r="J99" i="28"/>
  <c r="J82" i="28"/>
  <c r="J13" i="28"/>
  <c r="I22" i="21"/>
  <c r="J10" i="30"/>
  <c r="J10" i="28"/>
  <c r="I8" i="21"/>
  <c r="K35" i="30"/>
  <c r="K91" i="28"/>
  <c r="K47" i="28"/>
  <c r="K71" i="30"/>
  <c r="K127" i="28"/>
  <c r="K21" i="30"/>
  <c r="K80" i="28"/>
  <c r="J20" i="21"/>
  <c r="K54" i="30"/>
  <c r="K110" i="28"/>
  <c r="K68" i="30"/>
  <c r="K79" i="30"/>
  <c r="K135" i="28"/>
  <c r="K124" i="28"/>
  <c r="J31" i="21"/>
  <c r="K22" i="30"/>
  <c r="K40" i="30"/>
  <c r="K96" i="28"/>
  <c r="J24" i="21"/>
  <c r="K41" i="30"/>
  <c r="K97" i="28"/>
  <c r="K20" i="30"/>
  <c r="K79" i="28"/>
  <c r="J19" i="21"/>
  <c r="K70" i="30"/>
  <c r="K105" i="30"/>
  <c r="K126" i="28"/>
  <c r="K161" i="28"/>
  <c r="J47" i="21"/>
  <c r="K15" i="30"/>
  <c r="K78" i="28"/>
  <c r="J18" i="21"/>
  <c r="K107" i="30"/>
  <c r="K163" i="28"/>
  <c r="J45" i="21"/>
  <c r="K69" i="30"/>
  <c r="K125" i="28"/>
  <c r="J32" i="21"/>
  <c r="K109" i="30"/>
  <c r="K165" i="28"/>
  <c r="K122" i="30"/>
  <c r="K175" i="28"/>
  <c r="J39" i="21"/>
  <c r="K81" i="30"/>
  <c r="K137" i="28"/>
  <c r="K39" i="30"/>
  <c r="K95" i="28"/>
  <c r="K15" i="28"/>
  <c r="K8" i="30"/>
  <c r="K71" i="28"/>
  <c r="K9" i="28"/>
  <c r="J12" i="21"/>
  <c r="K36" i="30"/>
  <c r="K23" i="30"/>
  <c r="K92" i="28"/>
  <c r="K12" i="30"/>
  <c r="K46" i="28"/>
  <c r="J11" i="21"/>
  <c r="K121" i="30"/>
  <c r="K177" i="28"/>
  <c r="K185" i="28" s="1"/>
  <c r="J38" i="21"/>
  <c r="K37" i="30"/>
  <c r="K93" i="28"/>
  <c r="K83" i="28"/>
  <c r="K45" i="30"/>
  <c r="K101" i="28"/>
  <c r="K11" i="28"/>
  <c r="J54" i="21"/>
  <c r="K19" i="30"/>
  <c r="K77" i="28"/>
  <c r="K17" i="28"/>
  <c r="J17" i="21"/>
  <c r="K53" i="30"/>
  <c r="K80" i="30"/>
  <c r="K109" i="28"/>
  <c r="K136" i="28"/>
  <c r="J56" i="21"/>
  <c r="K38" i="30"/>
  <c r="K94" i="28"/>
  <c r="K132" i="30"/>
  <c r="K189" i="28"/>
  <c r="K192" i="28" s="1"/>
  <c r="J57" i="21"/>
  <c r="K133" i="30"/>
  <c r="K43" i="30"/>
  <c r="K16" i="30"/>
  <c r="K99" i="28"/>
  <c r="K82" i="28"/>
  <c r="K13" i="28"/>
  <c r="J22" i="21"/>
  <c r="K108" i="30"/>
  <c r="K164" i="28"/>
  <c r="J46" i="21"/>
  <c r="K5" i="30"/>
  <c r="K5" i="28"/>
  <c r="J5" i="21"/>
  <c r="K9" i="30"/>
  <c r="K44" i="28"/>
  <c r="J10" i="21"/>
  <c r="K106" i="30"/>
  <c r="K162" i="28"/>
  <c r="J44" i="21"/>
  <c r="K17" i="30"/>
  <c r="K76" i="28"/>
  <c r="K14" i="28"/>
  <c r="J16" i="21"/>
  <c r="K18" i="30"/>
  <c r="K75" i="28"/>
  <c r="K16" i="28"/>
  <c r="J15" i="21"/>
  <c r="K74" i="28"/>
  <c r="K18" i="28"/>
  <c r="J14" i="21"/>
  <c r="K13" i="30"/>
  <c r="K73" i="28"/>
  <c r="J13" i="21"/>
  <c r="K14" i="30"/>
  <c r="K34" i="30"/>
  <c r="K90" i="28"/>
  <c r="K81" i="28"/>
  <c r="K12" i="28"/>
  <c r="J21" i="21"/>
  <c r="K120" i="30"/>
  <c r="J37" i="21"/>
  <c r="K11" i="30"/>
  <c r="K45" i="28"/>
  <c r="J9" i="21"/>
  <c r="K10" i="30"/>
  <c r="K10" i="28"/>
  <c r="J8" i="21"/>
  <c r="K51" i="30"/>
  <c r="K107" i="28"/>
  <c r="J55" i="21"/>
  <c r="J21" i="30"/>
  <c r="J80" i="28"/>
  <c r="I20" i="21"/>
  <c r="J54" i="30"/>
  <c r="J110" i="28"/>
  <c r="J70" i="30"/>
  <c r="J105" i="30"/>
  <c r="J126" i="28"/>
  <c r="J161" i="28"/>
  <c r="I47" i="21"/>
  <c r="J15" i="30"/>
  <c r="J78" i="28"/>
  <c r="I18" i="21"/>
  <c r="J107" i="30"/>
  <c r="J163" i="28"/>
  <c r="I45" i="21"/>
  <c r="J81" i="30"/>
  <c r="J137" i="28"/>
  <c r="J45" i="30"/>
  <c r="J101" i="28"/>
  <c r="J11" i="28"/>
  <c r="I54" i="21"/>
  <c r="J133" i="30"/>
  <c r="J5" i="30"/>
  <c r="J5" i="28"/>
  <c r="I5" i="21"/>
  <c r="J9" i="30"/>
  <c r="J44" i="28"/>
  <c r="I10" i="21"/>
  <c r="J18" i="30"/>
  <c r="J16" i="28"/>
  <c r="J75" i="28"/>
  <c r="I15" i="21"/>
  <c r="J18" i="28"/>
  <c r="J74" i="28"/>
  <c r="I14" i="21"/>
  <c r="J13" i="30"/>
  <c r="J73" i="28"/>
  <c r="I13" i="21"/>
  <c r="J34" i="30"/>
  <c r="J14" i="30"/>
  <c r="J90" i="28"/>
  <c r="J12" i="28"/>
  <c r="J81" i="28"/>
  <c r="I21" i="21"/>
  <c r="J11" i="30"/>
  <c r="J45" i="28"/>
  <c r="I9" i="21"/>
  <c r="I35" i="30"/>
  <c r="I47" i="28"/>
  <c r="I91" i="28"/>
  <c r="I71" i="30"/>
  <c r="I127" i="28"/>
  <c r="I21" i="30"/>
  <c r="I80" i="28"/>
  <c r="H20" i="21"/>
  <c r="I54" i="30"/>
  <c r="I110" i="28"/>
  <c r="I79" i="30"/>
  <c r="I68" i="30"/>
  <c r="I135" i="28"/>
  <c r="I124" i="28"/>
  <c r="H31" i="21"/>
  <c r="I22" i="30"/>
  <c r="I40" i="30"/>
  <c r="I96" i="28"/>
  <c r="H24" i="21"/>
  <c r="I41" i="30"/>
  <c r="I97" i="28"/>
  <c r="I20" i="30"/>
  <c r="I79" i="28"/>
  <c r="H19" i="21"/>
  <c r="I70" i="30"/>
  <c r="I105" i="30"/>
  <c r="I161" i="28"/>
  <c r="I126" i="28"/>
  <c r="H47" i="21"/>
  <c r="I15" i="30"/>
  <c r="I78" i="28"/>
  <c r="H18" i="21"/>
  <c r="I107" i="30"/>
  <c r="I163" i="28"/>
  <c r="H45" i="21"/>
  <c r="I69" i="30"/>
  <c r="I125" i="28"/>
  <c r="H32" i="21"/>
  <c r="I109" i="30"/>
  <c r="I165" i="28"/>
  <c r="I122" i="30"/>
  <c r="I175" i="28"/>
  <c r="H39" i="21"/>
  <c r="I81" i="30"/>
  <c r="I137" i="28"/>
  <c r="I39" i="30"/>
  <c r="I15" i="28"/>
  <c r="I95" i="28"/>
  <c r="I8" i="30"/>
  <c r="I9" i="28"/>
  <c r="I71" i="28"/>
  <c r="H12" i="21"/>
  <c r="I23" i="30"/>
  <c r="I36" i="30"/>
  <c r="I92" i="28"/>
  <c r="I12" i="30"/>
  <c r="I46" i="28"/>
  <c r="H11" i="21"/>
  <c r="I121" i="30"/>
  <c r="I177" i="28"/>
  <c r="I185" i="28" s="1"/>
  <c r="H38" i="21"/>
  <c r="I37" i="30"/>
  <c r="I93" i="28"/>
  <c r="I83" i="28"/>
  <c r="I45" i="30"/>
  <c r="I11" i="28"/>
  <c r="I101" i="28"/>
  <c r="H54" i="21"/>
  <c r="I19" i="30"/>
  <c r="I17" i="28"/>
  <c r="I77" i="28"/>
  <c r="H17" i="21"/>
  <c r="I80" i="30"/>
  <c r="I53" i="30"/>
  <c r="I136" i="28"/>
  <c r="I109" i="28"/>
  <c r="H56" i="21"/>
  <c r="I38" i="30"/>
  <c r="I94" i="28"/>
  <c r="I132" i="30"/>
  <c r="I189" i="28"/>
  <c r="I192" i="28" s="1"/>
  <c r="H57" i="21"/>
  <c r="I133" i="30"/>
  <c r="I16" i="30"/>
  <c r="I43" i="30"/>
  <c r="I13" i="28"/>
  <c r="I99" i="28"/>
  <c r="I82" i="28"/>
  <c r="H22" i="21"/>
  <c r="I108" i="30"/>
  <c r="I164" i="28"/>
  <c r="H46" i="21"/>
  <c r="I5" i="30"/>
  <c r="I5" i="28"/>
  <c r="H5" i="21"/>
  <c r="I9" i="30"/>
  <c r="I44" i="28"/>
  <c r="H10" i="21"/>
  <c r="I106" i="30"/>
  <c r="I162" i="28"/>
  <c r="H44" i="21"/>
  <c r="I17" i="30"/>
  <c r="I14" i="28"/>
  <c r="I76" i="28"/>
  <c r="H16" i="21"/>
  <c r="I18" i="30"/>
  <c r="I16" i="28"/>
  <c r="I75" i="28"/>
  <c r="H15" i="21"/>
  <c r="I18" i="28"/>
  <c r="I74" i="28"/>
  <c r="H14" i="21"/>
  <c r="I13" i="30"/>
  <c r="I73" i="28"/>
  <c r="H13" i="21"/>
  <c r="I14" i="30"/>
  <c r="I34" i="30"/>
  <c r="I12" i="28"/>
  <c r="I81" i="28"/>
  <c r="I90" i="28"/>
  <c r="H21" i="21"/>
  <c r="I120" i="30"/>
  <c r="H37" i="21"/>
  <c r="I11" i="30"/>
  <c r="I45" i="28"/>
  <c r="H9" i="21"/>
  <c r="I10" i="30"/>
  <c r="I10" i="28"/>
  <c r="H8" i="21"/>
  <c r="I51" i="30"/>
  <c r="I107" i="28"/>
  <c r="H55" i="21"/>
  <c r="J35" i="30"/>
  <c r="J47" i="28"/>
  <c r="J91" i="28"/>
  <c r="J68" i="30"/>
  <c r="J79" i="30"/>
  <c r="J124" i="28"/>
  <c r="J135" i="28"/>
  <c r="I31" i="21"/>
  <c r="J22" i="30"/>
  <c r="J40" i="30"/>
  <c r="J96" i="28"/>
  <c r="I24" i="21"/>
  <c r="J41" i="30"/>
  <c r="J97" i="28"/>
  <c r="J20" i="30"/>
  <c r="J79" i="28"/>
  <c r="I19" i="21"/>
  <c r="J39" i="30"/>
  <c r="J15" i="28"/>
  <c r="J95" i="28"/>
  <c r="J36" i="30"/>
  <c r="J23" i="30"/>
  <c r="J92" i="28"/>
  <c r="J12" i="30"/>
  <c r="J46" i="28"/>
  <c r="I11" i="21"/>
  <c r="J37" i="30"/>
  <c r="J93" i="28"/>
  <c r="J83" i="28"/>
  <c r="J19" i="30"/>
  <c r="J17" i="28"/>
  <c r="J77" i="28"/>
  <c r="I17" i="21"/>
  <c r="J38" i="30"/>
  <c r="J94" i="28"/>
  <c r="J132" i="30"/>
  <c r="J189" i="28"/>
  <c r="J192" i="28" s="1"/>
  <c r="I57" i="21"/>
  <c r="J108" i="30"/>
  <c r="J164" i="28"/>
  <c r="I46" i="21"/>
  <c r="J106" i="30"/>
  <c r="J162" i="28"/>
  <c r="I44" i="21"/>
  <c r="J17" i="30"/>
  <c r="J14" i="28"/>
  <c r="J76" i="28"/>
  <c r="I16" i="21"/>
  <c r="J120" i="30"/>
  <c r="I37" i="21"/>
  <c r="J51" i="30"/>
  <c r="J107" i="28"/>
  <c r="I55" i="21"/>
  <c r="H35" i="30"/>
  <c r="H47" i="28"/>
  <c r="H91" i="28"/>
  <c r="H71" i="30"/>
  <c r="H127" i="28"/>
  <c r="H21" i="30"/>
  <c r="H80" i="28"/>
  <c r="G20" i="21"/>
  <c r="H54" i="30"/>
  <c r="H110" i="28"/>
  <c r="H79" i="30"/>
  <c r="H68" i="30"/>
  <c r="H124" i="28"/>
  <c r="H135" i="28"/>
  <c r="G31" i="21"/>
  <c r="H22" i="30"/>
  <c r="H40" i="30"/>
  <c r="H96" i="28"/>
  <c r="G24" i="21"/>
  <c r="H41" i="30"/>
  <c r="H97" i="28"/>
  <c r="H20" i="30"/>
  <c r="H79" i="28"/>
  <c r="G19" i="21"/>
  <c r="H105" i="30"/>
  <c r="H70" i="30"/>
  <c r="H161" i="28"/>
  <c r="H126" i="28"/>
  <c r="G47" i="21"/>
  <c r="H15" i="30"/>
  <c r="H78" i="28"/>
  <c r="G18" i="21"/>
  <c r="H107" i="30"/>
  <c r="H163" i="28"/>
  <c r="G45" i="21"/>
  <c r="H69" i="30"/>
  <c r="H125" i="28"/>
  <c r="G32" i="21"/>
  <c r="H109" i="30"/>
  <c r="H165" i="28"/>
  <c r="H122" i="30"/>
  <c r="H175" i="28"/>
  <c r="G39" i="21"/>
  <c r="H81" i="30"/>
  <c r="H137" i="28"/>
  <c r="H39" i="30"/>
  <c r="H15" i="28"/>
  <c r="H95" i="28"/>
  <c r="H8" i="30"/>
  <c r="H9" i="28"/>
  <c r="H71" i="28"/>
  <c r="G12" i="21"/>
  <c r="H23" i="30"/>
  <c r="H36" i="30"/>
  <c r="H92" i="28"/>
  <c r="H12" i="30"/>
  <c r="H46" i="28"/>
  <c r="G11" i="21"/>
  <c r="H121" i="30"/>
  <c r="H177" i="28"/>
  <c r="H185" i="28" s="1"/>
  <c r="G38" i="21"/>
  <c r="H37" i="30"/>
  <c r="H93" i="28"/>
  <c r="H83" i="28"/>
  <c r="H45" i="30"/>
  <c r="H11" i="28"/>
  <c r="H101" i="28"/>
  <c r="G54" i="21"/>
  <c r="H19" i="30"/>
  <c r="H17" i="28"/>
  <c r="H77" i="28"/>
  <c r="G17" i="21"/>
  <c r="H53" i="30"/>
  <c r="H80" i="30"/>
  <c r="H109" i="28"/>
  <c r="H136" i="28"/>
  <c r="G56" i="21"/>
  <c r="H38" i="30"/>
  <c r="H94" i="28"/>
  <c r="H132" i="30"/>
  <c r="H189" i="28"/>
  <c r="H192" i="28" s="1"/>
  <c r="G57" i="21"/>
  <c r="H133" i="30"/>
  <c r="H16" i="30"/>
  <c r="H43" i="30"/>
  <c r="H13" i="28"/>
  <c r="H99" i="28"/>
  <c r="H82" i="28"/>
  <c r="G22" i="21"/>
  <c r="H108" i="30"/>
  <c r="H164" i="28"/>
  <c r="G46" i="21"/>
  <c r="H5" i="30"/>
  <c r="H5" i="28"/>
  <c r="G5" i="21"/>
  <c r="H9" i="30"/>
  <c r="H44" i="28"/>
  <c r="G10" i="21"/>
  <c r="H106" i="30"/>
  <c r="H162" i="28"/>
  <c r="G44" i="21"/>
  <c r="H17" i="30"/>
  <c r="H14" i="28"/>
  <c r="H76" i="28"/>
  <c r="G16" i="21"/>
  <c r="H18" i="30"/>
  <c r="H16" i="28"/>
  <c r="H75" i="28"/>
  <c r="G15" i="21"/>
  <c r="H18" i="28"/>
  <c r="H74" i="28"/>
  <c r="G14" i="21"/>
  <c r="H13" i="30"/>
  <c r="H73" i="28"/>
  <c r="G13" i="21"/>
  <c r="H14" i="30"/>
  <c r="H34" i="30"/>
  <c r="H12" i="28"/>
  <c r="H90" i="28"/>
  <c r="H81" i="28"/>
  <c r="G21" i="21"/>
  <c r="H120" i="30"/>
  <c r="G37" i="21"/>
  <c r="H11" i="30"/>
  <c r="H45" i="28"/>
  <c r="G9" i="21"/>
  <c r="H10" i="30"/>
  <c r="H10" i="28"/>
  <c r="G8" i="21"/>
  <c r="H51" i="30"/>
  <c r="H107" i="28"/>
  <c r="G55" i="21"/>
  <c r="C23" i="30"/>
  <c r="C36" i="30"/>
  <c r="C92" i="28"/>
  <c r="C37" i="30"/>
  <c r="C93" i="28"/>
  <c r="C83" i="28"/>
  <c r="C53" i="30"/>
  <c r="C80" i="30"/>
  <c r="C136" i="28"/>
  <c r="C109" i="28"/>
  <c r="B56" i="21"/>
  <c r="C132" i="30"/>
  <c r="C189" i="28"/>
  <c r="B57" i="21"/>
  <c r="D182" i="28"/>
  <c r="N182" i="28" s="1"/>
  <c r="D35" i="30"/>
  <c r="N35" i="30" s="1"/>
  <c r="D91" i="28"/>
  <c r="D47" i="28"/>
  <c r="D71" i="30"/>
  <c r="D127" i="28"/>
  <c r="D21" i="30"/>
  <c r="D80" i="28"/>
  <c r="C20" i="21"/>
  <c r="D54" i="30"/>
  <c r="D110" i="28"/>
  <c r="N110" i="28" s="1"/>
  <c r="D68" i="30"/>
  <c r="D79" i="30"/>
  <c r="D135" i="28"/>
  <c r="D124" i="28"/>
  <c r="C31" i="21"/>
  <c r="D22" i="30"/>
  <c r="D40" i="30"/>
  <c r="D96" i="28"/>
  <c r="C24" i="21"/>
  <c r="M24" i="21" s="1"/>
  <c r="D41" i="30"/>
  <c r="D97" i="28"/>
  <c r="D20" i="30"/>
  <c r="D79" i="28"/>
  <c r="C19" i="21"/>
  <c r="D105" i="30"/>
  <c r="D70" i="30"/>
  <c r="D126" i="28"/>
  <c r="D161" i="28"/>
  <c r="C47" i="21"/>
  <c r="D190" i="28"/>
  <c r="D15" i="30"/>
  <c r="D78" i="28"/>
  <c r="C18" i="21"/>
  <c r="D107" i="30"/>
  <c r="D163" i="28"/>
  <c r="C45" i="21"/>
  <c r="D69" i="30"/>
  <c r="D125" i="28"/>
  <c r="C32" i="21"/>
  <c r="D109" i="30"/>
  <c r="D165" i="28"/>
  <c r="D122" i="30"/>
  <c r="D175" i="28"/>
  <c r="C39" i="21"/>
  <c r="D81" i="30"/>
  <c r="D137" i="28"/>
  <c r="D39" i="30"/>
  <c r="D15" i="28"/>
  <c r="D95" i="28"/>
  <c r="D8" i="30"/>
  <c r="D9" i="28"/>
  <c r="D71" i="28"/>
  <c r="C12" i="21"/>
  <c r="D36" i="30"/>
  <c r="N36" i="30" s="1"/>
  <c r="D23" i="30"/>
  <c r="D92" i="28"/>
  <c r="D12" i="30"/>
  <c r="D46" i="28"/>
  <c r="C11" i="21"/>
  <c r="D121" i="30"/>
  <c r="D177" i="28"/>
  <c r="C38" i="21"/>
  <c r="D37" i="30"/>
  <c r="D93" i="28"/>
  <c r="D83" i="28"/>
  <c r="D45" i="30"/>
  <c r="D11" i="28"/>
  <c r="D101" i="28"/>
  <c r="C54" i="21"/>
  <c r="D19" i="30"/>
  <c r="D17" i="28"/>
  <c r="D77" i="28"/>
  <c r="C17" i="21"/>
  <c r="D53" i="30"/>
  <c r="D80" i="30"/>
  <c r="D136" i="28"/>
  <c r="D109" i="28"/>
  <c r="C56" i="21"/>
  <c r="D38" i="30"/>
  <c r="D94" i="28"/>
  <c r="D132" i="30"/>
  <c r="D189" i="28"/>
  <c r="C57" i="21"/>
  <c r="D48" i="28"/>
  <c r="N48" i="28" s="1"/>
  <c r="D133" i="30"/>
  <c r="D43" i="30"/>
  <c r="D16" i="30"/>
  <c r="D13" i="28"/>
  <c r="D99" i="28"/>
  <c r="D82" i="28"/>
  <c r="C22" i="21"/>
  <c r="D108" i="30"/>
  <c r="D164" i="28"/>
  <c r="C46" i="21"/>
  <c r="D5" i="30"/>
  <c r="D5" i="28"/>
  <c r="C5" i="21"/>
  <c r="D9" i="30"/>
  <c r="D44" i="28"/>
  <c r="C10" i="21"/>
  <c r="D106" i="30"/>
  <c r="D162" i="28"/>
  <c r="C44" i="21"/>
  <c r="D17" i="30"/>
  <c r="D14" i="28"/>
  <c r="D76" i="28"/>
  <c r="C16" i="21"/>
  <c r="D18" i="30"/>
  <c r="D16" i="28"/>
  <c r="D75" i="28"/>
  <c r="C15" i="21"/>
  <c r="D18" i="28"/>
  <c r="D74" i="28"/>
  <c r="C14" i="21"/>
  <c r="D13" i="30"/>
  <c r="D73" i="28"/>
  <c r="C13" i="21"/>
  <c r="D34" i="30"/>
  <c r="D14" i="30"/>
  <c r="D12" i="28"/>
  <c r="D90" i="28"/>
  <c r="D81" i="28"/>
  <c r="C21" i="21"/>
  <c r="D120" i="30"/>
  <c r="C37" i="21"/>
  <c r="D11" i="30"/>
  <c r="D45" i="28"/>
  <c r="C9" i="21"/>
  <c r="D10" i="30"/>
  <c r="D10" i="28"/>
  <c r="C8" i="21"/>
  <c r="D51" i="30"/>
  <c r="D107" i="28"/>
  <c r="C55" i="21"/>
  <c r="C71" i="30"/>
  <c r="C127" i="28"/>
  <c r="C21" i="30"/>
  <c r="C80" i="28"/>
  <c r="B20" i="21"/>
  <c r="C22" i="30"/>
  <c r="C40" i="30"/>
  <c r="C96" i="28"/>
  <c r="B24" i="21"/>
  <c r="C41" i="30"/>
  <c r="C97" i="28"/>
  <c r="C20" i="30"/>
  <c r="C79" i="28"/>
  <c r="B19" i="21"/>
  <c r="C70" i="30"/>
  <c r="C105" i="30"/>
  <c r="C161" i="28"/>
  <c r="C126" i="28"/>
  <c r="B47" i="21"/>
  <c r="C190" i="28"/>
  <c r="C69" i="30"/>
  <c r="C125" i="28"/>
  <c r="B32" i="21"/>
  <c r="C122" i="30"/>
  <c r="C175" i="28"/>
  <c r="B39" i="21"/>
  <c r="C81" i="30"/>
  <c r="C137" i="28"/>
  <c r="M137" i="28" s="1"/>
  <c r="C39" i="30"/>
  <c r="C15" i="28"/>
  <c r="C95" i="28"/>
  <c r="C12" i="30"/>
  <c r="C46" i="28"/>
  <c r="B11" i="21"/>
  <c r="C45" i="30"/>
  <c r="C11" i="28"/>
  <c r="C101" i="28"/>
  <c r="B54" i="21"/>
  <c r="C48" i="28"/>
  <c r="M48" i="28" s="1"/>
  <c r="C133" i="30"/>
  <c r="C108" i="30"/>
  <c r="C164" i="28"/>
  <c r="B46" i="21"/>
  <c r="C5" i="30"/>
  <c r="C5" i="28"/>
  <c r="B5" i="21"/>
  <c r="C106" i="30"/>
  <c r="C162" i="28"/>
  <c r="B44" i="21"/>
  <c r="C17" i="30"/>
  <c r="C14" i="28"/>
  <c r="C76" i="28"/>
  <c r="B16" i="21"/>
  <c r="C120" i="30"/>
  <c r="B37" i="21"/>
  <c r="C11" i="30"/>
  <c r="C45" i="28"/>
  <c r="B9" i="21"/>
  <c r="F182" i="28"/>
  <c r="P182" i="28" s="1"/>
  <c r="F35" i="30"/>
  <c r="F47" i="28"/>
  <c r="F91" i="28"/>
  <c r="K36" i="25"/>
  <c r="F71" i="30"/>
  <c r="F127" i="28"/>
  <c r="F21" i="30"/>
  <c r="F80" i="28"/>
  <c r="E20" i="21"/>
  <c r="F54" i="30"/>
  <c r="F110" i="28"/>
  <c r="F79" i="30"/>
  <c r="F68" i="30"/>
  <c r="F124" i="28"/>
  <c r="F135" i="28"/>
  <c r="E31" i="21"/>
  <c r="F22" i="30"/>
  <c r="F40" i="30"/>
  <c r="F96" i="28"/>
  <c r="P96" i="28" s="1"/>
  <c r="E24" i="21"/>
  <c r="F41" i="30"/>
  <c r="F97" i="28"/>
  <c r="F20" i="30"/>
  <c r="F79" i="28"/>
  <c r="E19" i="21"/>
  <c r="F70" i="30"/>
  <c r="F105" i="30"/>
  <c r="F161" i="28"/>
  <c r="F126" i="28"/>
  <c r="E47" i="21"/>
  <c r="F190" i="28"/>
  <c r="F15" i="30"/>
  <c r="P15" i="30" s="1"/>
  <c r="F78" i="28"/>
  <c r="E18" i="21"/>
  <c r="F107" i="30"/>
  <c r="F163" i="28"/>
  <c r="E45" i="21"/>
  <c r="F69" i="30"/>
  <c r="F125" i="28"/>
  <c r="E32" i="21"/>
  <c r="F109" i="30"/>
  <c r="F165" i="28"/>
  <c r="F122" i="30"/>
  <c r="F175" i="28"/>
  <c r="E39" i="21"/>
  <c r="F81" i="30"/>
  <c r="F137" i="28"/>
  <c r="F39" i="30"/>
  <c r="F95" i="28"/>
  <c r="F15" i="28"/>
  <c r="K35" i="25"/>
  <c r="F8" i="30"/>
  <c r="F71" i="28"/>
  <c r="P71" i="28" s="1"/>
  <c r="F9" i="28"/>
  <c r="E12" i="21"/>
  <c r="O12" i="21" s="1"/>
  <c r="F23" i="30"/>
  <c r="F36" i="30"/>
  <c r="F92" i="28"/>
  <c r="F12" i="30"/>
  <c r="F46" i="28"/>
  <c r="E11" i="21"/>
  <c r="O11" i="21" s="1"/>
  <c r="F121" i="30"/>
  <c r="F177" i="28"/>
  <c r="E38" i="21"/>
  <c r="O38" i="21" s="1"/>
  <c r="F37" i="30"/>
  <c r="F93" i="28"/>
  <c r="F83" i="28"/>
  <c r="F45" i="30"/>
  <c r="F101" i="28"/>
  <c r="P101" i="28" s="1"/>
  <c r="F11" i="28"/>
  <c r="E54" i="21"/>
  <c r="F19" i="30"/>
  <c r="F77" i="28"/>
  <c r="F17" i="28"/>
  <c r="E17" i="21"/>
  <c r="F80" i="30"/>
  <c r="F53" i="30"/>
  <c r="F109" i="28"/>
  <c r="F136" i="28"/>
  <c r="P136" i="28" s="1"/>
  <c r="E56" i="21"/>
  <c r="F38" i="30"/>
  <c r="F94" i="28"/>
  <c r="F132" i="30"/>
  <c r="F189" i="28"/>
  <c r="E57" i="21"/>
  <c r="F48" i="28"/>
  <c r="P48" i="28" s="1"/>
  <c r="F133" i="30"/>
  <c r="F16" i="30"/>
  <c r="P16" i="30" s="1"/>
  <c r="F43" i="30"/>
  <c r="F99" i="28"/>
  <c r="F82" i="28"/>
  <c r="F13" i="28"/>
  <c r="E22" i="21"/>
  <c r="F108" i="30"/>
  <c r="F164" i="28"/>
  <c r="E46" i="21"/>
  <c r="F5" i="30"/>
  <c r="F5" i="28"/>
  <c r="E5" i="21"/>
  <c r="F9" i="30"/>
  <c r="F44" i="28"/>
  <c r="E10" i="21"/>
  <c r="F106" i="30"/>
  <c r="F162" i="28"/>
  <c r="E44" i="21"/>
  <c r="F17" i="30"/>
  <c r="F76" i="28"/>
  <c r="F14" i="28"/>
  <c r="E16" i="21"/>
  <c r="F18" i="30"/>
  <c r="F75" i="28"/>
  <c r="F16" i="28"/>
  <c r="E15" i="21"/>
  <c r="F74" i="28"/>
  <c r="F18" i="28"/>
  <c r="E14" i="21"/>
  <c r="F13" i="30"/>
  <c r="F73" i="28"/>
  <c r="E13" i="21"/>
  <c r="F34" i="30"/>
  <c r="F14" i="30"/>
  <c r="F90" i="28"/>
  <c r="F81" i="28"/>
  <c r="F12" i="28"/>
  <c r="E21" i="21"/>
  <c r="F120" i="30"/>
  <c r="E37" i="21"/>
  <c r="F11" i="30"/>
  <c r="F45" i="28"/>
  <c r="E9" i="21"/>
  <c r="F10" i="30"/>
  <c r="F10" i="28"/>
  <c r="E8" i="21"/>
  <c r="F51" i="30"/>
  <c r="F107" i="28"/>
  <c r="E55" i="21"/>
  <c r="C182" i="28"/>
  <c r="M182" i="28" s="1"/>
  <c r="C35" i="30"/>
  <c r="C47" i="28"/>
  <c r="C91" i="28"/>
  <c r="C54" i="30"/>
  <c r="C110" i="28"/>
  <c r="C68" i="30"/>
  <c r="C79" i="30"/>
  <c r="C135" i="28"/>
  <c r="C124" i="28"/>
  <c r="B31" i="21"/>
  <c r="C15" i="30"/>
  <c r="C78" i="28"/>
  <c r="B18" i="21"/>
  <c r="C107" i="30"/>
  <c r="C163" i="28"/>
  <c r="B45" i="21"/>
  <c r="C109" i="30"/>
  <c r="C165" i="28"/>
  <c r="C8" i="30"/>
  <c r="C9" i="28"/>
  <c r="C71" i="28"/>
  <c r="B12" i="21"/>
  <c r="C121" i="30"/>
  <c r="C177" i="28"/>
  <c r="B38" i="21"/>
  <c r="C19" i="30"/>
  <c r="C17" i="28"/>
  <c r="C77" i="28"/>
  <c r="B17" i="21"/>
  <c r="C38" i="30"/>
  <c r="C94" i="28"/>
  <c r="C16" i="30"/>
  <c r="C43" i="30"/>
  <c r="C13" i="28"/>
  <c r="C99" i="28"/>
  <c r="C82" i="28"/>
  <c r="B22" i="21"/>
  <c r="C9" i="30"/>
  <c r="C44" i="28"/>
  <c r="B10" i="21"/>
  <c r="C18" i="30"/>
  <c r="C16" i="28"/>
  <c r="C75" i="28"/>
  <c r="B15" i="21"/>
  <c r="C18" i="28"/>
  <c r="C74" i="28"/>
  <c r="B14" i="21"/>
  <c r="C13" i="30"/>
  <c r="C73" i="28"/>
  <c r="B13" i="21"/>
  <c r="C34" i="30"/>
  <c r="C14" i="30"/>
  <c r="C90" i="28"/>
  <c r="C81" i="28"/>
  <c r="C12" i="28"/>
  <c r="B21" i="21"/>
  <c r="C10" i="30"/>
  <c r="C10" i="28"/>
  <c r="B8" i="21"/>
  <c r="C51" i="30"/>
  <c r="C107" i="28"/>
  <c r="B55" i="21"/>
  <c r="E182" i="28"/>
  <c r="O182" i="28" s="1"/>
  <c r="E35" i="30"/>
  <c r="E91" i="28"/>
  <c r="E47" i="28"/>
  <c r="E71" i="30"/>
  <c r="E127" i="28"/>
  <c r="E21" i="30"/>
  <c r="E80" i="28"/>
  <c r="D20" i="21"/>
  <c r="E54" i="30"/>
  <c r="E110" i="28"/>
  <c r="E79" i="30"/>
  <c r="E68" i="30"/>
  <c r="E124" i="28"/>
  <c r="E135" i="28"/>
  <c r="D31" i="21"/>
  <c r="E22" i="30"/>
  <c r="E40" i="30"/>
  <c r="E96" i="28"/>
  <c r="D24" i="21"/>
  <c r="E41" i="30"/>
  <c r="E97" i="28"/>
  <c r="E20" i="30"/>
  <c r="E79" i="28"/>
  <c r="D19" i="21"/>
  <c r="N19" i="21" s="1"/>
  <c r="E105" i="30"/>
  <c r="E70" i="30"/>
  <c r="E126" i="28"/>
  <c r="E161" i="28"/>
  <c r="D47" i="21"/>
  <c r="E190" i="28"/>
  <c r="E15" i="30"/>
  <c r="E78" i="28"/>
  <c r="D18" i="21"/>
  <c r="E107" i="30"/>
  <c r="E163" i="28"/>
  <c r="D45" i="21"/>
  <c r="E69" i="30"/>
  <c r="E125" i="28"/>
  <c r="D32" i="21"/>
  <c r="E109" i="30"/>
  <c r="E165" i="28"/>
  <c r="E122" i="30"/>
  <c r="E175" i="28"/>
  <c r="D39" i="21"/>
  <c r="E81" i="30"/>
  <c r="E137" i="28"/>
  <c r="E39" i="30"/>
  <c r="E15" i="28"/>
  <c r="E95" i="28"/>
  <c r="E8" i="30"/>
  <c r="E9" i="28"/>
  <c r="E71" i="28"/>
  <c r="D12" i="21"/>
  <c r="E23" i="30"/>
  <c r="E36" i="30"/>
  <c r="E92" i="28"/>
  <c r="E12" i="30"/>
  <c r="E46" i="28"/>
  <c r="D11" i="21"/>
  <c r="E121" i="30"/>
  <c r="E177" i="28"/>
  <c r="D38" i="21"/>
  <c r="E37" i="30"/>
  <c r="E93" i="28"/>
  <c r="E83" i="28"/>
  <c r="E45" i="30"/>
  <c r="E11" i="28"/>
  <c r="E101" i="28"/>
  <c r="D54" i="21"/>
  <c r="E19" i="30"/>
  <c r="E17" i="28"/>
  <c r="E77" i="28"/>
  <c r="D17" i="21"/>
  <c r="E80" i="30"/>
  <c r="E53" i="30"/>
  <c r="E109" i="28"/>
  <c r="E136" i="28"/>
  <c r="D56" i="21"/>
  <c r="E38" i="30"/>
  <c r="E94" i="28"/>
  <c r="E132" i="30"/>
  <c r="E189" i="28"/>
  <c r="D57" i="21"/>
  <c r="E48" i="28"/>
  <c r="O48" i="28" s="1"/>
  <c r="E133" i="30"/>
  <c r="E16" i="30"/>
  <c r="E43" i="30"/>
  <c r="O43" i="30" s="1"/>
  <c r="E13" i="28"/>
  <c r="E99" i="28"/>
  <c r="E82" i="28"/>
  <c r="D22" i="21"/>
  <c r="E108" i="30"/>
  <c r="E164" i="28"/>
  <c r="D46" i="21"/>
  <c r="E5" i="30"/>
  <c r="E5" i="28"/>
  <c r="D5" i="21"/>
  <c r="E9" i="30"/>
  <c r="E44" i="28"/>
  <c r="D10" i="21"/>
  <c r="E106" i="30"/>
  <c r="E162" i="28"/>
  <c r="D44" i="21"/>
  <c r="E17" i="30"/>
  <c r="O17" i="30" s="1"/>
  <c r="E14" i="28"/>
  <c r="E76" i="28"/>
  <c r="D16" i="21"/>
  <c r="E18" i="30"/>
  <c r="E16" i="28"/>
  <c r="E75" i="28"/>
  <c r="D15" i="21"/>
  <c r="E18" i="28"/>
  <c r="E74" i="28"/>
  <c r="D14" i="21"/>
  <c r="E13" i="30"/>
  <c r="E73" i="28"/>
  <c r="D13" i="21"/>
  <c r="E14" i="30"/>
  <c r="E34" i="30"/>
  <c r="E12" i="28"/>
  <c r="E90" i="28"/>
  <c r="E81" i="28"/>
  <c r="D21" i="21"/>
  <c r="E120" i="30"/>
  <c r="D37" i="21"/>
  <c r="E11" i="30"/>
  <c r="E45" i="28"/>
  <c r="D9" i="21"/>
  <c r="E10" i="30"/>
  <c r="O10" i="30" s="1"/>
  <c r="E10" i="28"/>
  <c r="D8" i="21"/>
  <c r="E51" i="30"/>
  <c r="E107" i="28"/>
  <c r="D55" i="21"/>
  <c r="P12" i="30" l="1"/>
  <c r="N71" i="30"/>
  <c r="P121" i="30"/>
  <c r="N80" i="28"/>
  <c r="N10" i="21"/>
  <c r="P189" i="28"/>
  <c r="N20" i="21"/>
  <c r="O14" i="30"/>
  <c r="P40" i="30"/>
  <c r="L20" i="21"/>
  <c r="N45" i="28"/>
  <c r="N13" i="30"/>
  <c r="H41" i="21"/>
  <c r="P39" i="30"/>
  <c r="O32" i="21"/>
  <c r="O47" i="28"/>
  <c r="M107" i="30"/>
  <c r="P51" i="30"/>
  <c r="P90" i="28"/>
  <c r="P73" i="28"/>
  <c r="N21" i="21"/>
  <c r="P10" i="30"/>
  <c r="O74" i="28"/>
  <c r="O133" i="30"/>
  <c r="N17" i="21"/>
  <c r="O81" i="30"/>
  <c r="O127" i="28"/>
  <c r="M82" i="28"/>
  <c r="M16" i="30"/>
  <c r="O45" i="21"/>
  <c r="M76" i="28"/>
  <c r="M56" i="21"/>
  <c r="N45" i="30"/>
  <c r="N46" i="28"/>
  <c r="N137" i="28"/>
  <c r="N107" i="30"/>
  <c r="O77" i="28"/>
  <c r="O101" i="28"/>
  <c r="M121" i="30"/>
  <c r="O55" i="21"/>
  <c r="P12" i="28"/>
  <c r="P13" i="28"/>
  <c r="M17" i="21"/>
  <c r="N95" i="28"/>
  <c r="N69" i="30"/>
  <c r="O75" i="28"/>
  <c r="P81" i="30"/>
  <c r="P165" i="28"/>
  <c r="O18" i="21"/>
  <c r="N14" i="30"/>
  <c r="N126" i="28"/>
  <c r="N76" i="28"/>
  <c r="N16" i="21"/>
  <c r="O15" i="30"/>
  <c r="M13" i="28"/>
  <c r="P11" i="30"/>
  <c r="O16" i="21"/>
  <c r="O46" i="21"/>
  <c r="M93" i="28"/>
  <c r="O45" i="28"/>
  <c r="O76" i="28"/>
  <c r="O125" i="28"/>
  <c r="O96" i="28"/>
  <c r="O56" i="21"/>
  <c r="O54" i="21"/>
  <c r="P93" i="28"/>
  <c r="M14" i="28"/>
  <c r="M21" i="30"/>
  <c r="N16" i="28"/>
  <c r="M5" i="21"/>
  <c r="N133" i="30"/>
  <c r="M37" i="30"/>
  <c r="N136" i="28"/>
  <c r="N93" i="28"/>
  <c r="N71" i="28"/>
  <c r="N109" i="30"/>
  <c r="O97" i="28"/>
  <c r="M54" i="30"/>
  <c r="P37" i="30"/>
  <c r="O73" i="28"/>
  <c r="N175" i="28"/>
  <c r="N15" i="30"/>
  <c r="O19" i="30"/>
  <c r="O8" i="30"/>
  <c r="O107" i="30"/>
  <c r="M43" i="30"/>
  <c r="P133" i="30"/>
  <c r="M97" i="28"/>
  <c r="O14" i="28"/>
  <c r="N5" i="21"/>
  <c r="N18" i="28"/>
  <c r="M10" i="21"/>
  <c r="N13" i="28"/>
  <c r="G41" i="21"/>
  <c r="P109" i="30"/>
  <c r="P43" i="30"/>
  <c r="P70" i="30"/>
  <c r="O20" i="21"/>
  <c r="N9" i="21"/>
  <c r="P74" i="28"/>
  <c r="P38" i="30"/>
  <c r="N34" i="30"/>
  <c r="N99" i="28"/>
  <c r="M12" i="21"/>
  <c r="M39" i="21"/>
  <c r="N165" i="28"/>
  <c r="N78" i="28"/>
  <c r="N20" i="30"/>
  <c r="O99" i="28"/>
  <c r="M77" i="28"/>
  <c r="O14" i="21"/>
  <c r="P15" i="28"/>
  <c r="M162" i="28"/>
  <c r="N122" i="30"/>
  <c r="O46" i="28"/>
  <c r="O15" i="28"/>
  <c r="O79" i="28"/>
  <c r="P22" i="30"/>
  <c r="M96" i="28"/>
  <c r="M80" i="30"/>
  <c r="O12" i="28"/>
  <c r="O106" i="30"/>
  <c r="O5" i="30"/>
  <c r="O80" i="30"/>
  <c r="N39" i="21"/>
  <c r="O20" i="30"/>
  <c r="M10" i="30"/>
  <c r="P45" i="28"/>
  <c r="P18" i="30"/>
  <c r="P106" i="30"/>
  <c r="O5" i="21"/>
  <c r="P5" i="30"/>
  <c r="P108" i="30"/>
  <c r="P82" i="28"/>
  <c r="P11" i="28"/>
  <c r="P78" i="28"/>
  <c r="P21" i="30"/>
  <c r="P71" i="30"/>
  <c r="P91" i="28"/>
  <c r="M164" i="28"/>
  <c r="N82" i="28"/>
  <c r="N80" i="30"/>
  <c r="N8" i="30"/>
  <c r="M18" i="21"/>
  <c r="N79" i="28"/>
  <c r="N91" i="28"/>
  <c r="O5" i="28"/>
  <c r="O71" i="30"/>
  <c r="M51" i="30"/>
  <c r="M90" i="28"/>
  <c r="P13" i="30"/>
  <c r="P46" i="28"/>
  <c r="M5" i="28"/>
  <c r="M22" i="21"/>
  <c r="H57" i="30"/>
  <c r="O51" i="30"/>
  <c r="O108" i="30"/>
  <c r="O93" i="28"/>
  <c r="O165" i="28"/>
  <c r="M18" i="30"/>
  <c r="P17" i="28"/>
  <c r="P19" i="30"/>
  <c r="P45" i="30"/>
  <c r="P36" i="30"/>
  <c r="P20" i="30"/>
  <c r="P97" i="28"/>
  <c r="M11" i="30"/>
  <c r="L54" i="21"/>
  <c r="M12" i="30"/>
  <c r="M15" i="28"/>
  <c r="L19" i="21"/>
  <c r="O90" i="28"/>
  <c r="O92" i="28"/>
  <c r="O163" i="28"/>
  <c r="N47" i="21"/>
  <c r="O91" i="28"/>
  <c r="M18" i="28"/>
  <c r="M35" i="30"/>
  <c r="O15" i="21"/>
  <c r="P75" i="28"/>
  <c r="O57" i="21"/>
  <c r="O17" i="21"/>
  <c r="N125" i="28"/>
  <c r="K113" i="28"/>
  <c r="O189" i="28"/>
  <c r="O11" i="28"/>
  <c r="N70" i="30"/>
  <c r="N22" i="30"/>
  <c r="N127" i="28"/>
  <c r="N47" i="28"/>
  <c r="O13" i="28"/>
  <c r="O12" i="30"/>
  <c r="O36" i="30"/>
  <c r="O39" i="30"/>
  <c r="O137" i="28"/>
  <c r="O78" i="28"/>
  <c r="O41" i="30"/>
  <c r="O35" i="30"/>
  <c r="M14" i="30"/>
  <c r="M16" i="28"/>
  <c r="L10" i="21"/>
  <c r="M109" i="30"/>
  <c r="P14" i="30"/>
  <c r="P83" i="28"/>
  <c r="P92" i="28"/>
  <c r="P95" i="28"/>
  <c r="P175" i="28"/>
  <c r="M45" i="28"/>
  <c r="M133" i="30"/>
  <c r="M45" i="30"/>
  <c r="M46" i="28"/>
  <c r="M95" i="28"/>
  <c r="M69" i="30"/>
  <c r="N51" i="30"/>
  <c r="N10" i="30"/>
  <c r="M9" i="21"/>
  <c r="M21" i="21"/>
  <c r="N18" i="30"/>
  <c r="N14" i="28"/>
  <c r="M46" i="21"/>
  <c r="N43" i="30"/>
  <c r="N189" i="28"/>
  <c r="N38" i="30"/>
  <c r="N19" i="30"/>
  <c r="M54" i="21"/>
  <c r="N37" i="30"/>
  <c r="M38" i="21"/>
  <c r="M11" i="21"/>
  <c r="N15" i="28"/>
  <c r="N163" i="28"/>
  <c r="M47" i="21"/>
  <c r="N97" i="28"/>
  <c r="N21" i="30"/>
  <c r="N13" i="21"/>
  <c r="N14" i="21"/>
  <c r="N15" i="21"/>
  <c r="O122" i="30"/>
  <c r="O70" i="30"/>
  <c r="M107" i="28"/>
  <c r="M81" i="28"/>
  <c r="M13" i="30"/>
  <c r="L17" i="21"/>
  <c r="M71" i="28"/>
  <c r="M15" i="30"/>
  <c r="O9" i="21"/>
  <c r="O21" i="21"/>
  <c r="P81" i="28"/>
  <c r="P76" i="28"/>
  <c r="P5" i="28"/>
  <c r="P77" i="28"/>
  <c r="P110" i="28"/>
  <c r="L5" i="21"/>
  <c r="M175" i="28"/>
  <c r="M55" i="21"/>
  <c r="N73" i="28"/>
  <c r="N74" i="28"/>
  <c r="N75" i="28"/>
  <c r="M16" i="21"/>
  <c r="N11" i="28"/>
  <c r="N83" i="28"/>
  <c r="N92" i="28"/>
  <c r="M20" i="21"/>
  <c r="L56" i="21"/>
  <c r="M36" i="30"/>
  <c r="N55" i="21"/>
  <c r="O94" i="28"/>
  <c r="O121" i="30"/>
  <c r="O69" i="30"/>
  <c r="N18" i="21"/>
  <c r="O21" i="30"/>
  <c r="M75" i="28"/>
  <c r="M38" i="30"/>
  <c r="M165" i="28"/>
  <c r="P122" i="30"/>
  <c r="P125" i="28"/>
  <c r="P126" i="28"/>
  <c r="M20" i="30"/>
  <c r="J75" i="30"/>
  <c r="O18" i="30"/>
  <c r="N22" i="21"/>
  <c r="N54" i="21"/>
  <c r="O71" i="28"/>
  <c r="O175" i="28"/>
  <c r="P162" i="28"/>
  <c r="O19" i="21"/>
  <c r="J128" i="30"/>
  <c r="O9" i="30"/>
  <c r="O16" i="30"/>
  <c r="O109" i="30"/>
  <c r="O54" i="30"/>
  <c r="P137" i="28"/>
  <c r="P41" i="30"/>
  <c r="P35" i="30"/>
  <c r="L18" i="21"/>
  <c r="M5" i="30"/>
  <c r="O34" i="30"/>
  <c r="N45" i="21"/>
  <c r="O126" i="28"/>
  <c r="O40" i="30"/>
  <c r="O110" i="28"/>
  <c r="P16" i="28"/>
  <c r="P14" i="28"/>
  <c r="O10" i="21"/>
  <c r="P9" i="30"/>
  <c r="L39" i="21"/>
  <c r="L32" i="21"/>
  <c r="M22" i="30"/>
  <c r="M127" i="28"/>
  <c r="N81" i="28"/>
  <c r="N5" i="28"/>
  <c r="N164" i="28"/>
  <c r="N41" i="30"/>
  <c r="M92" i="28"/>
  <c r="J131" i="28"/>
  <c r="H51" i="21"/>
  <c r="K128" i="30"/>
  <c r="M106" i="30"/>
  <c r="N46" i="21"/>
  <c r="N57" i="21"/>
  <c r="O37" i="30"/>
  <c r="O22" i="30"/>
  <c r="M47" i="28"/>
  <c r="P17" i="30"/>
  <c r="L47" i="21"/>
  <c r="N11" i="30"/>
  <c r="N162" i="28"/>
  <c r="N77" i="28"/>
  <c r="N121" i="30"/>
  <c r="N12" i="30"/>
  <c r="N81" i="30"/>
  <c r="M45" i="21"/>
  <c r="N40" i="30"/>
  <c r="I128" i="30"/>
  <c r="L21" i="21"/>
  <c r="L22" i="21"/>
  <c r="M99" i="28"/>
  <c r="L38" i="21"/>
  <c r="M163" i="28"/>
  <c r="L46" i="21"/>
  <c r="M70" i="30"/>
  <c r="M79" i="28"/>
  <c r="N90" i="28"/>
  <c r="I169" i="28"/>
  <c r="I75" i="30"/>
  <c r="J60" i="28"/>
  <c r="K29" i="30"/>
  <c r="L55" i="21"/>
  <c r="M34" i="30"/>
  <c r="M73" i="28"/>
  <c r="M19" i="30"/>
  <c r="L12" i="21"/>
  <c r="M78" i="28"/>
  <c r="M91" i="28"/>
  <c r="L9" i="21"/>
  <c r="M11" i="28"/>
  <c r="L11" i="21"/>
  <c r="M125" i="28"/>
  <c r="M41" i="30"/>
  <c r="N107" i="28"/>
  <c r="K135" i="30"/>
  <c r="M74" i="28"/>
  <c r="L16" i="21"/>
  <c r="M40" i="30"/>
  <c r="M83" i="28"/>
  <c r="J135" i="30"/>
  <c r="J83" i="30"/>
  <c r="I113" i="28"/>
  <c r="J33" i="21"/>
  <c r="K31" i="25"/>
  <c r="G27" i="35"/>
  <c r="K18" i="25"/>
  <c r="G16" i="35"/>
  <c r="K9" i="25"/>
  <c r="G7" i="35"/>
  <c r="G20" i="35"/>
  <c r="K23" i="25"/>
  <c r="G5" i="35"/>
  <c r="K7" i="25"/>
  <c r="K22" i="25"/>
  <c r="G19" i="35"/>
  <c r="G32" i="35"/>
  <c r="K24" i="25"/>
  <c r="G6" i="35"/>
  <c r="K8" i="25"/>
  <c r="G23" i="35"/>
  <c r="K27" i="25"/>
  <c r="G22" i="35"/>
  <c r="K26" i="25"/>
  <c r="K14" i="25"/>
  <c r="G12" i="35"/>
  <c r="K33" i="25"/>
  <c r="G31" i="35"/>
  <c r="G10" i="35"/>
  <c r="K12" i="25"/>
  <c r="G18" i="35"/>
  <c r="K20" i="25"/>
  <c r="G24" i="35"/>
  <c r="K28" i="25"/>
  <c r="G35" i="35"/>
  <c r="K39" i="25"/>
  <c r="G21" i="35"/>
  <c r="K25" i="25"/>
  <c r="G4" i="35"/>
  <c r="K6" i="25"/>
  <c r="G26" i="35"/>
  <c r="K30" i="25"/>
  <c r="G14" i="35"/>
  <c r="K16" i="25"/>
  <c r="G33" i="35"/>
  <c r="K38" i="25"/>
  <c r="G17" i="35"/>
  <c r="K19" i="25"/>
  <c r="G13" i="35"/>
  <c r="K15" i="25"/>
  <c r="G9" i="35"/>
  <c r="K11" i="25"/>
  <c r="K13" i="25"/>
  <c r="G11" i="35"/>
  <c r="G36" i="35"/>
  <c r="K40" i="25"/>
  <c r="K17" i="25"/>
  <c r="G15" i="35"/>
  <c r="G37" i="35"/>
  <c r="K41" i="25"/>
  <c r="G28" i="35"/>
  <c r="K32" i="25"/>
  <c r="K10" i="25"/>
  <c r="G8" i="35"/>
  <c r="G29" i="35"/>
  <c r="K34" i="25"/>
  <c r="G25" i="35"/>
  <c r="K29" i="25"/>
  <c r="K37" i="25"/>
  <c r="G34" i="35"/>
  <c r="K21" i="25"/>
  <c r="G30" i="35"/>
  <c r="I29" i="30"/>
  <c r="O107" i="28"/>
  <c r="O13" i="30"/>
  <c r="O18" i="28"/>
  <c r="O16" i="28"/>
  <c r="O82" i="28"/>
  <c r="N56" i="21"/>
  <c r="N11" i="21"/>
  <c r="O95" i="28"/>
  <c r="N32" i="21"/>
  <c r="O80" i="28"/>
  <c r="L15" i="21"/>
  <c r="M9" i="30"/>
  <c r="M94" i="28"/>
  <c r="L45" i="21"/>
  <c r="P79" i="28"/>
  <c r="P54" i="30"/>
  <c r="P127" i="28"/>
  <c r="M17" i="30"/>
  <c r="M122" i="30"/>
  <c r="M126" i="28"/>
  <c r="N12" i="28"/>
  <c r="N106" i="30"/>
  <c r="N16" i="30"/>
  <c r="M57" i="21"/>
  <c r="N94" i="28"/>
  <c r="N17" i="28"/>
  <c r="M19" i="21"/>
  <c r="N54" i="30"/>
  <c r="M189" i="28"/>
  <c r="H60" i="28"/>
  <c r="H25" i="28"/>
  <c r="H85" i="28" s="1"/>
  <c r="H113" i="30"/>
  <c r="H139" i="28"/>
  <c r="I41" i="21"/>
  <c r="J139" i="28"/>
  <c r="I60" i="28"/>
  <c r="I57" i="30"/>
  <c r="I25" i="28"/>
  <c r="I85" i="28" s="1"/>
  <c r="I139" i="28"/>
  <c r="J169" i="28"/>
  <c r="K139" i="28"/>
  <c r="K75" i="30"/>
  <c r="J113" i="28"/>
  <c r="H29" i="30"/>
  <c r="H131" i="28"/>
  <c r="O81" i="28"/>
  <c r="O164" i="28"/>
  <c r="O38" i="30"/>
  <c r="O45" i="30"/>
  <c r="O83" i="28"/>
  <c r="N12" i="21"/>
  <c r="L13" i="21"/>
  <c r="M17" i="28"/>
  <c r="M8" i="30"/>
  <c r="P34" i="30"/>
  <c r="P164" i="28"/>
  <c r="P94" i="28"/>
  <c r="P80" i="30"/>
  <c r="P69" i="30"/>
  <c r="P163" i="28"/>
  <c r="O24" i="21"/>
  <c r="P80" i="28"/>
  <c r="P47" i="28"/>
  <c r="M108" i="30"/>
  <c r="M80" i="28"/>
  <c r="M13" i="21"/>
  <c r="M14" i="21"/>
  <c r="M15" i="21"/>
  <c r="N17" i="30"/>
  <c r="N9" i="30"/>
  <c r="N101" i="28"/>
  <c r="N39" i="30"/>
  <c r="M32" i="21"/>
  <c r="N96" i="28"/>
  <c r="G25" i="21"/>
  <c r="G51" i="21"/>
  <c r="H169" i="28"/>
  <c r="G33" i="21"/>
  <c r="H75" i="30"/>
  <c r="J29" i="30"/>
  <c r="I33" i="21"/>
  <c r="H25" i="21"/>
  <c r="I113" i="30"/>
  <c r="I83" i="30"/>
  <c r="J113" i="30"/>
  <c r="J25" i="21"/>
  <c r="J41" i="21"/>
  <c r="K60" i="28"/>
  <c r="K57" i="30"/>
  <c r="K169" i="28"/>
  <c r="K113" i="30"/>
  <c r="I25" i="21"/>
  <c r="J25" i="28"/>
  <c r="H33" i="21"/>
  <c r="K25" i="28"/>
  <c r="K85" i="28" s="1"/>
  <c r="O11" i="30"/>
  <c r="O162" i="28"/>
  <c r="O136" i="28"/>
  <c r="O17" i="28"/>
  <c r="N38" i="21"/>
  <c r="N24" i="21"/>
  <c r="M12" i="28"/>
  <c r="L14" i="21"/>
  <c r="M110" i="28"/>
  <c r="P107" i="28"/>
  <c r="O13" i="21"/>
  <c r="P18" i="28"/>
  <c r="O22" i="21"/>
  <c r="P99" i="28"/>
  <c r="P8" i="30"/>
  <c r="O39" i="21"/>
  <c r="P107" i="30"/>
  <c r="O47" i="21"/>
  <c r="M101" i="28"/>
  <c r="M39" i="30"/>
  <c r="M81" i="30"/>
  <c r="L24" i="21"/>
  <c r="M71" i="30"/>
  <c r="N5" i="30"/>
  <c r="N108" i="30"/>
  <c r="L57" i="21"/>
  <c r="M136" i="28"/>
  <c r="H128" i="30"/>
  <c r="H135" i="30"/>
  <c r="H113" i="28"/>
  <c r="H83" i="30"/>
  <c r="I51" i="21"/>
  <c r="I135" i="30"/>
  <c r="I131" i="28"/>
  <c r="J51" i="21"/>
  <c r="K131" i="28"/>
  <c r="K83" i="30"/>
  <c r="J57" i="30"/>
  <c r="E29" i="30"/>
  <c r="O23" i="30"/>
  <c r="D33" i="21"/>
  <c r="N31" i="21"/>
  <c r="M9" i="28"/>
  <c r="C25" i="28"/>
  <c r="C85" i="28" s="1"/>
  <c r="C192" i="28"/>
  <c r="M192" i="28" s="1"/>
  <c r="M190" i="28"/>
  <c r="E128" i="30"/>
  <c r="O120" i="30"/>
  <c r="E135" i="30"/>
  <c r="O132" i="30"/>
  <c r="E169" i="28"/>
  <c r="O161" i="28"/>
  <c r="E131" i="28"/>
  <c r="O124" i="28"/>
  <c r="B25" i="21"/>
  <c r="L8" i="21"/>
  <c r="C75" i="30"/>
  <c r="M68" i="30"/>
  <c r="E25" i="21"/>
  <c r="O8" i="21"/>
  <c r="F57" i="30"/>
  <c r="P53" i="30"/>
  <c r="F192" i="28"/>
  <c r="P192" i="28" s="1"/>
  <c r="P190" i="28"/>
  <c r="E33" i="21"/>
  <c r="O31" i="21"/>
  <c r="C113" i="30"/>
  <c r="M105" i="30"/>
  <c r="D128" i="30"/>
  <c r="N120" i="30"/>
  <c r="D135" i="30"/>
  <c r="N132" i="30"/>
  <c r="N53" i="30"/>
  <c r="D57" i="30"/>
  <c r="D185" i="28"/>
  <c r="N185" i="28" s="1"/>
  <c r="N177" i="28"/>
  <c r="D75" i="30"/>
  <c r="N68" i="30"/>
  <c r="C29" i="30"/>
  <c r="M23" i="30"/>
  <c r="D25" i="21"/>
  <c r="N8" i="21"/>
  <c r="E75" i="30"/>
  <c r="O68" i="30"/>
  <c r="C131" i="28"/>
  <c r="M124" i="28"/>
  <c r="P177" i="28"/>
  <c r="F185" i="28"/>
  <c r="P185" i="28" s="1"/>
  <c r="F113" i="30"/>
  <c r="P105" i="30"/>
  <c r="D192" i="28"/>
  <c r="N192" i="28" s="1"/>
  <c r="N190" i="28"/>
  <c r="D113" i="30"/>
  <c r="N105" i="30"/>
  <c r="D131" i="28"/>
  <c r="N124" i="28"/>
  <c r="C135" i="30"/>
  <c r="M132" i="30"/>
  <c r="C57" i="30"/>
  <c r="M53" i="30"/>
  <c r="O10" i="28"/>
  <c r="E113" i="28"/>
  <c r="O109" i="28"/>
  <c r="E185" i="28"/>
  <c r="O185" i="28" s="1"/>
  <c r="O177" i="28"/>
  <c r="E25" i="28"/>
  <c r="O9" i="28"/>
  <c r="E83" i="30"/>
  <c r="O79" i="30"/>
  <c r="C139" i="28"/>
  <c r="M135" i="28"/>
  <c r="E41" i="21"/>
  <c r="O37" i="21"/>
  <c r="F128" i="30"/>
  <c r="P120" i="30"/>
  <c r="F25" i="28"/>
  <c r="P9" i="28"/>
  <c r="F169" i="28"/>
  <c r="P161" i="28"/>
  <c r="F139" i="28"/>
  <c r="P135" i="28"/>
  <c r="F75" i="30"/>
  <c r="P68" i="30"/>
  <c r="B41" i="21"/>
  <c r="L37" i="21"/>
  <c r="N10" i="28"/>
  <c r="D29" i="30"/>
  <c r="N23" i="30"/>
  <c r="N9" i="28"/>
  <c r="D25" i="28"/>
  <c r="D169" i="28"/>
  <c r="N161" i="28"/>
  <c r="D139" i="28"/>
  <c r="N135" i="28"/>
  <c r="C113" i="28"/>
  <c r="M109" i="28"/>
  <c r="M10" i="28"/>
  <c r="P10" i="28"/>
  <c r="C25" i="21"/>
  <c r="M8" i="21"/>
  <c r="D113" i="28"/>
  <c r="N109" i="28"/>
  <c r="D41" i="21"/>
  <c r="N37" i="21"/>
  <c r="D51" i="21"/>
  <c r="N44" i="21"/>
  <c r="E60" i="28"/>
  <c r="O44" i="28"/>
  <c r="E57" i="30"/>
  <c r="O53" i="30"/>
  <c r="E192" i="28"/>
  <c r="O192" i="28" s="1"/>
  <c r="O190" i="28"/>
  <c r="E113" i="30"/>
  <c r="O105" i="30"/>
  <c r="E139" i="28"/>
  <c r="O135" i="28"/>
  <c r="C60" i="28"/>
  <c r="M44" i="28"/>
  <c r="C185" i="28"/>
  <c r="M185" i="28" s="1"/>
  <c r="M177" i="28"/>
  <c r="B33" i="21"/>
  <c r="L31" i="21"/>
  <c r="C83" i="30"/>
  <c r="M79" i="30"/>
  <c r="E51" i="21"/>
  <c r="O44" i="21"/>
  <c r="F60" i="28"/>
  <c r="P44" i="28"/>
  <c r="F135" i="30"/>
  <c r="P132" i="30"/>
  <c r="F113" i="28"/>
  <c r="P109" i="28"/>
  <c r="F29" i="30"/>
  <c r="P23" i="30"/>
  <c r="F131" i="28"/>
  <c r="P124" i="28"/>
  <c r="P79" i="30"/>
  <c r="F83" i="30"/>
  <c r="C128" i="30"/>
  <c r="M120" i="30"/>
  <c r="B51" i="21"/>
  <c r="L44" i="21"/>
  <c r="C169" i="28"/>
  <c r="M161" i="28"/>
  <c r="C41" i="21"/>
  <c r="M37" i="21"/>
  <c r="C51" i="21"/>
  <c r="M44" i="21"/>
  <c r="D60" i="28"/>
  <c r="N44" i="28"/>
  <c r="C33" i="21"/>
  <c r="M31" i="21"/>
  <c r="D83" i="30"/>
  <c r="N79" i="30"/>
  <c r="N75" i="30" l="1"/>
  <c r="M41" i="21"/>
  <c r="P131" i="28"/>
  <c r="O75" i="30"/>
  <c r="N83" i="30"/>
  <c r="P29" i="30"/>
  <c r="M83" i="30"/>
  <c r="P60" i="28"/>
  <c r="O83" i="30"/>
  <c r="P113" i="28"/>
  <c r="P83" i="30"/>
  <c r="O128" i="30"/>
  <c r="O29" i="30"/>
  <c r="N113" i="28"/>
  <c r="M57" i="30"/>
  <c r="O113" i="28"/>
  <c r="M128" i="30"/>
  <c r="P169" i="28"/>
  <c r="M113" i="30"/>
  <c r="N131" i="28"/>
  <c r="J85" i="28"/>
  <c r="O60" i="28"/>
  <c r="L41" i="21"/>
  <c r="M139" i="28"/>
  <c r="O131" i="28"/>
  <c r="M51" i="21"/>
  <c r="O139" i="28"/>
  <c r="M29" i="30"/>
  <c r="N135" i="30"/>
  <c r="O25" i="21"/>
  <c r="P75" i="30"/>
  <c r="P128" i="30"/>
  <c r="N60" i="28"/>
  <c r="P135" i="30"/>
  <c r="M60" i="28"/>
  <c r="N139" i="28"/>
  <c r="N169" i="28"/>
  <c r="M131" i="28"/>
  <c r="N128" i="30"/>
  <c r="O33" i="21"/>
  <c r="O135" i="30"/>
  <c r="N51" i="21"/>
  <c r="P139" i="28"/>
  <c r="O25" i="28"/>
  <c r="M25" i="28"/>
  <c r="L51" i="21"/>
  <c r="L33" i="21"/>
  <c r="O113" i="30"/>
  <c r="M113" i="28"/>
  <c r="N29" i="30"/>
  <c r="M135" i="30"/>
  <c r="N113" i="30"/>
  <c r="P113" i="30"/>
  <c r="P57" i="30"/>
  <c r="M75" i="30"/>
  <c r="L25" i="21"/>
  <c r="O57" i="30"/>
  <c r="M25" i="21"/>
  <c r="N25" i="28"/>
  <c r="P25" i="28"/>
  <c r="O51" i="21"/>
  <c r="N25" i="21"/>
  <c r="M169" i="28"/>
  <c r="O169" i="28"/>
  <c r="N33" i="21"/>
  <c r="M33" i="21"/>
  <c r="N41" i="21"/>
  <c r="M85" i="28"/>
  <c r="O41" i="21"/>
  <c r="N57" i="30"/>
  <c r="F85" i="28"/>
  <c r="P85" i="28" s="1"/>
  <c r="D85" i="28"/>
  <c r="N85" i="28" s="1"/>
  <c r="E85" i="28"/>
  <c r="O85"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13" authorId="0" shapeId="0" xr:uid="{78D2116A-F013-45E6-A643-BF6CAA829911}">
      <text>
        <r>
          <rPr>
            <sz val="11"/>
            <color indexed="8"/>
            <rFont val="Calibri"/>
            <family val="2"/>
            <scheme val="minor"/>
          </rPr>
          <t xml:space="preserve">*  Data affected by changes in population controls.
</t>
        </r>
      </text>
    </comment>
    <comment ref="C25" authorId="0" shapeId="0" xr:uid="{1CC8ACE8-699B-46C0-B615-B3FBC5DC350D}">
      <text>
        <r>
          <rPr>
            <sz val="11"/>
            <color indexed="8"/>
            <rFont val="Calibri"/>
            <family val="2"/>
            <scheme val="minor"/>
          </rPr>
          <t xml:space="preserve">*  Data affected by changes in population controls.
</t>
        </r>
      </text>
    </comment>
    <comment ref="C37" authorId="0" shapeId="0" xr:uid="{3C7AB350-AB6C-43E6-8736-3A8C2E76FDE6}">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<sst xmlns="http://schemas.openxmlformats.org/spreadsheetml/2006/main" count="2445" uniqueCount="504">
  <si>
    <t>Contiguous towns, Northeast region</t>
  </si>
  <si>
    <t>Barton town</t>
  </si>
  <si>
    <t>Belvidere town</t>
  </si>
  <si>
    <t>Eden town</t>
  </si>
  <si>
    <t>Lowell town</t>
  </si>
  <si>
    <t>Newport city</t>
  </si>
  <si>
    <t>Towns belonging to Brattleboro LMA</t>
  </si>
  <si>
    <t>Dover town</t>
  </si>
  <si>
    <t>Searsburg town</t>
  </si>
  <si>
    <t>Contiguous towns, central Vermont</t>
  </si>
  <si>
    <t>Killington town</t>
  </si>
  <si>
    <t>Jay town</t>
  </si>
  <si>
    <t>Individual town</t>
  </si>
  <si>
    <t>http://www.bls.gov/webapps/legacy/cpsatab1.htm</t>
  </si>
  <si>
    <t>http://download.bls.gov/pub/time.series/la/</t>
  </si>
  <si>
    <t>N</t>
  </si>
  <si>
    <t>Y</t>
  </si>
  <si>
    <t>Vermont</t>
  </si>
  <si>
    <t>Labor Force Statistics from the Current Population Survey</t>
  </si>
  <si>
    <t>Original Data Value</t>
  </si>
  <si>
    <t>Series Id:</t>
  </si>
  <si>
    <t>Not Seasonally Adjusted</t>
  </si>
  <si>
    <t>Series title:</t>
  </si>
  <si>
    <t>Labor force status:</t>
  </si>
  <si>
    <t>Civilian labor force</t>
  </si>
  <si>
    <t>Type of data:</t>
  </si>
  <si>
    <t>Number in thousands</t>
  </si>
  <si>
    <t>Age:</t>
  </si>
  <si>
    <t>16 years and over</t>
  </si>
  <si>
    <t>Years:</t>
  </si>
  <si>
    <t>Year</t>
  </si>
  <si>
    <t>Month</t>
  </si>
  <si>
    <t>Unemployment</t>
  </si>
  <si>
    <t>Start date</t>
  </si>
  <si>
    <t>End date</t>
  </si>
  <si>
    <t>20% Above the National Average Rounded</t>
  </si>
  <si>
    <t>Jan</t>
  </si>
  <si>
    <t>Feb</t>
  </si>
  <si>
    <t>Mar</t>
  </si>
  <si>
    <t>Apr</t>
  </si>
  <si>
    <t>May</t>
  </si>
  <si>
    <t>Jun</t>
  </si>
  <si>
    <t>Jul</t>
  </si>
  <si>
    <t>Aug</t>
  </si>
  <si>
    <t>Sep</t>
  </si>
  <si>
    <t>Oct</t>
  </si>
  <si>
    <t>Nov</t>
  </si>
  <si>
    <t>Dec</t>
  </si>
  <si>
    <t>labor force</t>
  </si>
  <si>
    <t>Addison County, VT</t>
  </si>
  <si>
    <t>Addison town, VT</t>
  </si>
  <si>
    <t>Albany town, VT</t>
  </si>
  <si>
    <t>Alburgh town, VT</t>
  </si>
  <si>
    <t>Arlington town, VT</t>
  </si>
  <si>
    <t>Athens town, VT</t>
  </si>
  <si>
    <t>Bakersfield town, VT</t>
  </si>
  <si>
    <t>Barnard town, VT</t>
  </si>
  <si>
    <t>Barnet town, VT</t>
  </si>
  <si>
    <t>Barre city, VT</t>
  </si>
  <si>
    <t>Barre town, VT</t>
  </si>
  <si>
    <t>Barre, VT Micropolitan NECTA</t>
  </si>
  <si>
    <t>Barton town, VT</t>
  </si>
  <si>
    <t>Belvidere town, VT</t>
  </si>
  <si>
    <t>Bennington County, VT</t>
  </si>
  <si>
    <t>Bennington town, VT</t>
  </si>
  <si>
    <t>Bennington, VT Micropolitan NECTA</t>
  </si>
  <si>
    <t>Benson town, VT</t>
  </si>
  <si>
    <t>Berkshire town, VT</t>
  </si>
  <si>
    <t>Berlin town, VT</t>
  </si>
  <si>
    <t>Bethel town, VT</t>
  </si>
  <si>
    <t>Bloomfield town, VT</t>
  </si>
  <si>
    <t>Bolton town, VT</t>
  </si>
  <si>
    <t>Bradford town, VT</t>
  </si>
  <si>
    <t>Braintree town, VT</t>
  </si>
  <si>
    <t>Brandon town, VT</t>
  </si>
  <si>
    <t>Brattleboro town, VT</t>
  </si>
  <si>
    <t>Brattleboro, VT-NH LMA</t>
  </si>
  <si>
    <t>Brattleboro, VT-NH LMA, VT part</t>
  </si>
  <si>
    <t>Bridgewater town, VT</t>
  </si>
  <si>
    <t>Bridport town, VT</t>
  </si>
  <si>
    <t>Brighton town, VT</t>
  </si>
  <si>
    <t>Bristol town, VT</t>
  </si>
  <si>
    <t>Brookfield town, VT</t>
  </si>
  <si>
    <t>Brookline town, VT</t>
  </si>
  <si>
    <t>Brownington town, VT</t>
  </si>
  <si>
    <t>Brunswick town, VT</t>
  </si>
  <si>
    <t>Burke town, VT</t>
  </si>
  <si>
    <t>Burlington city, VT</t>
  </si>
  <si>
    <t>Burlington-South Burlington, VT Metropolitan NECTA</t>
  </si>
  <si>
    <t>Cabot town, VT</t>
  </si>
  <si>
    <t>Calais town, VT</t>
  </si>
  <si>
    <t>Caledonia County, VT</t>
  </si>
  <si>
    <t>Cambridge town, VT</t>
  </si>
  <si>
    <t>Castleton town, VT</t>
  </si>
  <si>
    <t>Cavendish town, VT</t>
  </si>
  <si>
    <t>Charleston town, VT</t>
  </si>
  <si>
    <t>Charlotte town, VT</t>
  </si>
  <si>
    <t>Chelsea town, VT</t>
  </si>
  <si>
    <t>Chester town, VT</t>
  </si>
  <si>
    <t>Chittenden County, VT</t>
  </si>
  <si>
    <t>Chittenden town, VT</t>
  </si>
  <si>
    <t>Clarendon town, VT</t>
  </si>
  <si>
    <t>Colchester town, VT</t>
  </si>
  <si>
    <t>Colebrook, NH-VT LMA, VT part</t>
  </si>
  <si>
    <t>Concord town, VT</t>
  </si>
  <si>
    <t>Corinth town, VT</t>
  </si>
  <si>
    <t>Cornwall town, VT</t>
  </si>
  <si>
    <t>Coventry town, VT</t>
  </si>
  <si>
    <t>Craftsbury town, VT</t>
  </si>
  <si>
    <t>Danby town, VT</t>
  </si>
  <si>
    <t>Danville town, VT</t>
  </si>
  <si>
    <t>Derby town, VT</t>
  </si>
  <si>
    <t>Derby, VT LMA</t>
  </si>
  <si>
    <t>Dorset town, VT</t>
  </si>
  <si>
    <t>Dover town, VT</t>
  </si>
  <si>
    <t>Dummerston town, VT</t>
  </si>
  <si>
    <t>Duxbury town, VT</t>
  </si>
  <si>
    <t>East Haven town, VT</t>
  </si>
  <si>
    <t>East Montpelier town, VT</t>
  </si>
  <si>
    <t>Eden town, VT</t>
  </si>
  <si>
    <t>Elmore town, VT</t>
  </si>
  <si>
    <t>Enosburgh town, VT</t>
  </si>
  <si>
    <t>Essex County, VT</t>
  </si>
  <si>
    <t>Essex town, VT</t>
  </si>
  <si>
    <t>Fair Haven town, VT</t>
  </si>
  <si>
    <t>Fairfax town, VT</t>
  </si>
  <si>
    <t>Fairfield town, VT</t>
  </si>
  <si>
    <t>Fayston town, VT</t>
  </si>
  <si>
    <t>Ferdinand town, VT</t>
  </si>
  <si>
    <t>Ferrisburgh town, VT</t>
  </si>
  <si>
    <t>Fletcher town, VT</t>
  </si>
  <si>
    <t>Franklin County, VT</t>
  </si>
  <si>
    <t>Franklin town, VT</t>
  </si>
  <si>
    <t>Georgia town, VT</t>
  </si>
  <si>
    <t>Glastenbury town, VT</t>
  </si>
  <si>
    <t>Glover town, VT</t>
  </si>
  <si>
    <t>Goshen town, VT</t>
  </si>
  <si>
    <t>Grafton town, VT</t>
  </si>
  <si>
    <t>Granby town, VT</t>
  </si>
  <si>
    <t>Grand Isle County, VT</t>
  </si>
  <si>
    <t>Grand Isle town, VT</t>
  </si>
  <si>
    <t>Granville town, VT</t>
  </si>
  <si>
    <t>Greensboro town, VT</t>
  </si>
  <si>
    <t>Groton town, VT</t>
  </si>
  <si>
    <t>Guilford town, VT</t>
  </si>
  <si>
    <t>Halifax town, VT</t>
  </si>
  <si>
    <t>Hancock town, VT</t>
  </si>
  <si>
    <t>Hardwick town, VT</t>
  </si>
  <si>
    <t>Hartford town, VT</t>
  </si>
  <si>
    <t>Hartland town, VT</t>
  </si>
  <si>
    <t>Highgate town, VT</t>
  </si>
  <si>
    <t>Highgate, VT LMA</t>
  </si>
  <si>
    <t>Hinesburg town, VT</t>
  </si>
  <si>
    <t>Holland town, VT</t>
  </si>
  <si>
    <t>Hubbardton town, VT</t>
  </si>
  <si>
    <t>Huntington town, VT</t>
  </si>
  <si>
    <t>Hyde Park town, VT</t>
  </si>
  <si>
    <t>Ira town, VT</t>
  </si>
  <si>
    <t>Irasburg town, VT</t>
  </si>
  <si>
    <t>Jamaica town, VT</t>
  </si>
  <si>
    <t>Jay town, VT</t>
  </si>
  <si>
    <t>Jericho town, VT</t>
  </si>
  <si>
    <t>Johnson town, VT</t>
  </si>
  <si>
    <t>Killington town, VT</t>
  </si>
  <si>
    <t>Kirby town, VT</t>
  </si>
  <si>
    <t>Lamoille County, VT</t>
  </si>
  <si>
    <t>Landgrove town, VT</t>
  </si>
  <si>
    <t>Lebanon, NH-VT Micropolitan NECTA, VT part</t>
  </si>
  <si>
    <t>Leicester town, VT</t>
  </si>
  <si>
    <t>Lemington town, VT</t>
  </si>
  <si>
    <t>Lincoln town, VT</t>
  </si>
  <si>
    <t>Littleton, NH-VT LMA, VT part</t>
  </si>
  <si>
    <t>Londonderry town, VT</t>
  </si>
  <si>
    <t>Lowell town, VT</t>
  </si>
  <si>
    <t>Ludlow town, VT</t>
  </si>
  <si>
    <t>Lunenburg town, VT</t>
  </si>
  <si>
    <t>Lyndon town, VT</t>
  </si>
  <si>
    <t>Manchester town, VT</t>
  </si>
  <si>
    <t>Manchester, VT LMA</t>
  </si>
  <si>
    <t>Marlboro town, VT</t>
  </si>
  <si>
    <t>Marshfield town, VT</t>
  </si>
  <si>
    <t>Mendon town, VT</t>
  </si>
  <si>
    <t>Middlebury town, VT</t>
  </si>
  <si>
    <t>Middlebury, VT LMA</t>
  </si>
  <si>
    <t>Middlesex town, VT</t>
  </si>
  <si>
    <t>Middletown Springs town, VT</t>
  </si>
  <si>
    <t>Milton town, VT</t>
  </si>
  <si>
    <t>Monkton town, VT</t>
  </si>
  <si>
    <t>Montgomery town, VT</t>
  </si>
  <si>
    <t>Montpelier city, VT</t>
  </si>
  <si>
    <t>Moretown town, VT</t>
  </si>
  <si>
    <t>Morgan town, VT</t>
  </si>
  <si>
    <t>Morristown town, VT</t>
  </si>
  <si>
    <t>Morristown-Waterbury, VT LMA</t>
  </si>
  <si>
    <t>Mount Holly town, VT</t>
  </si>
  <si>
    <t>Mount Tabor town, VT</t>
  </si>
  <si>
    <t>New Haven town, VT</t>
  </si>
  <si>
    <t>Newbury town, VT</t>
  </si>
  <si>
    <t>Newbury, VT LMA</t>
  </si>
  <si>
    <t>Newfane town, VT</t>
  </si>
  <si>
    <t>Newport city, VT</t>
  </si>
  <si>
    <t>Newport town, VT</t>
  </si>
  <si>
    <t>North Adams, MA-VT Micropolitan NECTA, VT part</t>
  </si>
  <si>
    <t>Northfield town, VT</t>
  </si>
  <si>
    <t>Northfield-Waitsfield, VT LMA</t>
  </si>
  <si>
    <t>Norton town, VT</t>
  </si>
  <si>
    <t>Norwich town, VT</t>
  </si>
  <si>
    <t>Orange County, VT</t>
  </si>
  <si>
    <t>Orange town, VT</t>
  </si>
  <si>
    <t>Orleans County, VT</t>
  </si>
  <si>
    <t>Orwell town, VT</t>
  </si>
  <si>
    <t>Pawlet town, VT</t>
  </si>
  <si>
    <t>Peru town, VT</t>
  </si>
  <si>
    <t>Pittsfield town, VT</t>
  </si>
  <si>
    <t>Pittsford town, VT</t>
  </si>
  <si>
    <t>Plainfield town, VT</t>
  </si>
  <si>
    <t>Pomfret town, VT</t>
  </si>
  <si>
    <t>Poultney town, VT</t>
  </si>
  <si>
    <t>Pownal town, VT</t>
  </si>
  <si>
    <t>Proctor town, VT</t>
  </si>
  <si>
    <t>Putney town, VT</t>
  </si>
  <si>
    <t>Randolph town, VT</t>
  </si>
  <si>
    <t>Randolph, VT LMA</t>
  </si>
  <si>
    <t>Reading town, VT</t>
  </si>
  <si>
    <t>Readsboro town, VT</t>
  </si>
  <si>
    <t>Richford town, VT</t>
  </si>
  <si>
    <t>Richmond town, VT</t>
  </si>
  <si>
    <t>Rochester town, VT</t>
  </si>
  <si>
    <t>Rockingham town, VT</t>
  </si>
  <si>
    <t>Roxbury town, VT</t>
  </si>
  <si>
    <t>Royalton town, VT</t>
  </si>
  <si>
    <t>Rupert town, VT</t>
  </si>
  <si>
    <t>Rutland city, VT</t>
  </si>
  <si>
    <t>Rutland County, VT</t>
  </si>
  <si>
    <t>Rutland town, VT</t>
  </si>
  <si>
    <t>Rutland, VT Micropolitan NECTA</t>
  </si>
  <si>
    <t>Ryegate town, VT</t>
  </si>
  <si>
    <t>Salisbury town, VT</t>
  </si>
  <si>
    <t>Sandgate town, VT</t>
  </si>
  <si>
    <t>Searsburg town, VT</t>
  </si>
  <si>
    <t>Shaftsbury town, VT</t>
  </si>
  <si>
    <t>Sharon town, VT</t>
  </si>
  <si>
    <t>Sheffield town, VT</t>
  </si>
  <si>
    <t>Shelburne town, VT</t>
  </si>
  <si>
    <t>Sheldon town, VT</t>
  </si>
  <si>
    <t>Shoreham town, VT</t>
  </si>
  <si>
    <t>Shrewsbury town, VT</t>
  </si>
  <si>
    <t>South Burlington city, VT</t>
  </si>
  <si>
    <t>South Hero town, VT</t>
  </si>
  <si>
    <t>Springfield town, VT</t>
  </si>
  <si>
    <t>Springfield, VT LMA</t>
  </si>
  <si>
    <t>St. Albans city, VT</t>
  </si>
  <si>
    <t>St. Albans town, VT</t>
  </si>
  <si>
    <t>St. Johnsbury town, VT</t>
  </si>
  <si>
    <t>St. Johnsbury, VT LMA</t>
  </si>
  <si>
    <t>Stamford town, VT</t>
  </si>
  <si>
    <t>Starksboro town, VT</t>
  </si>
  <si>
    <t>Stockbridge town, VT</t>
  </si>
  <si>
    <t>Stowe town, VT</t>
  </si>
  <si>
    <t>Strafford town, VT</t>
  </si>
  <si>
    <t>Stratton town, VT</t>
  </si>
  <si>
    <t>Sunderland town, VT</t>
  </si>
  <si>
    <t>Sutton town, VT</t>
  </si>
  <si>
    <t>Swanton town, VT</t>
  </si>
  <si>
    <t>Thetford town, VT</t>
  </si>
  <si>
    <t>Tinmouth town, VT</t>
  </si>
  <si>
    <t>Topsham town, VT</t>
  </si>
  <si>
    <t>Townshend town, VT</t>
  </si>
  <si>
    <t>Troy town, VT</t>
  </si>
  <si>
    <t>Tunbridge town, VT</t>
  </si>
  <si>
    <t>Underhill town, VT</t>
  </si>
  <si>
    <t>Vergennes city, VT</t>
  </si>
  <si>
    <t>Vernon town, VT</t>
  </si>
  <si>
    <t>Victory town, VT</t>
  </si>
  <si>
    <t>Waitsfield town, VT</t>
  </si>
  <si>
    <t>Wallingford town, VT</t>
  </si>
  <si>
    <t>Wardsboro town, VT</t>
  </si>
  <si>
    <t>Warren town, VT</t>
  </si>
  <si>
    <t>Warren's gore, VT</t>
  </si>
  <si>
    <t>Washington County, VT</t>
  </si>
  <si>
    <t>Washington town, VT</t>
  </si>
  <si>
    <t>Waterbury town, VT</t>
  </si>
  <si>
    <t>Waterford town, VT</t>
  </si>
  <si>
    <t>Waterville town, VT</t>
  </si>
  <si>
    <t>Weathersfield town, VT</t>
  </si>
  <si>
    <t>Wells town, VT</t>
  </si>
  <si>
    <t>West Rutland town, VT</t>
  </si>
  <si>
    <t>West Windsor town, VT</t>
  </si>
  <si>
    <t>Westfield town, VT</t>
  </si>
  <si>
    <t>Westford town, VT</t>
  </si>
  <si>
    <t>Westminster town, VT</t>
  </si>
  <si>
    <t>Westmore town, VT</t>
  </si>
  <si>
    <t>Weston town, VT</t>
  </si>
  <si>
    <t>Whitingham town, VT</t>
  </si>
  <si>
    <t>Williamstown town, VT</t>
  </si>
  <si>
    <t>Williston town, VT</t>
  </si>
  <si>
    <t>Wilmington town, VT</t>
  </si>
  <si>
    <t>Windham County, VT</t>
  </si>
  <si>
    <t>Windham town, VT</t>
  </si>
  <si>
    <t>Windsor County, VT</t>
  </si>
  <si>
    <t>Windsor town, VT</t>
  </si>
  <si>
    <t>Winhall town, VT</t>
  </si>
  <si>
    <t>Winooski city, VT</t>
  </si>
  <si>
    <t>Wolcott town, VT</t>
  </si>
  <si>
    <t>Woodford town, VT</t>
  </si>
  <si>
    <t>Woodstock town, VT</t>
  </si>
  <si>
    <t>Woodstock, VT LMA</t>
  </si>
  <si>
    <t>Monthly Labor Force Numbers</t>
  </si>
  <si>
    <t>Monthly Unemployed Numbers</t>
  </si>
  <si>
    <t>24-Month Labor Force Totals</t>
  </si>
  <si>
    <t>Area</t>
  </si>
  <si>
    <t>Derby</t>
  </si>
  <si>
    <t>Arlington</t>
  </si>
  <si>
    <t>Manchester</t>
  </si>
  <si>
    <t>Barton</t>
  </si>
  <si>
    <t>Belvidere</t>
  </si>
  <si>
    <t>Glastenbury</t>
  </si>
  <si>
    <t>Dover</t>
  </si>
  <si>
    <t>Bridgewater</t>
  </si>
  <si>
    <t>Brownington</t>
  </si>
  <si>
    <t>Searsburg</t>
  </si>
  <si>
    <t>Burke</t>
  </si>
  <si>
    <t>Charleston</t>
  </si>
  <si>
    <t>Coventry</t>
  </si>
  <si>
    <t>Danby</t>
  </si>
  <si>
    <t>Dorset</t>
  </si>
  <si>
    <t>Eden</t>
  </si>
  <si>
    <t>Glover</t>
  </si>
  <si>
    <t>Hancock</t>
  </si>
  <si>
    <t>Irasburg</t>
  </si>
  <si>
    <t>Jay</t>
  </si>
  <si>
    <t>Newport town</t>
  </si>
  <si>
    <t>Westfield</t>
  </si>
  <si>
    <t>Ira</t>
  </si>
  <si>
    <t>Westmore</t>
  </si>
  <si>
    <t>Johnson</t>
  </si>
  <si>
    <t>Killington</t>
  </si>
  <si>
    <t>Richford</t>
  </si>
  <si>
    <t>Landgrove</t>
  </si>
  <si>
    <t>Alburgh</t>
  </si>
  <si>
    <t>Londonderry</t>
  </si>
  <si>
    <t>Lowell</t>
  </si>
  <si>
    <t>Lyndon</t>
  </si>
  <si>
    <t>Mount Tabor</t>
  </si>
  <si>
    <t>Pawlet</t>
  </si>
  <si>
    <t>Peru</t>
  </si>
  <si>
    <t>Poultney</t>
  </si>
  <si>
    <t>Rupert</t>
  </si>
  <si>
    <t>Sandgate</t>
  </si>
  <si>
    <t>Stratton</t>
  </si>
  <si>
    <t>Sunderland</t>
  </si>
  <si>
    <t>Tinmouth</t>
  </si>
  <si>
    <t>Wells</t>
  </si>
  <si>
    <t>Weston</t>
  </si>
  <si>
    <t>Winhall</t>
  </si>
  <si>
    <t>Waterville</t>
  </si>
  <si>
    <t>Wolcott</t>
  </si>
  <si>
    <t>Pittsfield</t>
  </si>
  <si>
    <t>Sheffield</t>
  </si>
  <si>
    <t>Sutton</t>
  </si>
  <si>
    <t>Morristown- Waterbury VT LMA</t>
  </si>
  <si>
    <t>Enosburgh</t>
  </si>
  <si>
    <t>Individual County</t>
  </si>
  <si>
    <t>Currently waived areas</t>
  </si>
  <si>
    <t>Newly eligible on own</t>
  </si>
  <si>
    <t>Total</t>
  </si>
  <si>
    <t>can't be grouped with any contiguous towns or towns in the same economic area</t>
  </si>
  <si>
    <t>Option 1</t>
  </si>
  <si>
    <t>Newly eligible on own, currently waive</t>
  </si>
  <si>
    <t>Alburgh town</t>
  </si>
  <si>
    <t>Hancock town</t>
  </si>
  <si>
    <t>Ira town</t>
  </si>
  <si>
    <t>Stratton town</t>
  </si>
  <si>
    <t>Wells town</t>
  </si>
  <si>
    <t>14 towns eligible on own, excluding Essex County</t>
  </si>
  <si>
    <t>Individual</t>
  </si>
  <si>
    <t>total</t>
  </si>
  <si>
    <t>Manchester region</t>
  </si>
  <si>
    <t>Not congiguous</t>
  </si>
  <si>
    <t>Somerset town, VT</t>
  </si>
  <si>
    <t>Congtiguous grouping</t>
  </si>
  <si>
    <t>Individual towns</t>
  </si>
  <si>
    <t>AREAS IN VERMONT THAT ARE ELIGIBLE FOR WAIVERS ON THE BASIS OF</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</si>
  <si>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</si>
  <si>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</si>
  <si>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</si>
  <si>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</si>
  <si>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</si>
  <si>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</si>
  <si>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</si>
  <si>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</si>
  <si>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</si>
  <si>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</si>
  <si>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</si>
  <si>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</si>
  <si>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</si>
  <si>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</si>
  <si>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</si>
  <si>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</si>
  <si>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</si>
  <si>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</si>
  <si>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</si>
  <si>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</si>
  <si>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</si>
  <si>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</si>
  <si>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</si>
  <si>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National Average Threshold</t>
  </si>
  <si>
    <t>Essex County</t>
  </si>
  <si>
    <t>Option Explaination (NH FY 2017 Waiver)</t>
  </si>
  <si>
    <t>FY 2017 Waiver 
option 1</t>
  </si>
  <si>
    <t>FY 2017 Waiver 
option 3</t>
  </si>
  <si>
    <t>FY 2016 Waiver status</t>
  </si>
  <si>
    <t>Eligible status</t>
  </si>
  <si>
    <t>Estimated SNAP households
2010-2014 ACS</t>
  </si>
  <si>
    <t>Waived</t>
  </si>
  <si>
    <t>Total Estimated SNAP Households Covered by Waiver</t>
  </si>
  <si>
    <t>Not waived</t>
  </si>
  <si>
    <t>Eligible(Towns in Essex County)</t>
  </si>
  <si>
    <t>group in FY 2016</t>
  </si>
  <si>
    <t>Eligible individually</t>
  </si>
  <si>
    <t>March 14-Feb 15
unemployment rate</t>
  </si>
  <si>
    <t>Total number of eligible areas</t>
  </si>
  <si>
    <t>1 county, 29 towns</t>
  </si>
  <si>
    <t>1 county, 24 towns</t>
  </si>
  <si>
    <t>SNAP total</t>
  </si>
  <si>
    <t>Enosburgh town can be substituted with Johnson town, VT.</t>
  </si>
  <si>
    <t>1 county, 30 towns</t>
  </si>
  <si>
    <t>FY 2017 Waiver 
option 4 (LMA)</t>
  </si>
  <si>
    <t>FY 2017 Waiver 
option 2 new last one red</t>
  </si>
  <si>
    <t>GEOID</t>
  </si>
  <si>
    <t>Eligible through grouping</t>
  </si>
  <si>
    <t>Eligibly through grouping</t>
  </si>
  <si>
    <t>Eligible by gouping</t>
  </si>
  <si>
    <t>WaivedStatus</t>
  </si>
  <si>
    <t>option1</t>
  </si>
  <si>
    <t>option2</t>
  </si>
  <si>
    <t>option3</t>
  </si>
  <si>
    <t>option4</t>
  </si>
  <si>
    <t>rate</t>
  </si>
  <si>
    <t>snap</t>
  </si>
  <si>
    <t>Label1</t>
  </si>
  <si>
    <t>Label2</t>
  </si>
  <si>
    <t>Label3</t>
  </si>
  <si>
    <t>Label4</t>
  </si>
  <si>
    <t>Nameall</t>
  </si>
  <si>
    <t>Fullname</t>
  </si>
  <si>
    <t>FY 2017 Waiver Status</t>
  </si>
  <si>
    <t>11 towns in Essex County are waived, but the county is not waived on the whole</t>
  </si>
  <si>
    <t xml:space="preserve">In FY 2016, Vermont waived a total of 30 towns, among which 11 towns are in Essex County. 
In FY 2017, Essex County and 28-29 towns are eligible for waivers in FY 2017, depending which option the state chooses. I tried to group the contiguous counties around Essex but they are not eligible by grouping with Essex County. 
I developed three options based on data of April 2014-March 2016. March 2016 data is preliminary but using the most recent data can cover more areas than March 2014-February 2016.
Essex County and 26 towns in blue would be eligible with every grouping. 
Option 1 would be able to waive 1 county and 29 towns and around 3,067 SNAP households could be covered by this option. This option can waive all currently waived areas. 
Compared with option 1, option 2 excludes Johnson town and Charleston town and includes Lyndon town and Waterville town. The advantage of this option is that Lyndon has a large number of estimated SNAP households and high unemployment rate. The down side is that Charleston is currently waived and it will lose eligibility with this option. 
Compared with option 1, option 3 excludes Westmore town, Johnson town and Charleston town but includes Waterville town, Westfield town, Richford town, and Enosburgh town. Westmore and Charleston are currently waived and will lose eligibility with this option. 
</t>
  </si>
  <si>
    <t>List of Incorporated Villages - Vermont Secretary of State</t>
  </si>
  <si>
    <t>https://www.sec.state.vt.us/archives-records/state-archives/government-history/continuing-issues/villages-and-cities/list-of-incorporated-villages.aspx</t>
  </si>
  <si>
    <t>National 24-Month Unemployment Average</t>
  </si>
  <si>
    <t>Unemployment Rate
(Rounded)</t>
  </si>
  <si>
    <t>20% Above the National Average (Rounded)</t>
  </si>
  <si>
    <t>Source: Local Area Unemployment Statistics, Bureau of Labor Statistics, Dept. of Labor</t>
  </si>
  <si>
    <t>Underlying data are available at www.bls.gov/lau/, and are attached.</t>
  </si>
  <si>
    <t>Region Total</t>
  </si>
  <si>
    <t>24-Month Unemployment Totals</t>
  </si>
  <si>
    <t>Unemployment rate</t>
  </si>
  <si>
    <t>Total Region</t>
  </si>
  <si>
    <t>2020 to 2022</t>
  </si>
  <si>
    <t>Andover town, VT</t>
  </si>
  <si>
    <t>Baltimore town, VT</t>
  </si>
  <si>
    <t>Buels gore, VT</t>
  </si>
  <si>
    <t>Canaan town, VT</t>
  </si>
  <si>
    <t>Fairlee town, VT</t>
  </si>
  <si>
    <t>Guildhall town, VT</t>
  </si>
  <si>
    <t>Isle La Motte town, VT</t>
  </si>
  <si>
    <t>Maidstone town, VT</t>
  </si>
  <si>
    <t>Newark town, VT</t>
  </si>
  <si>
    <t>North Hero town, VT</t>
  </si>
  <si>
    <t>Panton town, VT</t>
  </si>
  <si>
    <t>Peacham town, VT</t>
  </si>
  <si>
    <t>Plymouth town, VT</t>
  </si>
  <si>
    <t>Ripton town, VT</t>
  </si>
  <si>
    <t>St. George town, VT</t>
  </si>
  <si>
    <t>Stannard town, VT</t>
  </si>
  <si>
    <t>Sudbury town, VT</t>
  </si>
  <si>
    <t>Vershire town, VT</t>
  </si>
  <si>
    <t>Walden town, VT</t>
  </si>
  <si>
    <t>Waltham town, VT</t>
  </si>
  <si>
    <t>West Fairlee town, VT</t>
  </si>
  <si>
    <t>West Haven town, VT</t>
  </si>
  <si>
    <t>Weybridge town, VT</t>
  </si>
  <si>
    <t>Wheelock town, VT</t>
  </si>
  <si>
    <t>Whiting town, VT</t>
  </si>
  <si>
    <t>Woodbury town, VT</t>
  </si>
  <si>
    <t>Worcester town, VT</t>
  </si>
  <si>
    <t>http://www.vtlmi.info/lmadef2015.pdf</t>
  </si>
  <si>
    <t>Source of information on Labor Market Areas:</t>
  </si>
  <si>
    <t>Brattleboro VT-NH Labor Market Area</t>
  </si>
  <si>
    <t>St. Johnsbury VT Labor Market Area</t>
  </si>
  <si>
    <t>Woodstock VT Labor Market Area</t>
  </si>
  <si>
    <t>Manchester VT Labor Market Area</t>
  </si>
  <si>
    <t>LNU01000000</t>
  </si>
  <si>
    <t>(Unadj) Civilian Labor Force Level</t>
  </si>
  <si>
    <t>Edgartown town, MA</t>
  </si>
  <si>
    <t>Tisbury town, MA</t>
  </si>
  <si>
    <t>Aquinnah town, MA</t>
  </si>
  <si>
    <t>Chilmark town, MA</t>
  </si>
  <si>
    <t>Oak Bluffs town, MA</t>
  </si>
  <si>
    <t>APR 2020 - MAR 2022</t>
  </si>
  <si>
    <t>Derby VT Labor Market Area</t>
  </si>
  <si>
    <t>DEC 2020 - NOV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</si>
</sst>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
    <numFmt numFmtId="165" formatCode="_(* #,##0_);_(* \(#,##0\);_(* &quot;-&quot;??_);_(@_)"/>
    <numFmt numFmtId="166" formatCode="0.0"/>
    <numFmt numFmtId="167" formatCode="0.00000"/>
    <numFmt numFmtId="168" formatCode="0.0000"/>
    <numFmt numFmtId="169" formatCode="0.0%"/>
    <numFmt numFmtId="170" formatCode="#0.0"/>
  </numFmts>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sz val="8"/>
      <name val="Arial"/>
      <family val="2"/>
    </font>
    <font>
      <u/>
      <sz val="11"/>
      <color theme="10"/>
      <name val="Calibri"/>
      <family val="2"/>
      <scheme val="minor"/>
    </font>
    <font>
      <b/>
      <sz val="11"/>
      <name val="Calibri"/>
      <family val="2"/>
      <scheme val="minor"/>
    </font>
    <font>
      <b/>
      <sz val="11"/>
      <name val="Arial"/>
      <family val="2"/>
    </font>
    <font>
      <sz val="11"/>
      <name val="Calibri"/>
      <family val="2"/>
      <scheme val="minor"/>
    </font>
    <font>
      <sz val="11"/>
      <color indexed="8"/>
      <name val="Calibri"/>
      <family val="2"/>
      <scheme val="minor"/>
    </font>
    <font>
      <b/>
      <sz val="11"/>
      <color theme="1"/>
      <name val="Arial"/>
      <family val="2"/>
    </font>
    <font>
      <sz val="11"/>
      <color theme="1"/>
      <name val="Arial"/>
      <family val="2"/>
    </font>
    <font>
      <i/>
      <sz val="8"/>
      <name val="Arial"/>
      <family val="2"/>
    </font>
    <font>
      <sz val="10"/>
      <color theme="1"/>
      <name val="Arial"/>
      <family val="2"/>
    </font>
    <font>
      <b/>
      <sz val="11"/>
      <color indexed="8"/>
      <name val="Calibri"/>
      <family val="2"/>
      <scheme val="minor"/>
    </font>
    <font>
      <b/>
      <u/>
      <sz val="11"/>
      <color theme="10"/>
      <name val="Calibri"/>
      <family val="2"/>
      <scheme val="minor"/>
    </font>
    <font>
      <b/>
      <sz val="10"/>
      <color indexed="8"/>
      <name val="Arial"/>
      <family val="2"/>
    </font>
    <font>
      <sz val="10"/>
      <color indexed="8"/>
      <name val="Arial"/>
      <family val="2"/>
    </font>
    <font>
      <sz val="10"/>
      <color rgb="FFFF0000"/>
      <name val="Arial"/>
      <family val="2"/>
    </font>
    <font>
      <sz val="8"/>
      <name val="Calibri"/>
      <family val="2"/>
      <scheme val="minor"/>
    </font>
    <font>
      <u/>
      <sz val="10"/>
      <color theme="10"/>
      <name val="Arial"/>
      <family val="2"/>
    </font>
    <font>
      <sz val="10"/>
      <color rgb="FF000000"/>
      <name val="Arial"/>
      <family val="2"/>
    </font>
  </fonts>
  <fills count="13">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bgColor indexed="64"/>
      </patternFill>
    </fill>
    <fill>
      <patternFill patternType="solid">
        <fgColor theme="9" tint="-0.249977111117893"/>
        <bgColor indexed="64"/>
      </patternFill>
    </fill>
    <fill>
      <patternFill patternType="solid">
        <fgColor rgb="FFFF0000"/>
        <bgColor indexed="64"/>
      </patternFill>
    </fill>
    <fill>
      <patternFill patternType="solid">
        <fgColor theme="9" tint="0.59999389629810485"/>
        <bgColor indexed="64"/>
      </patternFill>
    </fill>
    <fill>
      <patternFill patternType="solid">
        <fgColor indexed="5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6">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0" fontId="4" fillId="0" borderId="0"/>
    <xf numFmtId="0" fontId="7" fillId="0" borderId="0" applyNumberFormat="0" applyFill="0" applyBorder="0" applyAlignment="0" applyProtection="0"/>
    <xf numFmtId="0" fontId="11" fillId="0" borderId="0"/>
    <xf numFmtId="0" fontId="11" fillId="0" borderId="0"/>
    <xf numFmtId="0" fontId="4" fillId="0" borderId="0"/>
    <xf numFmtId="43" fontId="4" fillId="0" borderId="0" applyFont="0" applyFill="0" applyBorder="0" applyAlignment="0" applyProtection="0"/>
    <xf numFmtId="0" fontId="11" fillId="0" borderId="0"/>
    <xf numFmtId="9" fontId="4" fillId="0" borderId="0" applyFont="0" applyFill="0" applyBorder="0" applyAlignment="0" applyProtection="0"/>
    <xf numFmtId="0" fontId="4" fillId="0" borderId="0"/>
  </cellStyleXfs>
  <cellXfs count="117">
    <xf numFmtId="0" fontId="0" fillId="0" borderId="0" xfId="0"/>
    <xf numFmtId="0" fontId="3" fillId="0" borderId="0" xfId="0" applyFont="1"/>
    <xf numFmtId="0" fontId="4" fillId="0" borderId="0" xfId="0" applyFont="1"/>
    <xf numFmtId="0" fontId="4" fillId="0" borderId="0" xfId="2"/>
    <xf numFmtId="0" fontId="6" fillId="0" borderId="0" xfId="2" applyFont="1"/>
    <xf numFmtId="0" fontId="3" fillId="0" borderId="0" xfId="0" applyFont="1" applyAlignment="1">
      <alignment horizontal="center"/>
    </xf>
    <xf numFmtId="0" fontId="8" fillId="0" borderId="0" xfId="0" applyFont="1"/>
    <xf numFmtId="0" fontId="10" fillId="0" borderId="0" xfId="0" applyFont="1"/>
    <xf numFmtId="17" fontId="12" fillId="0" borderId="0" xfId="0" applyNumberFormat="1" applyFont="1" applyAlignment="1">
      <alignment horizontal="right"/>
    </xf>
    <xf numFmtId="165" fontId="0" fillId="0" borderId="0" xfId="1" applyNumberFormat="1" applyFont="1"/>
    <xf numFmtId="1" fontId="13" fillId="0" borderId="0" xfId="0" applyNumberFormat="1" applyFont="1" applyAlignment="1">
      <alignment horizontal="right"/>
    </xf>
    <xf numFmtId="1" fontId="0" fillId="0" borderId="0" xfId="0" applyNumberFormat="1"/>
    <xf numFmtId="0" fontId="9" fillId="0" borderId="1" xfId="0" applyFont="1" applyBorder="1" applyAlignment="1">
      <alignment horizontal="left"/>
    </xf>
    <xf numFmtId="0" fontId="0" fillId="0" borderId="0" xfId="0" applyAlignment="1">
      <alignment wrapText="1"/>
    </xf>
    <xf numFmtId="0" fontId="0" fillId="2" borderId="0" xfId="0" applyFill="1"/>
    <xf numFmtId="0" fontId="6" fillId="2" borderId="0" xfId="2" applyFont="1" applyFill="1"/>
    <xf numFmtId="0" fontId="0" fillId="3" borderId="0" xfId="0" applyFill="1"/>
    <xf numFmtId="0" fontId="2" fillId="4" borderId="0" xfId="0" applyFont="1" applyFill="1"/>
    <xf numFmtId="0" fontId="0" fillId="5" borderId="0" xfId="0" applyFill="1"/>
    <xf numFmtId="0" fontId="0" fillId="6" borderId="0" xfId="0" applyFill="1"/>
    <xf numFmtId="0" fontId="9" fillId="0" borderId="0" xfId="0" applyFont="1" applyAlignment="1">
      <alignment horizontal="left"/>
    </xf>
    <xf numFmtId="0" fontId="0" fillId="7" borderId="0" xfId="0" applyFill="1"/>
    <xf numFmtId="165" fontId="0" fillId="0" borderId="0" xfId="0" applyNumberFormat="1"/>
    <xf numFmtId="0" fontId="0" fillId="8" borderId="0" xfId="0" applyFill="1"/>
    <xf numFmtId="0" fontId="1" fillId="0" borderId="0" xfId="0" applyFont="1"/>
    <xf numFmtId="166" fontId="12" fillId="0" borderId="0" xfId="0" applyNumberFormat="1" applyFont="1" applyAlignment="1">
      <alignment horizontal="right"/>
    </xf>
    <xf numFmtId="0" fontId="0" fillId="11" borderId="0" xfId="0" applyFill="1"/>
    <xf numFmtId="0" fontId="4" fillId="11" borderId="0" xfId="0" applyFont="1" applyFill="1"/>
    <xf numFmtId="0" fontId="15" fillId="10" borderId="0" xfId="0" applyFont="1" applyFill="1"/>
    <xf numFmtId="0" fontId="15" fillId="0" borderId="0" xfId="0" applyFont="1"/>
    <xf numFmtId="0" fontId="15" fillId="0" borderId="0" xfId="2" applyFont="1"/>
    <xf numFmtId="0" fontId="0" fillId="0" borderId="2" xfId="0" applyBorder="1" applyAlignment="1">
      <alignment wrapText="1"/>
    </xf>
    <xf numFmtId="0" fontId="0" fillId="0" borderId="2" xfId="0" applyBorder="1" applyAlignment="1">
      <alignment horizontal="left" wrapText="1"/>
    </xf>
    <xf numFmtId="0" fontId="0" fillId="0" borderId="2" xfId="0" applyBorder="1"/>
    <xf numFmtId="0" fontId="5" fillId="0" borderId="2" xfId="0" applyFont="1" applyBorder="1"/>
    <xf numFmtId="0" fontId="3" fillId="0" borderId="2" xfId="0" applyFont="1" applyBorder="1"/>
    <xf numFmtId="0" fontId="0" fillId="0" borderId="0" xfId="0" applyAlignment="1">
      <alignment horizontal="left" wrapText="1"/>
    </xf>
    <xf numFmtId="0" fontId="0" fillId="12" borderId="2" xfId="0" applyFill="1" applyBorder="1" applyAlignment="1">
      <alignment wrapText="1"/>
    </xf>
    <xf numFmtId="0" fontId="0" fillId="12" borderId="2" xfId="0" applyFill="1" applyBorder="1"/>
    <xf numFmtId="0" fontId="0" fillId="0" borderId="0" xfId="0" applyAlignment="1">
      <alignment horizontal="left"/>
    </xf>
    <xf numFmtId="0" fontId="7" fillId="0" borderId="0" xfId="3"/>
    <xf numFmtId="17" fontId="3" fillId="0" borderId="0" xfId="0" applyNumberFormat="1" applyFont="1" applyAlignment="1">
      <alignment horizontal="center"/>
    </xf>
    <xf numFmtId="0" fontId="8" fillId="0" borderId="0" xfId="0" applyFont="1" applyAlignment="1">
      <alignment horizontal="right"/>
    </xf>
    <xf numFmtId="166" fontId="10" fillId="0" borderId="0" xfId="0" applyNumberFormat="1" applyFont="1"/>
    <xf numFmtId="0" fontId="8" fillId="0" borderId="0" xfId="6" applyFont="1"/>
    <xf numFmtId="165" fontId="10" fillId="0" borderId="0" xfId="7" applyNumberFormat="1" applyFont="1"/>
    <xf numFmtId="0" fontId="10" fillId="0" borderId="0" xfId="6" applyFont="1"/>
    <xf numFmtId="2" fontId="10" fillId="0" borderId="0" xfId="6" applyNumberFormat="1" applyFont="1"/>
    <xf numFmtId="166" fontId="10" fillId="0" borderId="0" xfId="6" applyNumberFormat="1" applyFont="1"/>
    <xf numFmtId="0" fontId="16" fillId="9" borderId="2" xfId="6" applyFont="1" applyFill="1" applyBorder="1" applyAlignment="1">
      <alignment horizontal="center"/>
    </xf>
    <xf numFmtId="0" fontId="1" fillId="0" borderId="0" xfId="0" applyFont="1" applyAlignment="1">
      <alignment wrapText="1"/>
    </xf>
    <xf numFmtId="165" fontId="10" fillId="0" borderId="0" xfId="7" applyNumberFormat="1" applyFont="1" applyAlignment="1">
      <alignment horizontal="center"/>
    </xf>
    <xf numFmtId="167" fontId="10" fillId="0" borderId="0" xfId="6" applyNumberFormat="1" applyFont="1"/>
    <xf numFmtId="168" fontId="10" fillId="0" borderId="0" xfId="6" applyNumberFormat="1" applyFont="1"/>
    <xf numFmtId="166" fontId="10" fillId="0" borderId="0" xfId="6" applyNumberFormat="1" applyFont="1" applyAlignment="1">
      <alignment horizontal="right"/>
    </xf>
    <xf numFmtId="0" fontId="8" fillId="0" borderId="0" xfId="6" applyFont="1" applyAlignment="1">
      <alignment horizontal="center"/>
    </xf>
    <xf numFmtId="165" fontId="10" fillId="0" borderId="0" xfId="7" applyNumberFormat="1" applyFont="1" applyAlignment="1">
      <alignment horizontal="right"/>
    </xf>
    <xf numFmtId="165" fontId="8" fillId="0" borderId="0" xfId="7" applyNumberFormat="1" applyFont="1" applyAlignment="1">
      <alignment horizontal="right"/>
    </xf>
    <xf numFmtId="167" fontId="10" fillId="0" borderId="0" xfId="6" applyNumberFormat="1" applyFont="1" applyAlignment="1">
      <alignment horizontal="right"/>
    </xf>
    <xf numFmtId="0" fontId="8" fillId="0" borderId="0" xfId="6" applyFont="1" applyAlignment="1">
      <alignment horizontal="right"/>
    </xf>
    <xf numFmtId="168" fontId="10" fillId="0" borderId="0" xfId="6" applyNumberFormat="1" applyFont="1" applyAlignment="1">
      <alignment horizontal="right"/>
    </xf>
    <xf numFmtId="2" fontId="10" fillId="0" borderId="0" xfId="6" applyNumberFormat="1" applyFont="1" applyAlignment="1">
      <alignment horizontal="right"/>
    </xf>
    <xf numFmtId="0" fontId="10" fillId="0" borderId="0" xfId="6" applyFont="1" applyAlignment="1">
      <alignment horizontal="right"/>
    </xf>
    <xf numFmtId="165" fontId="8" fillId="0" borderId="0" xfId="7" applyNumberFormat="1" applyFont="1" applyAlignment="1">
      <alignment horizontal="center"/>
    </xf>
    <xf numFmtId="0" fontId="10" fillId="0" borderId="0" xfId="6" applyFont="1" applyAlignment="1">
      <alignment horizontal="center"/>
    </xf>
    <xf numFmtId="0" fontId="8" fillId="0" borderId="0" xfId="0" applyFont="1" applyAlignment="1" applyProtection="1">
      <alignment horizontal="left"/>
      <protection locked="0"/>
    </xf>
    <xf numFmtId="0" fontId="17" fillId="0" borderId="0" xfId="3" applyFont="1" applyAlignment="1">
      <alignment horizontal="left"/>
    </xf>
    <xf numFmtId="0" fontId="3" fillId="0" borderId="0" xfId="0" applyFont="1" applyAlignment="1">
      <alignment horizontal="left"/>
    </xf>
    <xf numFmtId="0" fontId="17" fillId="0" borderId="0" xfId="3" applyFont="1"/>
    <xf numFmtId="3" fontId="0" fillId="0" borderId="0" xfId="0" applyNumberFormat="1"/>
    <xf numFmtId="164" fontId="19" fillId="0" borderId="0" xfId="0" applyNumberFormat="1" applyFont="1" applyAlignment="1">
      <alignment horizontal="right"/>
    </xf>
    <xf numFmtId="170" fontId="19" fillId="0" borderId="0" xfId="0" applyNumberFormat="1" applyFont="1" applyAlignment="1">
      <alignment horizontal="right"/>
    </xf>
    <xf numFmtId="0" fontId="18" fillId="0" borderId="0" xfId="0" applyFont="1" applyAlignment="1">
      <alignment horizontal="left" vertical="top" wrapText="1"/>
    </xf>
    <xf numFmtId="164" fontId="19" fillId="0" borderId="0" xfId="8" applyNumberFormat="1" applyFont="1" applyAlignment="1">
      <alignment horizontal="right"/>
    </xf>
    <xf numFmtId="170" fontId="19" fillId="0" borderId="0" xfId="8" applyNumberFormat="1" applyFont="1" applyAlignment="1">
      <alignment horizontal="right"/>
    </xf>
    <xf numFmtId="0" fontId="4" fillId="0" borderId="0" xfId="4" applyFont="1" applyAlignment="1">
      <alignment horizontal="center"/>
    </xf>
    <xf numFmtId="0" fontId="4" fillId="0" borderId="0" xfId="4" applyFont="1"/>
    <xf numFmtId="0" fontId="20" fillId="0" borderId="0" xfId="4" applyFont="1" applyAlignment="1">
      <alignment horizontal="left"/>
    </xf>
    <xf numFmtId="169" fontId="15" fillId="0" borderId="0" xfId="9" applyNumberFormat="1" applyFont="1"/>
    <xf numFmtId="166" fontId="15" fillId="0" borderId="0" xfId="0" applyNumberFormat="1" applyFont="1" applyAlignment="1">
      <alignment horizontal="left" vertical="center"/>
    </xf>
    <xf numFmtId="0" fontId="4" fillId="0" borderId="0" xfId="4" applyFont="1" applyAlignment="1">
      <alignment horizontal="left"/>
    </xf>
    <xf numFmtId="0" fontId="22" fillId="0" borderId="0" xfId="3" applyFont="1" applyAlignment="1">
      <alignment horizontal="left"/>
    </xf>
    <xf numFmtId="0" fontId="19" fillId="0" borderId="0" xfId="0" applyFont="1" applyAlignment="1">
      <alignment horizontal="left"/>
    </xf>
    <xf numFmtId="0" fontId="5" fillId="0" borderId="0" xfId="4" applyFont="1"/>
    <xf numFmtId="0" fontId="5" fillId="0" borderId="1" xfId="4" applyFont="1" applyBorder="1" applyAlignment="1">
      <alignment horizontal="left" wrapText="1"/>
    </xf>
    <xf numFmtId="0" fontId="5" fillId="0" borderId="1" xfId="4" applyFont="1" applyBorder="1" applyAlignment="1">
      <alignment horizontal="center" wrapText="1"/>
    </xf>
    <xf numFmtId="0" fontId="5" fillId="0" borderId="1" xfId="4" applyFont="1" applyBorder="1" applyAlignment="1">
      <alignment horizontal="center" vertical="center" wrapText="1"/>
    </xf>
    <xf numFmtId="0" fontId="19" fillId="0" borderId="0" xfId="0" applyFont="1" applyAlignment="1">
      <alignment horizontal="center"/>
    </xf>
    <xf numFmtId="0" fontId="15" fillId="0" borderId="0" xfId="0" applyFont="1" applyAlignment="1">
      <alignment horizontal="left" wrapText="1"/>
    </xf>
    <xf numFmtId="0" fontId="20" fillId="0" borderId="0" xfId="0" applyFont="1"/>
    <xf numFmtId="164" fontId="15" fillId="0" borderId="0" xfId="0" applyNumberFormat="1" applyFont="1" applyAlignment="1">
      <alignment horizontal="center"/>
    </xf>
    <xf numFmtId="17" fontId="4" fillId="0" borderId="0" xfId="0" applyNumberFormat="1" applyFont="1" applyAlignment="1">
      <alignment horizontal="center"/>
    </xf>
    <xf numFmtId="165" fontId="4" fillId="0" borderId="0" xfId="7" applyNumberFormat="1" applyFont="1"/>
    <xf numFmtId="166" fontId="4" fillId="0" borderId="0" xfId="0" applyNumberFormat="1" applyFont="1"/>
    <xf numFmtId="0" fontId="15" fillId="0" borderId="0" xfId="0" applyFont="1" applyAlignment="1">
      <alignment horizontal="center"/>
    </xf>
    <xf numFmtId="17" fontId="15" fillId="0" borderId="0" xfId="0" applyNumberFormat="1" applyFont="1"/>
    <xf numFmtId="0" fontId="20" fillId="0" borderId="0" xfId="4" applyFont="1"/>
    <xf numFmtId="0" fontId="15" fillId="0" borderId="0" xfId="4" applyFont="1" applyAlignment="1">
      <alignment horizontal="center"/>
    </xf>
    <xf numFmtId="0" fontId="15" fillId="0" borderId="0" xfId="4" applyFont="1"/>
    <xf numFmtId="164" fontId="23" fillId="0" borderId="0" xfId="4" applyNumberFormat="1" applyFont="1" applyAlignment="1">
      <alignment horizontal="right"/>
    </xf>
    <xf numFmtId="166" fontId="8" fillId="0" borderId="0" xfId="6" applyNumberFormat="1" applyFont="1" applyAlignment="1">
      <alignment horizontal="right"/>
    </xf>
    <xf numFmtId="165" fontId="10" fillId="0" borderId="0" xfId="0" applyNumberFormat="1" applyFont="1"/>
    <xf numFmtId="3" fontId="10" fillId="0" borderId="0" xfId="0" applyNumberFormat="1" applyFont="1"/>
    <xf numFmtId="0" fontId="0" fillId="0" borderId="0" xfId="0" applyAlignment="1">
      <alignment horizontal="left" wrapText="1"/>
    </xf>
    <xf numFmtId="0" fontId="0" fillId="0" borderId="0" xfId="0" applyAlignment="1">
      <alignment horizontal="left"/>
    </xf>
    <xf numFmtId="0" fontId="8" fillId="0" borderId="0" xfId="6" applyFont="1" applyAlignment="1">
      <alignment horizontal="center"/>
    </xf>
    <xf numFmtId="165" fontId="8" fillId="0" borderId="0" xfId="7" applyNumberFormat="1" applyFont="1" applyAlignment="1">
      <alignment horizontal="center"/>
    </xf>
    <xf numFmtId="165" fontId="16" fillId="9" borderId="3" xfId="7" applyNumberFormat="1" applyFont="1" applyFill="1" applyBorder="1" applyAlignment="1">
      <alignment horizontal="center"/>
    </xf>
    <xf numFmtId="165" fontId="16" fillId="9" borderId="4" xfId="7" applyNumberFormat="1" applyFont="1" applyFill="1" applyBorder="1" applyAlignment="1">
      <alignment horizontal="center"/>
    </xf>
    <xf numFmtId="0" fontId="16" fillId="9" borderId="3" xfId="6" applyFont="1" applyFill="1" applyBorder="1" applyAlignment="1">
      <alignment horizontal="center"/>
    </xf>
    <xf numFmtId="0" fontId="16" fillId="9" borderId="5" xfId="6" applyFont="1" applyFill="1" applyBorder="1" applyAlignment="1">
      <alignment horizontal="center"/>
    </xf>
    <xf numFmtId="0" fontId="16" fillId="9" borderId="4" xfId="6" applyFont="1" applyFill="1" applyBorder="1" applyAlignment="1">
      <alignment horizontal="center"/>
    </xf>
    <xf numFmtId="0" fontId="19" fillId="0" borderId="0" xfId="0" applyFont="1" applyAlignment="1">
      <alignment horizontal="left" vertical="top" wrapText="1"/>
    </xf>
    <xf numFmtId="0" fontId="15" fillId="0" borderId="0" xfId="0" applyFont="1"/>
    <xf numFmtId="0" fontId="19" fillId="0" borderId="0" xfId="0" applyFont="1" applyAlignment="1">
      <alignment horizontal="left"/>
    </xf>
    <xf numFmtId="0" fontId="18" fillId="0" borderId="0" xfId="0" applyFont="1" applyAlignment="1">
      <alignment horizontal="left"/>
    </xf>
    <xf numFmtId="0" fontId="18" fillId="0" borderId="0" xfId="0" applyFont="1" applyAlignment="1">
      <alignment horizontal="left" vertical="top" wrapText="1"/>
    </xf>
  </cellXfs>
  <cellStyles count="11">
    <cellStyle name="Comma" xfId="1" builtinId="3"/>
    <cellStyle name="Comma 2" xfId="7" xr:uid="{00000000-0005-0000-0000-000001000000}"/>
    <cellStyle name="Hyperlink" xfId="3" builtinId="8"/>
    <cellStyle name="Normal" xfId="0" builtinId="0"/>
    <cellStyle name="Normal 2" xfId="4" xr:uid="{00000000-0005-0000-0000-000004000000}"/>
    <cellStyle name="Normal 2 2" xfId="8" xr:uid="{00000000-0005-0000-0000-000005000000}"/>
    <cellStyle name="Normal 3" xfId="5" xr:uid="{00000000-0005-0000-0000-000006000000}"/>
    <cellStyle name="Normal 4" xfId="10" xr:uid="{2B13BDED-7864-4C44-B522-72357E2EE987}"/>
    <cellStyle name="Normal_Book4" xfId="6" xr:uid="{00000000-0005-0000-0000-000007000000}"/>
    <cellStyle name="Normal_ND 0205" xfId="2" xr:uid="{00000000-0005-0000-0000-000008000000}"/>
    <cellStyle name="Percent 2" xfId="9" xr:uid="{00000000-0005-0000-0000-00000A000000}"/>
  </cellStyles>
  <dxfs count="56">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ont>
        <b/>
        <i val="0"/>
      </font>
    </dxf>
    <dxf>
      <font>
        <b/>
        <i val="0"/>
      </font>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365cbpp-my.sharepoint.com/research/food%20stamps/18-49s/fy%202006/Charts%20after%20approvals/all%20states%20chart%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2-D2\Data\research\Brynne%20Keith-Jennings\ABAWD%20runs\Files%20for%20estimate\ABAWD%20count%20methodology%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Y2006 Impact"/>
      <sheetName val="population analysis"/>
      <sheetName val="Sheet3"/>
      <sheetName val="Alabama"/>
      <sheetName val="Alaska"/>
      <sheetName val="Arizona"/>
      <sheetName val="Arkansas"/>
      <sheetName val="California"/>
      <sheetName val="Colorado"/>
      <sheetName val="Connecticut"/>
      <sheetName val="District of Columbia"/>
      <sheetName val="Delaware"/>
      <sheetName val="Florida"/>
      <sheetName val="Georgia"/>
      <sheetName val="Hawaii"/>
      <sheetName val="Idaho"/>
      <sheetName val="Illinois"/>
      <sheetName val="Indiana"/>
      <sheetName val="Iowa"/>
      <sheetName val="Kansas"/>
      <sheetName val="Kentucky"/>
      <sheetName val="Louisiana"/>
      <sheetName val="Maine"/>
      <sheetName val="Maryland"/>
      <sheetName val="Massachusetts"/>
      <sheetName val="Michigan"/>
      <sheetName val="Minnesota"/>
      <sheetName val="Mississippi"/>
      <sheetName val="Missouri"/>
      <sheetName val="Montana"/>
      <sheetName val="Nebraska"/>
      <sheetName val="Nevada"/>
      <sheetName val="New Hampshire"/>
      <sheetName val="New Jersey"/>
      <sheetName val="New Mexico"/>
      <sheetName val="New York"/>
      <sheetName val="North Carolina"/>
      <sheetName val="North Dakota"/>
      <sheetName val="Ohio"/>
      <sheetName val="Oklahoma"/>
      <sheetName val="Oregon"/>
      <sheetName val="Pennsylvania"/>
      <sheetName val="Rhode Island"/>
      <sheetName val="South Carolina"/>
      <sheetName val="South Dakota"/>
      <sheetName val="Tennessee"/>
      <sheetName val="Texas"/>
      <sheetName val="Utah"/>
      <sheetName val="Vermont"/>
      <sheetName val="Virginia"/>
      <sheetName val="Washington"/>
      <sheetName val="West Virginia"/>
      <sheetName val="Wisconsin"/>
      <sheetName val="Wyoming"/>
    </sheetNames>
    <sheetDataSet>
      <sheetData sheetId="0"/>
      <sheetData sheetId="1"/>
      <sheetData sheetId="2"/>
      <sheetData sheetId="3">
        <row r="5">
          <cell r="K5">
            <v>23</v>
          </cell>
        </row>
        <row r="6">
          <cell r="K6">
            <v>4</v>
          </cell>
        </row>
        <row r="7">
          <cell r="K7">
            <v>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iver effect"/>
      <sheetName val="raw 2012"/>
      <sheetName val="2013 crosstab"/>
      <sheetName val="State comparisons"/>
      <sheetName val="All states 06-12"/>
      <sheetName val="State dropdown 06-11"/>
      <sheetName val="Revised summary"/>
      <sheetName val="All states 2011"/>
      <sheetName val="2011 for ABAWD paper"/>
      <sheetName val="CA Summary"/>
      <sheetName val="TX Summary"/>
      <sheetName val="NY Summary"/>
      <sheetName val="FL Summary"/>
      <sheetName val="MI Summary"/>
      <sheetName val="IL Summary"/>
      <sheetName val="GA Summary"/>
      <sheetName val="NC Summary"/>
      <sheetName val="Summary 96-10"/>
      <sheetName val="Summary w expanded"/>
      <sheetName val="Joseph's methodology"/>
      <sheetName val="Raw 06-10"/>
      <sheetName val="raw"/>
      <sheetName val="raw expanded"/>
      <sheetName val="raw earnings"/>
      <sheetName val="Master list waivers"/>
      <sheetName val="Waivers from FNS"/>
      <sheetName val="All states 2010"/>
      <sheetName val="All states 2009"/>
      <sheetName val="All states 2008"/>
      <sheetName val="All states 2007"/>
      <sheetName val="All states 06"/>
      <sheetName val="ABAWD total pop comparison"/>
      <sheetName val="All states comparison"/>
      <sheetName val="Estimation"/>
      <sheetName val="CA analysis"/>
      <sheetName val="CA 06"/>
      <sheetName val="CA 07"/>
      <sheetName val="CA 08"/>
      <sheetName val="Census pop--cities towns"/>
      <sheetName val="Counties Census"/>
      <sheetName val="Texas 06"/>
      <sheetName val="Texas 07"/>
      <sheetName val="Texas 08"/>
      <sheetName val="TX analysis"/>
      <sheetName val="2009 pre post ARRA"/>
      <sheetName val="NY 06"/>
      <sheetName val="NY 07"/>
      <sheetName val="NY 08"/>
      <sheetName val="NY Analysis"/>
      <sheetName val="FL 05"/>
      <sheetName val="FL 06"/>
      <sheetName val="FL 07"/>
      <sheetName val="FL 08"/>
      <sheetName val="FL Analysis"/>
      <sheetName val="MI 06"/>
      <sheetName val="MI 07"/>
      <sheetName val="MI 08"/>
      <sheetName val="MI analysis"/>
      <sheetName val="IL 06"/>
      <sheetName val="IL 07"/>
      <sheetName val="IL 08"/>
      <sheetName val="IL Analysis"/>
      <sheetName val="GA 06"/>
      <sheetName val="GA 07"/>
      <sheetName val="GA 08"/>
      <sheetName val="GA Analysis"/>
      <sheetName val="NC 06"/>
      <sheetName val="NC 07"/>
      <sheetName val="NC 08"/>
      <sheetName val="NC Analysis"/>
      <sheetName val="OH 06"/>
      <sheetName val="Sheet3"/>
      <sheetName val="Sheet1"/>
      <sheetName val="All states 06-10"/>
      <sheetName val="Pop analysis"/>
      <sheetName val="Sheet7"/>
      <sheetName val="All states 06-11"/>
    </sheetNames>
    <sheetDataSet>
      <sheetData sheetId="0">
        <row r="6">
          <cell r="I6">
            <v>47097986.447726563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
          <cell r="A4" t="str">
            <v>Alabama</v>
          </cell>
        </row>
        <row r="5">
          <cell r="A5" t="str">
            <v>Alaska</v>
          </cell>
        </row>
        <row r="6">
          <cell r="A6" t="str">
            <v>Arizona</v>
          </cell>
        </row>
        <row r="7">
          <cell r="A7" t="str">
            <v>Arkansas</v>
          </cell>
        </row>
        <row r="8">
          <cell r="A8" t="str">
            <v>California</v>
          </cell>
        </row>
        <row r="9">
          <cell r="A9" t="str">
            <v>Colorado</v>
          </cell>
        </row>
        <row r="10">
          <cell r="A10" t="str">
            <v>Connecticut</v>
          </cell>
        </row>
        <row r="11">
          <cell r="A11" t="str">
            <v>Delaware</v>
          </cell>
        </row>
        <row r="12">
          <cell r="A12" t="str">
            <v>District of Columbia</v>
          </cell>
        </row>
        <row r="13">
          <cell r="A13" t="str">
            <v>Florida</v>
          </cell>
        </row>
        <row r="14">
          <cell r="A14" t="str">
            <v>Georgia</v>
          </cell>
        </row>
        <row r="15">
          <cell r="A15" t="str">
            <v>Hawaii</v>
          </cell>
        </row>
        <row r="16">
          <cell r="A16" t="str">
            <v>Idaho</v>
          </cell>
        </row>
        <row r="17">
          <cell r="A17" t="str">
            <v>Illinois</v>
          </cell>
        </row>
        <row r="18">
          <cell r="A18" t="str">
            <v>Indiana</v>
          </cell>
        </row>
        <row r="19">
          <cell r="A19" t="str">
            <v>Iowa</v>
          </cell>
        </row>
        <row r="20">
          <cell r="A20" t="str">
            <v>Kansas</v>
          </cell>
        </row>
        <row r="21">
          <cell r="A21" t="str">
            <v>Kentucky</v>
          </cell>
        </row>
        <row r="22">
          <cell r="A22" t="str">
            <v>Louisiana</v>
          </cell>
        </row>
        <row r="23">
          <cell r="A23" t="str">
            <v>Maine</v>
          </cell>
        </row>
        <row r="24">
          <cell r="A24" t="str">
            <v>Maryland</v>
          </cell>
        </row>
        <row r="25">
          <cell r="A25" t="str">
            <v>Massachusetts</v>
          </cell>
        </row>
        <row r="26">
          <cell r="A26" t="str">
            <v>Michigan</v>
          </cell>
        </row>
        <row r="27">
          <cell r="A27" t="str">
            <v>Minnesota</v>
          </cell>
        </row>
        <row r="28">
          <cell r="A28" t="str">
            <v>Mississippi</v>
          </cell>
        </row>
        <row r="29">
          <cell r="A29" t="str">
            <v>Missouri</v>
          </cell>
        </row>
        <row r="30">
          <cell r="A30" t="str">
            <v>Montana</v>
          </cell>
        </row>
        <row r="31">
          <cell r="A31" t="str">
            <v>Nebraska</v>
          </cell>
        </row>
        <row r="32">
          <cell r="A32" t="str">
            <v>Nevada</v>
          </cell>
        </row>
        <row r="33">
          <cell r="A33" t="str">
            <v>New Hampshire</v>
          </cell>
        </row>
        <row r="34">
          <cell r="A34" t="str">
            <v>New Jersey</v>
          </cell>
        </row>
        <row r="35">
          <cell r="A35" t="str">
            <v>New Mexico</v>
          </cell>
        </row>
        <row r="36">
          <cell r="A36" t="str">
            <v>New York</v>
          </cell>
        </row>
        <row r="37">
          <cell r="A37" t="str">
            <v>North Carolina</v>
          </cell>
        </row>
        <row r="38">
          <cell r="A38" t="str">
            <v>North Dakota</v>
          </cell>
        </row>
        <row r="39">
          <cell r="A39" t="str">
            <v>Ohio</v>
          </cell>
        </row>
        <row r="40">
          <cell r="A40" t="str">
            <v>Oklahoma</v>
          </cell>
        </row>
        <row r="41">
          <cell r="A41" t="str">
            <v>Oregon</v>
          </cell>
        </row>
        <row r="42">
          <cell r="A42" t="str">
            <v>Pennsylvania</v>
          </cell>
        </row>
        <row r="43">
          <cell r="A43" t="str">
            <v>Rhode Island</v>
          </cell>
        </row>
        <row r="44">
          <cell r="A44" t="str">
            <v>South Carolina</v>
          </cell>
        </row>
        <row r="45">
          <cell r="A45" t="str">
            <v>South Dakota</v>
          </cell>
        </row>
        <row r="46">
          <cell r="A46" t="str">
            <v>Tennessee</v>
          </cell>
        </row>
        <row r="47">
          <cell r="A47" t="str">
            <v>Texas</v>
          </cell>
        </row>
        <row r="48">
          <cell r="A48" t="str">
            <v>Utah</v>
          </cell>
        </row>
        <row r="49">
          <cell r="A49" t="str">
            <v>Vermont</v>
          </cell>
        </row>
        <row r="50">
          <cell r="A50" t="str">
            <v>Virginia</v>
          </cell>
        </row>
        <row r="51">
          <cell r="A51" t="str">
            <v>Washington</v>
          </cell>
        </row>
        <row r="52">
          <cell r="A52" t="str">
            <v>West Virginia</v>
          </cell>
        </row>
        <row r="53">
          <cell r="A53" t="str">
            <v>Wisconsin</v>
          </cell>
        </row>
        <row r="54">
          <cell r="A54" t="str">
            <v>Wyoming</v>
          </cell>
        </row>
        <row r="55">
          <cell r="A55" t="str">
            <v>Guam</v>
          </cell>
        </row>
        <row r="56">
          <cell r="A56" t="str">
            <v>Virgin Islands</v>
          </cell>
        </row>
        <row r="57">
          <cell r="A57" t="str">
            <v>Total</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3">
          <cell r="B3">
            <v>39568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ec.state.vt.us/archives-records/state-archives/government-history/continuing-issues/villages-and-cities/list-of-incorporated-villages.aspx"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vtlmi.info/lmadef2015.pdf"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www.bls.gov/webapps/legacy/cpsatab1.htm" TargetMode="External"/><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workbookViewId="0"/>
  </sheetViews>
  <sheetFormatPr defaultColWidth="9.1796875" defaultRowHeight="14.5" x14ac:dyDescent="0.35"/>
  <cols>
    <col min="1" max="1" width="22.54296875" customWidth="1"/>
    <col min="2" max="2" width="23.54296875" customWidth="1"/>
    <col min="3" max="3" width="24.81640625" customWidth="1"/>
    <col min="4" max="4" width="31.1796875" customWidth="1"/>
    <col min="5" max="6" width="25.54296875" customWidth="1"/>
    <col min="7" max="7" width="20.1796875" customWidth="1"/>
    <col min="8" max="8" width="26.7265625" customWidth="1"/>
  </cols>
  <sheetData>
    <row r="1" spans="1:8" x14ac:dyDescent="0.35">
      <c r="A1" t="s">
        <v>408</v>
      </c>
    </row>
    <row r="2" spans="1:8" s="13" customFormat="1" ht="39" customHeight="1" x14ac:dyDescent="0.35">
      <c r="A2" s="31"/>
      <c r="B2" s="31" t="s">
        <v>412</v>
      </c>
      <c r="C2" s="31" t="s">
        <v>411</v>
      </c>
      <c r="D2" s="31" t="s">
        <v>409</v>
      </c>
      <c r="E2" s="31" t="s">
        <v>428</v>
      </c>
      <c r="F2" s="31" t="s">
        <v>410</v>
      </c>
      <c r="G2" s="31" t="s">
        <v>420</v>
      </c>
      <c r="H2" s="31" t="s">
        <v>413</v>
      </c>
    </row>
    <row r="3" spans="1:8" s="13" customFormat="1" ht="68.25" customHeight="1" x14ac:dyDescent="0.35">
      <c r="A3" s="37" t="s">
        <v>122</v>
      </c>
      <c r="B3" s="37" t="s">
        <v>419</v>
      </c>
      <c r="C3" s="37" t="s">
        <v>447</v>
      </c>
      <c r="D3" s="37" t="s">
        <v>419</v>
      </c>
      <c r="E3" s="37" t="s">
        <v>419</v>
      </c>
      <c r="F3" s="37" t="s">
        <v>419</v>
      </c>
      <c r="G3" s="37">
        <v>6.7</v>
      </c>
      <c r="H3" s="37" t="e">
        <f>VLOOKUP(A3,#REF!, 6,FALSE)</f>
        <v>#REF!</v>
      </c>
    </row>
    <row r="4" spans="1:8" x14ac:dyDescent="0.35">
      <c r="A4" s="38" t="s">
        <v>61</v>
      </c>
      <c r="B4" s="38" t="s">
        <v>419</v>
      </c>
      <c r="C4" s="38" t="s">
        <v>414</v>
      </c>
      <c r="D4" s="37" t="s">
        <v>419</v>
      </c>
      <c r="E4" s="37" t="s">
        <v>419</v>
      </c>
      <c r="F4" s="37" t="s">
        <v>419</v>
      </c>
      <c r="G4" s="38" t="e">
        <f>VLOOKUP(A4,#REF!, 5,FALSE)</f>
        <v>#REF!</v>
      </c>
      <c r="H4" s="38" t="e">
        <f>VLOOKUP(A4,#REF!, 6,FALSE)</f>
        <v>#REF!</v>
      </c>
    </row>
    <row r="5" spans="1:8" x14ac:dyDescent="0.35">
      <c r="A5" s="38" t="s">
        <v>62</v>
      </c>
      <c r="B5" s="38" t="s">
        <v>419</v>
      </c>
      <c r="C5" s="38" t="s">
        <v>414</v>
      </c>
      <c r="D5" s="37" t="s">
        <v>419</v>
      </c>
      <c r="E5" s="37" t="s">
        <v>419</v>
      </c>
      <c r="F5" s="37" t="s">
        <v>419</v>
      </c>
      <c r="G5" s="38" t="e">
        <f>VLOOKUP(A5,#REF!, 5,FALSE)</f>
        <v>#REF!</v>
      </c>
      <c r="H5" s="38" t="e">
        <f>VLOOKUP(A5,#REF!, 6,FALSE)</f>
        <v>#REF!</v>
      </c>
    </row>
    <row r="6" spans="1:8" x14ac:dyDescent="0.35">
      <c r="A6" s="38" t="s">
        <v>119</v>
      </c>
      <c r="B6" s="38" t="s">
        <v>419</v>
      </c>
      <c r="C6" s="38" t="s">
        <v>414</v>
      </c>
      <c r="D6" s="37" t="s">
        <v>419</v>
      </c>
      <c r="E6" s="37" t="s">
        <v>419</v>
      </c>
      <c r="F6" s="37" t="s">
        <v>419</v>
      </c>
      <c r="G6" s="38" t="e">
        <f>VLOOKUP(A6,#REF!, 5,FALSE)</f>
        <v>#REF!</v>
      </c>
      <c r="H6" s="38" t="e">
        <f>VLOOKUP(A6,#REF!, 6,FALSE)</f>
        <v>#REF!</v>
      </c>
    </row>
    <row r="7" spans="1:8" x14ac:dyDescent="0.35">
      <c r="A7" s="38" t="s">
        <v>173</v>
      </c>
      <c r="B7" s="38" t="s">
        <v>419</v>
      </c>
      <c r="C7" s="38" t="s">
        <v>414</v>
      </c>
      <c r="D7" s="37" t="s">
        <v>419</v>
      </c>
      <c r="E7" s="37" t="s">
        <v>419</v>
      </c>
      <c r="F7" s="37" t="s">
        <v>419</v>
      </c>
      <c r="G7" s="38" t="e">
        <f>VLOOKUP(A7,#REF!, 5,FALSE)</f>
        <v>#REF!</v>
      </c>
      <c r="H7" s="38" t="e">
        <f>VLOOKUP(A7,#REF!, 6,FALSE)</f>
        <v>#REF!</v>
      </c>
    </row>
    <row r="8" spans="1:8" x14ac:dyDescent="0.35">
      <c r="A8" s="38" t="s">
        <v>200</v>
      </c>
      <c r="B8" s="38" t="s">
        <v>419</v>
      </c>
      <c r="C8" s="38" t="s">
        <v>414</v>
      </c>
      <c r="D8" s="37" t="s">
        <v>419</v>
      </c>
      <c r="E8" s="37" t="s">
        <v>419</v>
      </c>
      <c r="F8" s="37" t="s">
        <v>419</v>
      </c>
      <c r="G8" s="38" t="e">
        <f>VLOOKUP(A8,#REF!, 5,FALSE)</f>
        <v>#REF!</v>
      </c>
      <c r="H8" s="38" t="e">
        <f>VLOOKUP(A8,#REF!, 6,FALSE)</f>
        <v>#REF!</v>
      </c>
    </row>
    <row r="9" spans="1:8" x14ac:dyDescent="0.35">
      <c r="A9" s="38" t="s">
        <v>114</v>
      </c>
      <c r="B9" s="38" t="s">
        <v>419</v>
      </c>
      <c r="C9" s="38" t="s">
        <v>414</v>
      </c>
      <c r="D9" s="37" t="s">
        <v>419</v>
      </c>
      <c r="E9" s="37" t="s">
        <v>419</v>
      </c>
      <c r="F9" s="37" t="s">
        <v>419</v>
      </c>
      <c r="G9" s="38" t="e">
        <f>VLOOKUP(A9,#REF!, 5,FALSE)</f>
        <v>#REF!</v>
      </c>
      <c r="H9" s="38" t="e">
        <f>VLOOKUP(A9,#REF!, 6,FALSE)</f>
        <v>#REF!</v>
      </c>
    </row>
    <row r="10" spans="1:8" x14ac:dyDescent="0.35">
      <c r="A10" s="38" t="s">
        <v>239</v>
      </c>
      <c r="B10" s="38" t="s">
        <v>419</v>
      </c>
      <c r="C10" s="38" t="s">
        <v>414</v>
      </c>
      <c r="D10" s="37" t="s">
        <v>419</v>
      </c>
      <c r="E10" s="37" t="s">
        <v>419</v>
      </c>
      <c r="F10" s="37" t="s">
        <v>419</v>
      </c>
      <c r="G10" s="38" t="e">
        <f>VLOOKUP(A10,#REF!, 5,FALSE)</f>
        <v>#REF!</v>
      </c>
      <c r="H10" s="38" t="e">
        <f>VLOOKUP(A10,#REF!, 6,FALSE)</f>
        <v>#REF!</v>
      </c>
    </row>
    <row r="11" spans="1:8" x14ac:dyDescent="0.35">
      <c r="A11" s="38" t="s">
        <v>163</v>
      </c>
      <c r="B11" s="38" t="s">
        <v>419</v>
      </c>
      <c r="C11" s="38" t="s">
        <v>414</v>
      </c>
      <c r="D11" s="37" t="s">
        <v>419</v>
      </c>
      <c r="E11" s="37" t="s">
        <v>419</v>
      </c>
      <c r="F11" s="37" t="s">
        <v>419</v>
      </c>
      <c r="G11" s="38" t="e">
        <f>VLOOKUP(A11,#REF!, 5,FALSE)</f>
        <v>#REF!</v>
      </c>
      <c r="H11" s="38" t="e">
        <f>VLOOKUP(A11,#REF!, 6,FALSE)</f>
        <v>#REF!</v>
      </c>
    </row>
    <row r="12" spans="1:8" x14ac:dyDescent="0.35">
      <c r="A12" s="38" t="s">
        <v>160</v>
      </c>
      <c r="B12" s="38" t="s">
        <v>419</v>
      </c>
      <c r="C12" s="38" t="s">
        <v>414</v>
      </c>
      <c r="D12" s="37" t="s">
        <v>419</v>
      </c>
      <c r="E12" s="37" t="s">
        <v>419</v>
      </c>
      <c r="F12" s="37" t="s">
        <v>419</v>
      </c>
      <c r="G12" s="38" t="e">
        <f>VLOOKUP(A12,#REF!, 5,FALSE)</f>
        <v>#REF!</v>
      </c>
      <c r="H12" s="38" t="e">
        <f>VLOOKUP(A12,#REF!, 6,FALSE)</f>
        <v>#REF!</v>
      </c>
    </row>
    <row r="13" spans="1:8" x14ac:dyDescent="0.35">
      <c r="A13" s="38" t="s">
        <v>86</v>
      </c>
      <c r="B13" s="38"/>
      <c r="C13" s="38" t="s">
        <v>414</v>
      </c>
      <c r="D13" s="37" t="s">
        <v>430</v>
      </c>
      <c r="E13" s="37" t="s">
        <v>431</v>
      </c>
      <c r="F13" s="37" t="s">
        <v>432</v>
      </c>
      <c r="G13" s="38" t="e">
        <f>VLOOKUP(A13,#REF!, 5,FALSE)</f>
        <v>#REF!</v>
      </c>
      <c r="H13" s="38" t="e">
        <f>VLOOKUP(A13,#REF!, 6,FALSE)</f>
        <v>#REF!</v>
      </c>
    </row>
    <row r="14" spans="1:8" x14ac:dyDescent="0.35">
      <c r="A14" s="38" t="s">
        <v>107</v>
      </c>
      <c r="B14" s="38"/>
      <c r="C14" s="38" t="s">
        <v>414</v>
      </c>
      <c r="D14" s="37" t="s">
        <v>430</v>
      </c>
      <c r="E14" s="37" t="s">
        <v>431</v>
      </c>
      <c r="F14" s="37" t="s">
        <v>432</v>
      </c>
      <c r="G14" s="38" t="e">
        <f>VLOOKUP(A14,#REF!, 5,FALSE)</f>
        <v>#REF!</v>
      </c>
      <c r="H14" s="38" t="e">
        <f>VLOOKUP(A14,#REF!, 6,FALSE)</f>
        <v>#REF!</v>
      </c>
    </row>
    <row r="15" spans="1:8" x14ac:dyDescent="0.35">
      <c r="A15" s="38" t="s">
        <v>111</v>
      </c>
      <c r="B15" s="38"/>
      <c r="C15" s="38" t="s">
        <v>414</v>
      </c>
      <c r="D15" s="37" t="s">
        <v>430</v>
      </c>
      <c r="E15" s="37" t="s">
        <v>431</v>
      </c>
      <c r="F15" s="37" t="s">
        <v>432</v>
      </c>
      <c r="G15" s="38" t="e">
        <f>VLOOKUP(A15,#REF!, 5,FALSE)</f>
        <v>#REF!</v>
      </c>
      <c r="H15" s="38" t="e">
        <f>VLOOKUP(A15,#REF!, 6,FALSE)</f>
        <v>#REF!</v>
      </c>
    </row>
    <row r="16" spans="1:8" x14ac:dyDescent="0.35">
      <c r="A16" s="38" t="s">
        <v>158</v>
      </c>
      <c r="B16" s="38"/>
      <c r="C16" s="38" t="s">
        <v>414</v>
      </c>
      <c r="D16" s="37" t="s">
        <v>430</v>
      </c>
      <c r="E16" s="37" t="s">
        <v>431</v>
      </c>
      <c r="F16" s="37" t="s">
        <v>432</v>
      </c>
      <c r="G16" s="38" t="e">
        <f>VLOOKUP(A16,#REF!, 5,FALSE)</f>
        <v>#REF!</v>
      </c>
      <c r="H16" s="38" t="e">
        <f>VLOOKUP(A16,#REF!, 6,FALSE)</f>
        <v>#REF!</v>
      </c>
    </row>
    <row r="17" spans="1:8" x14ac:dyDescent="0.35">
      <c r="A17" s="38" t="s">
        <v>242</v>
      </c>
      <c r="B17" s="38"/>
      <c r="C17" s="38" t="s">
        <v>414</v>
      </c>
      <c r="D17" s="37" t="s">
        <v>430</v>
      </c>
      <c r="E17" s="37" t="s">
        <v>431</v>
      </c>
      <c r="F17" s="37" t="s">
        <v>432</v>
      </c>
      <c r="G17" s="38" t="e">
        <f>VLOOKUP(A17,#REF!, 5,FALSE)</f>
        <v>#REF!</v>
      </c>
      <c r="H17" s="38" t="e">
        <f>VLOOKUP(A17,#REF!, 6,FALSE)</f>
        <v>#REF!</v>
      </c>
    </row>
    <row r="18" spans="1:8" x14ac:dyDescent="0.35">
      <c r="A18" s="38" t="s">
        <v>262</v>
      </c>
      <c r="B18" s="38"/>
      <c r="C18" s="38" t="s">
        <v>414</v>
      </c>
      <c r="D18" s="37" t="s">
        <v>430</v>
      </c>
      <c r="E18" s="37" t="s">
        <v>431</v>
      </c>
      <c r="F18" s="37" t="s">
        <v>432</v>
      </c>
      <c r="G18" s="38" t="e">
        <f>VLOOKUP(A18,#REF!, 5,FALSE)</f>
        <v>#REF!</v>
      </c>
      <c r="H18" s="38" t="e">
        <f>VLOOKUP(A18,#REF!, 6,FALSE)</f>
        <v>#REF!</v>
      </c>
    </row>
    <row r="19" spans="1:8" x14ac:dyDescent="0.35">
      <c r="A19" s="38" t="s">
        <v>78</v>
      </c>
      <c r="B19" s="38"/>
      <c r="C19" s="38" t="s">
        <v>414</v>
      </c>
      <c r="D19" s="37" t="s">
        <v>430</v>
      </c>
      <c r="E19" s="37" t="s">
        <v>431</v>
      </c>
      <c r="F19" s="37" t="s">
        <v>432</v>
      </c>
      <c r="G19" s="38" t="e">
        <f>VLOOKUP(A19,#REF!, 5,FALSE)</f>
        <v>#REF!</v>
      </c>
      <c r="H19" s="38" t="e">
        <f>VLOOKUP(A19,#REF!, 6,FALSE)</f>
        <v>#REF!</v>
      </c>
    </row>
    <row r="20" spans="1:8" x14ac:dyDescent="0.35">
      <c r="A20" s="38" t="s">
        <v>213</v>
      </c>
      <c r="B20" s="38"/>
      <c r="C20" s="38" t="s">
        <v>414</v>
      </c>
      <c r="D20" s="37" t="s">
        <v>430</v>
      </c>
      <c r="E20" s="37" t="s">
        <v>431</v>
      </c>
      <c r="F20" s="37" t="s">
        <v>432</v>
      </c>
      <c r="G20" s="38" t="e">
        <f>VLOOKUP(A20,#REF!, 5,FALSE)</f>
        <v>#REF!</v>
      </c>
      <c r="H20" s="38" t="e">
        <f>VLOOKUP(A20,#REF!, 6,FALSE)</f>
        <v>#REF!</v>
      </c>
    </row>
    <row r="21" spans="1:8" x14ac:dyDescent="0.35">
      <c r="A21" s="38" t="s">
        <v>52</v>
      </c>
      <c r="B21" s="38" t="s">
        <v>419</v>
      </c>
      <c r="C21" s="38"/>
      <c r="D21" s="37" t="s">
        <v>419</v>
      </c>
      <c r="E21" s="37" t="s">
        <v>419</v>
      </c>
      <c r="F21" s="37" t="s">
        <v>419</v>
      </c>
      <c r="G21" s="38" t="e">
        <f>VLOOKUP(A21,#REF!, 5,FALSE)</f>
        <v>#REF!</v>
      </c>
      <c r="H21" s="38" t="e">
        <f>VLOOKUP(A21,#REF!, 6,FALSE)</f>
        <v>#REF!</v>
      </c>
    </row>
    <row r="22" spans="1:8" x14ac:dyDescent="0.35">
      <c r="A22" s="38" t="s">
        <v>157</v>
      </c>
      <c r="B22" s="38" t="s">
        <v>419</v>
      </c>
      <c r="C22" s="38"/>
      <c r="D22" s="37" t="s">
        <v>419</v>
      </c>
      <c r="E22" s="37" t="s">
        <v>419</v>
      </c>
      <c r="F22" s="37" t="s">
        <v>419</v>
      </c>
      <c r="G22" s="38" t="e">
        <f>VLOOKUP(A22,#REF!, 5,FALSE)</f>
        <v>#REF!</v>
      </c>
      <c r="H22" s="38" t="e">
        <f>VLOOKUP(A22,#REF!, 6,FALSE)</f>
        <v>#REF!</v>
      </c>
    </row>
    <row r="23" spans="1:8" x14ac:dyDescent="0.35">
      <c r="A23" s="38" t="s">
        <v>146</v>
      </c>
      <c r="B23" s="38" t="s">
        <v>419</v>
      </c>
      <c r="C23" s="38"/>
      <c r="D23" s="37" t="s">
        <v>419</v>
      </c>
      <c r="E23" s="37" t="s">
        <v>419</v>
      </c>
      <c r="F23" s="37" t="s">
        <v>419</v>
      </c>
      <c r="G23" s="38" t="e">
        <f>VLOOKUP(A23,#REF!, 5,FALSE)</f>
        <v>#REF!</v>
      </c>
      <c r="H23" s="38" t="e">
        <f>VLOOKUP(A23,#REF!, 6,FALSE)</f>
        <v>#REF!</v>
      </c>
    </row>
    <row r="24" spans="1:8" x14ac:dyDescent="0.35">
      <c r="A24" s="38" t="s">
        <v>285</v>
      </c>
      <c r="B24" s="38" t="s">
        <v>419</v>
      </c>
      <c r="C24" s="38"/>
      <c r="D24" s="37" t="s">
        <v>419</v>
      </c>
      <c r="E24" s="37" t="s">
        <v>419</v>
      </c>
      <c r="F24" s="37" t="s">
        <v>419</v>
      </c>
      <c r="G24" s="38" t="e">
        <f>VLOOKUP(A24,#REF!, 5,FALSE)</f>
        <v>#REF!</v>
      </c>
      <c r="H24" s="38" t="e">
        <f>VLOOKUP(A24,#REF!, 6,FALSE)</f>
        <v>#REF!</v>
      </c>
    </row>
    <row r="25" spans="1:8" x14ac:dyDescent="0.35">
      <c r="A25" s="38" t="s">
        <v>260</v>
      </c>
      <c r="B25" s="38" t="s">
        <v>419</v>
      </c>
      <c r="C25" s="38"/>
      <c r="D25" s="37" t="s">
        <v>419</v>
      </c>
      <c r="E25" s="37" t="s">
        <v>419</v>
      </c>
      <c r="F25" s="37" t="s">
        <v>419</v>
      </c>
      <c r="G25" s="38" t="e">
        <f>VLOOKUP(A25,#REF!, 5,FALSE)</f>
        <v>#REF!</v>
      </c>
      <c r="H25" s="38" t="e">
        <f>VLOOKUP(A25,#REF!, 6,FALSE)</f>
        <v>#REF!</v>
      </c>
    </row>
    <row r="26" spans="1:8" x14ac:dyDescent="0.35">
      <c r="A26" s="38" t="s">
        <v>84</v>
      </c>
      <c r="B26" s="38"/>
      <c r="C26" s="38"/>
      <c r="D26" s="37" t="s">
        <v>430</v>
      </c>
      <c r="E26" s="37" t="s">
        <v>431</v>
      </c>
      <c r="F26" s="37" t="s">
        <v>432</v>
      </c>
      <c r="G26" s="38" t="e">
        <f>VLOOKUP(A26,#REF!, 5,FALSE)</f>
        <v>#REF!</v>
      </c>
      <c r="H26" s="38" t="e">
        <f>VLOOKUP(A26,#REF!, 6,FALSE)</f>
        <v>#REF!</v>
      </c>
    </row>
    <row r="27" spans="1:8" x14ac:dyDescent="0.35">
      <c r="A27" s="38" t="s">
        <v>134</v>
      </c>
      <c r="B27" s="38"/>
      <c r="C27" s="38"/>
      <c r="D27" s="37" t="s">
        <v>430</v>
      </c>
      <c r="E27" s="37" t="s">
        <v>431</v>
      </c>
      <c r="F27" s="37" t="s">
        <v>432</v>
      </c>
      <c r="G27" s="38" t="e">
        <f>VLOOKUP(A27,#REF!, 5,FALSE)</f>
        <v>#REF!</v>
      </c>
      <c r="H27" s="38" t="e">
        <f>VLOOKUP(A27,#REF!, 6,FALSE)</f>
        <v>#REF!</v>
      </c>
    </row>
    <row r="28" spans="1:8" x14ac:dyDescent="0.35">
      <c r="A28" s="38" t="s">
        <v>135</v>
      </c>
      <c r="B28" s="38"/>
      <c r="C28" s="38"/>
      <c r="D28" s="37" t="s">
        <v>430</v>
      </c>
      <c r="E28" s="37" t="s">
        <v>431</v>
      </c>
      <c r="F28" s="37" t="s">
        <v>432</v>
      </c>
      <c r="G28" s="38" t="e">
        <f>VLOOKUP(A28,#REF!, 5,FALSE)</f>
        <v>#REF!</v>
      </c>
      <c r="H28" s="38" t="e">
        <f>VLOOKUP(A28,#REF!, 6,FALSE)</f>
        <v>#REF!</v>
      </c>
    </row>
    <row r="29" spans="1:8" x14ac:dyDescent="0.35">
      <c r="A29" s="38" t="s">
        <v>238</v>
      </c>
      <c r="B29" s="38"/>
      <c r="C29" s="38"/>
      <c r="D29" s="37" t="s">
        <v>430</v>
      </c>
      <c r="E29" s="37" t="s">
        <v>431</v>
      </c>
      <c r="F29" s="37" t="s">
        <v>432</v>
      </c>
      <c r="G29" s="38" t="e">
        <f>VLOOKUP(A29,#REF!, 5,FALSE)</f>
        <v>#REF!</v>
      </c>
      <c r="H29" s="38" t="e">
        <f>VLOOKUP(A29,#REF!, 6,FALSE)</f>
        <v>#REF!</v>
      </c>
    </row>
    <row r="30" spans="1:8" x14ac:dyDescent="0.35">
      <c r="A30" s="33" t="s">
        <v>291</v>
      </c>
      <c r="B30" s="33"/>
      <c r="C30" s="33" t="s">
        <v>414</v>
      </c>
      <c r="D30" s="31" t="s">
        <v>430</v>
      </c>
      <c r="E30" s="31" t="s">
        <v>431</v>
      </c>
      <c r="F30" s="31"/>
      <c r="G30" s="33" t="e">
        <f>VLOOKUP(A30,#REF!, 5,FALSE)</f>
        <v>#REF!</v>
      </c>
      <c r="H30" s="33" t="e">
        <f>VLOOKUP(A30,#REF!, 6,FALSE)</f>
        <v>#REF!</v>
      </c>
    </row>
    <row r="31" spans="1:8" x14ac:dyDescent="0.35">
      <c r="A31" s="33" t="s">
        <v>162</v>
      </c>
      <c r="B31" s="33"/>
      <c r="C31" s="33"/>
      <c r="D31" s="31" t="s">
        <v>430</v>
      </c>
      <c r="E31" s="31"/>
      <c r="F31" s="31"/>
      <c r="G31" s="33" t="e">
        <f>VLOOKUP(A31,#REF!, 5,FALSE)</f>
        <v>#REF!</v>
      </c>
      <c r="H31" s="33" t="e">
        <f>VLOOKUP(A31,#REF!, 6,FALSE)</f>
        <v>#REF!</v>
      </c>
    </row>
    <row r="32" spans="1:8" x14ac:dyDescent="0.35">
      <c r="A32" s="33" t="s">
        <v>95</v>
      </c>
      <c r="B32" s="33"/>
      <c r="C32" s="33" t="s">
        <v>414</v>
      </c>
      <c r="D32" s="31" t="s">
        <v>430</v>
      </c>
      <c r="E32" s="31"/>
      <c r="F32" s="31"/>
      <c r="G32" s="33" t="e">
        <f>VLOOKUP(A32,#REF!, 5,FALSE)</f>
        <v>#REF!</v>
      </c>
      <c r="H32" s="33" t="e">
        <f>VLOOKUP(A32,#REF!, 6,FALSE)</f>
        <v>#REF!</v>
      </c>
    </row>
    <row r="33" spans="1:8" x14ac:dyDescent="0.35">
      <c r="A33" s="33" t="s">
        <v>176</v>
      </c>
      <c r="B33" s="33"/>
      <c r="C33" s="33"/>
      <c r="D33" s="33"/>
      <c r="E33" s="31" t="s">
        <v>431</v>
      </c>
      <c r="F33" s="31"/>
      <c r="G33" s="33" t="e">
        <f>VLOOKUP(A33,#REF!, 5,FALSE)</f>
        <v>#REF!</v>
      </c>
      <c r="H33" s="33" t="e">
        <f>VLOOKUP(A33,#REF!, 6,FALSE)</f>
        <v>#REF!</v>
      </c>
    </row>
    <row r="34" spans="1:8" x14ac:dyDescent="0.35">
      <c r="A34" s="33" t="s">
        <v>283</v>
      </c>
      <c r="B34" s="33"/>
      <c r="C34" s="33"/>
      <c r="D34" s="33"/>
      <c r="E34" s="31" t="s">
        <v>431</v>
      </c>
      <c r="F34" s="31" t="s">
        <v>432</v>
      </c>
      <c r="G34" s="33" t="e">
        <f>VLOOKUP(A34,#REF!, 5,FALSE)</f>
        <v>#REF!</v>
      </c>
      <c r="H34" s="33" t="e">
        <f>VLOOKUP(A34,#REF!, 6,FALSE)</f>
        <v>#REF!</v>
      </c>
    </row>
    <row r="35" spans="1:8" x14ac:dyDescent="0.35">
      <c r="A35" s="33" t="s">
        <v>288</v>
      </c>
      <c r="B35" s="33"/>
      <c r="C35" s="33"/>
      <c r="D35" s="33"/>
      <c r="E35" s="33"/>
      <c r="F35" s="31" t="s">
        <v>432</v>
      </c>
      <c r="G35" s="33" t="e">
        <f>VLOOKUP(A35,#REF!, 5,FALSE)</f>
        <v>#REF!</v>
      </c>
      <c r="H35" s="33" t="e">
        <f>VLOOKUP(A35,#REF!, 6,FALSE)</f>
        <v>#REF!</v>
      </c>
    </row>
    <row r="36" spans="1:8" x14ac:dyDescent="0.35">
      <c r="A36" s="33" t="s">
        <v>225</v>
      </c>
      <c r="B36" s="33"/>
      <c r="C36" s="33"/>
      <c r="D36" s="33"/>
      <c r="E36" s="33"/>
      <c r="F36" s="31" t="s">
        <v>432</v>
      </c>
      <c r="G36" s="33" t="e">
        <f>VLOOKUP(A36,#REF!, 5,FALSE)</f>
        <v>#REF!</v>
      </c>
      <c r="H36" s="33" t="e">
        <f>VLOOKUP(A36,#REF!, 6,FALSE)</f>
        <v>#REF!</v>
      </c>
    </row>
    <row r="37" spans="1:8" x14ac:dyDescent="0.35">
      <c r="A37" s="33" t="s">
        <v>121</v>
      </c>
      <c r="B37" s="33"/>
      <c r="C37" s="33"/>
      <c r="D37" s="33"/>
      <c r="E37" s="33"/>
      <c r="F37" s="31" t="s">
        <v>432</v>
      </c>
      <c r="G37" s="33" t="e">
        <f>VLOOKUP(A37,#REF!, 5,FALSE)</f>
        <v>#REF!</v>
      </c>
      <c r="H37" s="33" t="e">
        <f>VLOOKUP(A37,#REF!, 6,FALSE)</f>
        <v>#REF!</v>
      </c>
    </row>
    <row r="38" spans="1:8" x14ac:dyDescent="0.35">
      <c r="A38" s="33" t="s">
        <v>421</v>
      </c>
      <c r="B38" s="33"/>
      <c r="C38" s="33"/>
      <c r="D38" s="33" t="s">
        <v>422</v>
      </c>
      <c r="E38" s="33" t="s">
        <v>422</v>
      </c>
      <c r="F38" s="33" t="s">
        <v>426</v>
      </c>
      <c r="G38" s="33"/>
      <c r="H38" s="33"/>
    </row>
    <row r="39" spans="1:8" x14ac:dyDescent="0.35">
      <c r="A39" s="33" t="s">
        <v>424</v>
      </c>
      <c r="B39" s="33"/>
      <c r="C39" s="33"/>
      <c r="D39" s="33">
        <v>3067</v>
      </c>
      <c r="E39" s="33">
        <v>3273</v>
      </c>
      <c r="F39" s="33">
        <v>3266</v>
      </c>
      <c r="G39" s="33"/>
      <c r="H39" s="33"/>
    </row>
    <row r="41" spans="1:8" ht="173.25" customHeight="1" x14ac:dyDescent="0.35">
      <c r="A41" s="103" t="s">
        <v>448</v>
      </c>
      <c r="B41" s="104"/>
      <c r="C41" s="104"/>
      <c r="D41" s="104"/>
      <c r="E41" s="104"/>
      <c r="F41" s="104"/>
      <c r="G41" s="104"/>
      <c r="H41" s="104"/>
    </row>
    <row r="42" spans="1:8" ht="15" customHeight="1" x14ac:dyDescent="0.35">
      <c r="A42" s="36"/>
      <c r="B42" s="39"/>
      <c r="C42" s="39"/>
      <c r="D42" s="39"/>
      <c r="E42" s="39"/>
      <c r="F42" s="39"/>
      <c r="G42" s="39"/>
      <c r="H42" s="39"/>
    </row>
    <row r="43" spans="1:8" x14ac:dyDescent="0.35">
      <c r="A43" t="s">
        <v>449</v>
      </c>
    </row>
    <row r="44" spans="1:8" x14ac:dyDescent="0.35">
      <c r="A44" s="40" t="s">
        <v>450</v>
      </c>
    </row>
  </sheetData>
  <autoFilter ref="A2:H39" xr:uid="{00000000-0009-0000-0000-000000000000}"/>
  <mergeCells count="1">
    <mergeCell ref="A41:H41"/>
  </mergeCells>
  <hyperlinks>
    <hyperlink ref="A44" r:id="rId1" xr:uid="{00000000-0004-0000-0000-000000000000}"/>
  </hyperlinks>
  <pageMargins left="0.7" right="0.7" top="0.75" bottom="0.75" header="0.3" footer="0.3"/>
  <pageSetup paperSize="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9"/>
  <sheetViews>
    <sheetView workbookViewId="0"/>
  </sheetViews>
  <sheetFormatPr defaultRowHeight="14.5" x14ac:dyDescent="0.35"/>
  <cols>
    <col min="1" max="1" width="44.26953125" customWidth="1"/>
    <col min="2" max="2" width="22.1796875" customWidth="1"/>
    <col min="3" max="3" width="22.54296875" customWidth="1"/>
    <col min="4" max="4" width="18.453125" customWidth="1"/>
    <col min="5" max="5" width="22.54296875" customWidth="1"/>
    <col min="6" max="6" width="16.81640625" customWidth="1"/>
    <col min="7" max="7" width="31.1796875" customWidth="1"/>
    <col min="8" max="9" width="25.54296875" customWidth="1"/>
    <col min="10" max="10" width="18.54296875" customWidth="1"/>
    <col min="11" max="11" width="20.1796875" customWidth="1"/>
    <col min="12" max="12" width="26.7265625" customWidth="1"/>
    <col min="13" max="13" width="19.81640625" customWidth="1"/>
  </cols>
  <sheetData>
    <row r="1" spans="1:16" x14ac:dyDescent="0.35">
      <c r="C1" t="s">
        <v>408</v>
      </c>
    </row>
    <row r="2" spans="1:16" s="13" customFormat="1" ht="39" customHeight="1" x14ac:dyDescent="0.35">
      <c r="A2" s="31"/>
      <c r="B2" s="31" t="s">
        <v>429</v>
      </c>
      <c r="C2" s="31"/>
      <c r="D2" s="31"/>
      <c r="E2" s="31" t="s">
        <v>412</v>
      </c>
      <c r="F2" s="31" t="s">
        <v>411</v>
      </c>
      <c r="G2" s="31" t="s">
        <v>409</v>
      </c>
      <c r="H2" s="31" t="s">
        <v>428</v>
      </c>
      <c r="I2" s="31" t="s">
        <v>410</v>
      </c>
      <c r="J2" s="33" t="s">
        <v>427</v>
      </c>
      <c r="K2" s="31" t="s">
        <v>420</v>
      </c>
      <c r="L2" s="31" t="s">
        <v>413</v>
      </c>
      <c r="P2" s="13" t="s">
        <v>415</v>
      </c>
    </row>
    <row r="4" spans="1:16" s="13" customFormat="1" ht="39" customHeight="1" x14ac:dyDescent="0.35">
      <c r="B4" s="36"/>
      <c r="C4"/>
      <c r="E4"/>
      <c r="J4"/>
    </row>
    <row r="5" spans="1:16" x14ac:dyDescent="0.35">
      <c r="B5" t="s">
        <v>429</v>
      </c>
      <c r="C5" t="s">
        <v>445</v>
      </c>
      <c r="D5" s="33" t="s">
        <v>444</v>
      </c>
      <c r="E5" s="33" t="s">
        <v>419</v>
      </c>
      <c r="F5" t="s">
        <v>433</v>
      </c>
      <c r="G5" t="s">
        <v>434</v>
      </c>
      <c r="H5" t="s">
        <v>435</v>
      </c>
      <c r="I5" t="s">
        <v>436</v>
      </c>
      <c r="J5" t="s">
        <v>437</v>
      </c>
      <c r="K5" t="s">
        <v>438</v>
      </c>
      <c r="L5" t="s">
        <v>439</v>
      </c>
      <c r="M5" t="s">
        <v>440</v>
      </c>
      <c r="N5" t="s">
        <v>441</v>
      </c>
      <c r="O5" t="s">
        <v>442</v>
      </c>
      <c r="P5" t="s">
        <v>443</v>
      </c>
    </row>
    <row r="6" spans="1:16" x14ac:dyDescent="0.35">
      <c r="A6" s="33" t="s">
        <v>0</v>
      </c>
      <c r="B6" s="32">
        <v>5001903550</v>
      </c>
      <c r="C6" s="33" t="s">
        <v>61</v>
      </c>
      <c r="D6" s="33" t="s">
        <v>314</v>
      </c>
      <c r="E6" s="33" t="s">
        <v>419</v>
      </c>
      <c r="F6" s="33" t="s">
        <v>414</v>
      </c>
      <c r="G6" s="31" t="s">
        <v>419</v>
      </c>
      <c r="H6" s="31" t="s">
        <v>419</v>
      </c>
      <c r="I6" s="31" t="s">
        <v>419</v>
      </c>
      <c r="J6" s="33" t="s">
        <v>419</v>
      </c>
      <c r="K6" s="33" t="e">
        <f>VLOOKUP(C6,#REF!, 5,FALSE)</f>
        <v>#REF!</v>
      </c>
      <c r="L6" s="33" t="e">
        <f>VLOOKUP(C6,#REF!, 6,FALSE)</f>
        <v>#REF!</v>
      </c>
      <c r="M6" t="str">
        <f>D6</f>
        <v>Barton</v>
      </c>
      <c r="N6" t="str">
        <f>D6</f>
        <v>Barton</v>
      </c>
      <c r="O6" t="str">
        <f>D6</f>
        <v>Barton</v>
      </c>
      <c r="P6" t="str">
        <f>D6</f>
        <v>Barton</v>
      </c>
    </row>
    <row r="7" spans="1:16" x14ac:dyDescent="0.35">
      <c r="A7" s="33" t="s">
        <v>0</v>
      </c>
      <c r="B7" s="32">
        <v>5001504375</v>
      </c>
      <c r="C7" s="33" t="s">
        <v>62</v>
      </c>
      <c r="D7" s="33" t="s">
        <v>315</v>
      </c>
      <c r="E7" s="33" t="s">
        <v>419</v>
      </c>
      <c r="F7" s="33" t="s">
        <v>414</v>
      </c>
      <c r="G7" s="31" t="s">
        <v>419</v>
      </c>
      <c r="H7" s="31" t="s">
        <v>419</v>
      </c>
      <c r="I7" s="31" t="s">
        <v>419</v>
      </c>
      <c r="J7" s="33" t="s">
        <v>419</v>
      </c>
      <c r="K7" s="33" t="e">
        <f>VLOOKUP(C7,#REF!, 5,FALSE)</f>
        <v>#REF!</v>
      </c>
      <c r="L7" s="33" t="e">
        <f>VLOOKUP(C7,#REF!, 6,FALSE)</f>
        <v>#REF!</v>
      </c>
      <c r="M7" t="str">
        <f t="shared" ref="M7:M34" si="0">D7</f>
        <v>Belvidere</v>
      </c>
      <c r="N7" t="str">
        <f t="shared" ref="N7:N23" si="1">D7</f>
        <v>Belvidere</v>
      </c>
      <c r="O7" t="str">
        <f t="shared" ref="O7:O20" si="2">D7</f>
        <v>Belvidere</v>
      </c>
      <c r="P7" t="str">
        <f t="shared" ref="P7:P14" si="3">D7</f>
        <v>Belvidere</v>
      </c>
    </row>
    <row r="8" spans="1:16" x14ac:dyDescent="0.35">
      <c r="A8" s="33" t="s">
        <v>0</v>
      </c>
      <c r="B8" s="32">
        <v>5001523500</v>
      </c>
      <c r="C8" s="33" t="s">
        <v>119</v>
      </c>
      <c r="D8" s="33" t="s">
        <v>326</v>
      </c>
      <c r="E8" s="33" t="s">
        <v>419</v>
      </c>
      <c r="F8" s="33" t="s">
        <v>414</v>
      </c>
      <c r="G8" s="31" t="s">
        <v>419</v>
      </c>
      <c r="H8" s="31" t="s">
        <v>419</v>
      </c>
      <c r="I8" s="31" t="s">
        <v>419</v>
      </c>
      <c r="J8" s="33" t="s">
        <v>419</v>
      </c>
      <c r="K8" s="33" t="e">
        <f>VLOOKUP(C8,#REF!, 5,FALSE)</f>
        <v>#REF!</v>
      </c>
      <c r="L8" s="33" t="e">
        <f>VLOOKUP(C8,#REF!, 6,FALSE)</f>
        <v>#REF!</v>
      </c>
      <c r="M8" t="str">
        <f t="shared" si="0"/>
        <v>Eden</v>
      </c>
      <c r="N8" t="str">
        <f t="shared" si="1"/>
        <v>Eden</v>
      </c>
      <c r="O8" t="str">
        <f t="shared" si="2"/>
        <v>Eden</v>
      </c>
      <c r="P8" t="str">
        <f t="shared" si="3"/>
        <v>Eden</v>
      </c>
    </row>
    <row r="9" spans="1:16" x14ac:dyDescent="0.35">
      <c r="A9" s="33" t="s">
        <v>0</v>
      </c>
      <c r="B9" s="32">
        <v>5001940525</v>
      </c>
      <c r="C9" s="33" t="s">
        <v>173</v>
      </c>
      <c r="D9" s="33" t="s">
        <v>341</v>
      </c>
      <c r="E9" s="33" t="s">
        <v>419</v>
      </c>
      <c r="F9" s="33" t="s">
        <v>414</v>
      </c>
      <c r="G9" s="31" t="s">
        <v>419</v>
      </c>
      <c r="H9" s="31" t="s">
        <v>419</v>
      </c>
      <c r="I9" s="31" t="s">
        <v>419</v>
      </c>
      <c r="J9" s="33" t="s">
        <v>419</v>
      </c>
      <c r="K9" s="33" t="e">
        <f>VLOOKUP(C9,#REF!, 5,FALSE)</f>
        <v>#REF!</v>
      </c>
      <c r="L9" s="33" t="e">
        <f>VLOOKUP(C9,#REF!, 6,FALSE)</f>
        <v>#REF!</v>
      </c>
      <c r="M9" t="str">
        <f t="shared" si="0"/>
        <v>Lowell</v>
      </c>
      <c r="N9" t="str">
        <f t="shared" si="1"/>
        <v>Lowell</v>
      </c>
      <c r="O9" t="str">
        <f t="shared" si="2"/>
        <v>Lowell</v>
      </c>
      <c r="P9" t="str">
        <f t="shared" si="3"/>
        <v>Lowell</v>
      </c>
    </row>
    <row r="10" spans="1:16" x14ac:dyDescent="0.35">
      <c r="A10" s="33" t="s">
        <v>0</v>
      </c>
      <c r="B10" s="32">
        <v>5001948850</v>
      </c>
      <c r="C10" s="33" t="s">
        <v>200</v>
      </c>
      <c r="D10" s="33" t="s">
        <v>5</v>
      </c>
      <c r="E10" s="33" t="s">
        <v>419</v>
      </c>
      <c r="F10" s="33" t="s">
        <v>414</v>
      </c>
      <c r="G10" s="31" t="s">
        <v>419</v>
      </c>
      <c r="H10" s="31" t="s">
        <v>419</v>
      </c>
      <c r="I10" s="31" t="s">
        <v>419</v>
      </c>
      <c r="J10" s="33" t="s">
        <v>419</v>
      </c>
      <c r="K10" s="33" t="e">
        <f>VLOOKUP(C10,#REF!, 5,FALSE)</f>
        <v>#REF!</v>
      </c>
      <c r="L10" s="33" t="e">
        <f>VLOOKUP(C10,#REF!, 6,FALSE)</f>
        <v>#REF!</v>
      </c>
      <c r="M10" t="str">
        <f t="shared" si="0"/>
        <v>Newport city</v>
      </c>
      <c r="N10" t="str">
        <f t="shared" si="1"/>
        <v>Newport city</v>
      </c>
      <c r="O10" t="str">
        <f t="shared" si="2"/>
        <v>Newport city</v>
      </c>
      <c r="P10" t="str">
        <f t="shared" si="3"/>
        <v>Newport city</v>
      </c>
    </row>
    <row r="11" spans="1:16" x14ac:dyDescent="0.35">
      <c r="A11" s="34" t="s">
        <v>6</v>
      </c>
      <c r="B11" s="32">
        <v>5002517875</v>
      </c>
      <c r="C11" s="33" t="s">
        <v>114</v>
      </c>
      <c r="D11" s="33" t="s">
        <v>317</v>
      </c>
      <c r="E11" s="33" t="s">
        <v>419</v>
      </c>
      <c r="F11" s="33" t="s">
        <v>414</v>
      </c>
      <c r="G11" s="31" t="s">
        <v>419</v>
      </c>
      <c r="H11" s="31" t="s">
        <v>419</v>
      </c>
      <c r="I11" s="31" t="s">
        <v>419</v>
      </c>
      <c r="J11" s="33" t="s">
        <v>419</v>
      </c>
      <c r="K11" s="33" t="e">
        <f>VLOOKUP(C11,#REF!, 5,FALSE)</f>
        <v>#REF!</v>
      </c>
      <c r="L11" s="33" t="e">
        <f>VLOOKUP(C11,#REF!, 6,FALSE)</f>
        <v>#REF!</v>
      </c>
      <c r="M11" t="str">
        <f t="shared" si="0"/>
        <v>Dover</v>
      </c>
      <c r="N11" t="str">
        <f t="shared" si="1"/>
        <v>Dover</v>
      </c>
      <c r="O11" t="str">
        <f t="shared" si="2"/>
        <v>Dover</v>
      </c>
      <c r="P11" t="str">
        <f t="shared" si="3"/>
        <v>Dover</v>
      </c>
    </row>
    <row r="12" spans="1:16" x14ac:dyDescent="0.35">
      <c r="A12" s="35" t="s">
        <v>9</v>
      </c>
      <c r="B12" s="32">
        <v>5000363175</v>
      </c>
      <c r="C12" s="33" t="s">
        <v>239</v>
      </c>
      <c r="D12" s="33" t="s">
        <v>320</v>
      </c>
      <c r="E12" s="33" t="s">
        <v>419</v>
      </c>
      <c r="F12" s="33" t="s">
        <v>414</v>
      </c>
      <c r="G12" s="31" t="s">
        <v>419</v>
      </c>
      <c r="H12" s="31" t="s">
        <v>419</v>
      </c>
      <c r="I12" s="31" t="s">
        <v>419</v>
      </c>
      <c r="J12" s="33" t="s">
        <v>419</v>
      </c>
      <c r="K12" s="33" t="e">
        <f>VLOOKUP(C12,#REF!, 5,FALSE)</f>
        <v>#REF!</v>
      </c>
      <c r="L12" s="33" t="e">
        <f>VLOOKUP(C12,#REF!, 6,FALSE)</f>
        <v>#REF!</v>
      </c>
      <c r="M12" t="str">
        <f t="shared" si="0"/>
        <v>Searsburg</v>
      </c>
      <c r="N12" t="str">
        <f t="shared" si="1"/>
        <v>Searsburg</v>
      </c>
      <c r="O12" t="str">
        <f t="shared" si="2"/>
        <v>Searsburg</v>
      </c>
      <c r="P12" t="str">
        <f t="shared" si="3"/>
        <v>Searsburg</v>
      </c>
    </row>
    <row r="13" spans="1:16" x14ac:dyDescent="0.35">
      <c r="A13" s="35" t="s">
        <v>9</v>
      </c>
      <c r="B13" s="32">
        <v>5002137685</v>
      </c>
      <c r="C13" s="33" t="s">
        <v>163</v>
      </c>
      <c r="D13" s="33" t="s">
        <v>336</v>
      </c>
      <c r="E13" s="33" t="s">
        <v>419</v>
      </c>
      <c r="F13" s="33" t="s">
        <v>414</v>
      </c>
      <c r="G13" s="31" t="s">
        <v>419</v>
      </c>
      <c r="H13" s="31" t="s">
        <v>419</v>
      </c>
      <c r="I13" s="31" t="s">
        <v>419</v>
      </c>
      <c r="J13" s="33" t="s">
        <v>419</v>
      </c>
      <c r="K13" s="33" t="e">
        <f>VLOOKUP(C13,#REF!, 5,FALSE)</f>
        <v>#REF!</v>
      </c>
      <c r="L13" s="33" t="e">
        <f>VLOOKUP(C13,#REF!, 6,FALSE)</f>
        <v>#REF!</v>
      </c>
      <c r="M13" t="str">
        <f t="shared" si="0"/>
        <v>Killington</v>
      </c>
      <c r="N13" t="str">
        <f t="shared" si="1"/>
        <v>Killington</v>
      </c>
      <c r="O13" t="str">
        <f t="shared" si="2"/>
        <v>Killington</v>
      </c>
      <c r="P13" t="str">
        <f t="shared" si="3"/>
        <v>Killington</v>
      </c>
    </row>
    <row r="14" spans="1:16" x14ac:dyDescent="0.35">
      <c r="A14" s="35" t="s">
        <v>12</v>
      </c>
      <c r="B14" s="32">
        <v>5001936325</v>
      </c>
      <c r="C14" s="33" t="s">
        <v>160</v>
      </c>
      <c r="D14" s="33" t="s">
        <v>330</v>
      </c>
      <c r="E14" s="33" t="s">
        <v>419</v>
      </c>
      <c r="F14" s="33" t="s">
        <v>414</v>
      </c>
      <c r="G14" s="31" t="s">
        <v>419</v>
      </c>
      <c r="H14" s="31" t="s">
        <v>419</v>
      </c>
      <c r="I14" s="31" t="s">
        <v>419</v>
      </c>
      <c r="J14" s="33" t="s">
        <v>419</v>
      </c>
      <c r="K14" s="33" t="e">
        <f>VLOOKUP(C14,#REF!, 5,FALSE)</f>
        <v>#REF!</v>
      </c>
      <c r="L14" s="33" t="e">
        <f>VLOOKUP(C14,#REF!, 6,FALSE)</f>
        <v>#REF!</v>
      </c>
      <c r="M14" t="str">
        <f t="shared" si="0"/>
        <v>Jay</v>
      </c>
      <c r="N14" t="str">
        <f t="shared" si="1"/>
        <v>Jay</v>
      </c>
      <c r="O14" t="str">
        <f t="shared" si="2"/>
        <v>Jay</v>
      </c>
      <c r="P14" t="str">
        <f t="shared" si="3"/>
        <v>Jay</v>
      </c>
    </row>
    <row r="15" spans="1:16" x14ac:dyDescent="0.35">
      <c r="A15" s="33" t="s">
        <v>0</v>
      </c>
      <c r="B15" s="32">
        <v>5000510450</v>
      </c>
      <c r="C15" s="33" t="s">
        <v>86</v>
      </c>
      <c r="D15" s="33" t="s">
        <v>321</v>
      </c>
      <c r="E15" s="33"/>
      <c r="F15" s="33" t="s">
        <v>414</v>
      </c>
      <c r="G15" s="31" t="s">
        <v>430</v>
      </c>
      <c r="H15" s="31" t="s">
        <v>431</v>
      </c>
      <c r="I15" s="31" t="s">
        <v>432</v>
      </c>
      <c r="J15" s="33"/>
      <c r="K15" s="33" t="e">
        <f>VLOOKUP(C15,#REF!, 5,FALSE)</f>
        <v>#REF!</v>
      </c>
      <c r="L15" s="33" t="e">
        <f>VLOOKUP(C15,#REF!, 6,FALSE)</f>
        <v>#REF!</v>
      </c>
      <c r="M15" t="str">
        <f t="shared" si="0"/>
        <v>Burke</v>
      </c>
      <c r="N15" t="str">
        <f t="shared" si="1"/>
        <v>Burke</v>
      </c>
      <c r="O15" t="str">
        <f t="shared" si="2"/>
        <v>Burke</v>
      </c>
    </row>
    <row r="16" spans="1:16" x14ac:dyDescent="0.35">
      <c r="A16" s="33" t="s">
        <v>0</v>
      </c>
      <c r="B16" s="32">
        <v>5001916150</v>
      </c>
      <c r="C16" s="33" t="s">
        <v>107</v>
      </c>
      <c r="D16" s="33" t="s">
        <v>323</v>
      </c>
      <c r="E16" s="33"/>
      <c r="F16" s="33" t="s">
        <v>414</v>
      </c>
      <c r="G16" s="31" t="s">
        <v>430</v>
      </c>
      <c r="H16" s="31" t="s">
        <v>431</v>
      </c>
      <c r="I16" s="31" t="s">
        <v>432</v>
      </c>
      <c r="J16" s="33" t="s">
        <v>430</v>
      </c>
      <c r="K16" s="33" t="e">
        <f>VLOOKUP(C16,#REF!, 5,FALSE)</f>
        <v>#REF!</v>
      </c>
      <c r="L16" s="33" t="e">
        <f>VLOOKUP(C16,#REF!, 6,FALSE)</f>
        <v>#REF!</v>
      </c>
      <c r="M16" t="str">
        <f t="shared" si="0"/>
        <v>Coventry</v>
      </c>
      <c r="N16" t="str">
        <f t="shared" si="1"/>
        <v>Coventry</v>
      </c>
      <c r="O16" t="str">
        <f t="shared" si="2"/>
        <v>Coventry</v>
      </c>
      <c r="P16" t="str">
        <f t="shared" ref="P16:P18" si="4">D16</f>
        <v>Coventry</v>
      </c>
    </row>
    <row r="17" spans="1:16" x14ac:dyDescent="0.35">
      <c r="A17" s="33" t="s">
        <v>0</v>
      </c>
      <c r="B17" s="32">
        <v>5001917350</v>
      </c>
      <c r="C17" s="33" t="s">
        <v>111</v>
      </c>
      <c r="D17" s="33" t="s">
        <v>311</v>
      </c>
      <c r="E17" s="33"/>
      <c r="F17" s="33" t="s">
        <v>414</v>
      </c>
      <c r="G17" s="31" t="s">
        <v>430</v>
      </c>
      <c r="H17" s="31" t="s">
        <v>431</v>
      </c>
      <c r="I17" s="31" t="s">
        <v>432</v>
      </c>
      <c r="J17" s="33" t="s">
        <v>430</v>
      </c>
      <c r="K17" s="33" t="e">
        <f>VLOOKUP(C17,#REF!, 5,FALSE)</f>
        <v>#REF!</v>
      </c>
      <c r="L17" s="33" t="e">
        <f>VLOOKUP(C17,#REF!, 6,FALSE)</f>
        <v>#REF!</v>
      </c>
      <c r="M17" t="str">
        <f t="shared" si="0"/>
        <v>Derby</v>
      </c>
      <c r="N17" t="str">
        <f t="shared" si="1"/>
        <v>Derby</v>
      </c>
      <c r="O17" t="str">
        <f t="shared" si="2"/>
        <v>Derby</v>
      </c>
      <c r="P17" t="str">
        <f t="shared" si="4"/>
        <v>Derby</v>
      </c>
    </row>
    <row r="18" spans="1:16" x14ac:dyDescent="0.35">
      <c r="A18" s="33" t="s">
        <v>0</v>
      </c>
      <c r="B18" s="32">
        <v>5001935575</v>
      </c>
      <c r="C18" s="33" t="s">
        <v>158</v>
      </c>
      <c r="D18" s="33" t="s">
        <v>329</v>
      </c>
      <c r="E18" s="33"/>
      <c r="F18" s="33" t="s">
        <v>414</v>
      </c>
      <c r="G18" s="31" t="s">
        <v>430</v>
      </c>
      <c r="H18" s="31" t="s">
        <v>431</v>
      </c>
      <c r="I18" s="31" t="s">
        <v>432</v>
      </c>
      <c r="J18" s="33" t="s">
        <v>430</v>
      </c>
      <c r="K18" s="33" t="e">
        <f>VLOOKUP(C18,#REF!, 5,FALSE)</f>
        <v>#REF!</v>
      </c>
      <c r="L18" s="33" t="e">
        <f>VLOOKUP(C18,#REF!, 6,FALSE)</f>
        <v>#REF!</v>
      </c>
      <c r="M18" t="str">
        <f t="shared" si="0"/>
        <v>Irasburg</v>
      </c>
      <c r="N18" t="str">
        <f t="shared" si="1"/>
        <v>Irasburg</v>
      </c>
      <c r="O18" t="str">
        <f t="shared" si="2"/>
        <v>Irasburg</v>
      </c>
      <c r="P18" t="str">
        <f t="shared" si="4"/>
        <v>Irasburg</v>
      </c>
    </row>
    <row r="19" spans="1:16" x14ac:dyDescent="0.35">
      <c r="A19" s="33" t="s">
        <v>0</v>
      </c>
      <c r="B19" s="32">
        <v>5000564075</v>
      </c>
      <c r="C19" s="33" t="s">
        <v>242</v>
      </c>
      <c r="D19" s="33" t="s">
        <v>358</v>
      </c>
      <c r="E19" s="33"/>
      <c r="F19" s="33" t="s">
        <v>414</v>
      </c>
      <c r="G19" s="31" t="s">
        <v>430</v>
      </c>
      <c r="H19" s="31" t="s">
        <v>431</v>
      </c>
      <c r="I19" s="31" t="s">
        <v>432</v>
      </c>
      <c r="J19" s="33"/>
      <c r="K19" s="33" t="e">
        <f>VLOOKUP(C19,#REF!, 5,FALSE)</f>
        <v>#REF!</v>
      </c>
      <c r="L19" s="33" t="e">
        <f>VLOOKUP(C19,#REF!, 6,FALSE)</f>
        <v>#REF!</v>
      </c>
      <c r="M19" t="str">
        <f t="shared" si="0"/>
        <v>Sheffield</v>
      </c>
      <c r="N19" t="str">
        <f t="shared" si="1"/>
        <v>Sheffield</v>
      </c>
      <c r="O19" t="str">
        <f t="shared" si="2"/>
        <v>Sheffield</v>
      </c>
    </row>
    <row r="20" spans="1:16" x14ac:dyDescent="0.35">
      <c r="A20" s="33" t="s">
        <v>0</v>
      </c>
      <c r="B20" s="32">
        <v>5000571575</v>
      </c>
      <c r="C20" s="33" t="s">
        <v>262</v>
      </c>
      <c r="D20" s="33" t="s">
        <v>359</v>
      </c>
      <c r="E20" s="33"/>
      <c r="F20" s="33" t="s">
        <v>414</v>
      </c>
      <c r="G20" s="31" t="s">
        <v>430</v>
      </c>
      <c r="H20" s="31" t="s">
        <v>431</v>
      </c>
      <c r="I20" s="31" t="s">
        <v>432</v>
      </c>
      <c r="J20" s="33"/>
      <c r="K20" s="33" t="e">
        <f>VLOOKUP(C20,#REF!, 5,FALSE)</f>
        <v>#REF!</v>
      </c>
      <c r="L20" s="33" t="e">
        <f>VLOOKUP(C20,#REF!, 6,FALSE)</f>
        <v>#REF!</v>
      </c>
      <c r="M20" t="str">
        <f t="shared" si="0"/>
        <v>Sutton</v>
      </c>
      <c r="N20" t="str">
        <f t="shared" si="1"/>
        <v>Sutton</v>
      </c>
      <c r="O20" t="str">
        <f t="shared" si="2"/>
        <v>Sutton</v>
      </c>
    </row>
    <row r="21" spans="1:16" x14ac:dyDescent="0.35">
      <c r="A21" s="33" t="s">
        <v>0</v>
      </c>
      <c r="B21" s="32">
        <v>5001981700</v>
      </c>
      <c r="C21" s="33" t="s">
        <v>291</v>
      </c>
      <c r="D21" s="33" t="s">
        <v>334</v>
      </c>
      <c r="E21" s="33"/>
      <c r="F21" s="33" t="s">
        <v>414</v>
      </c>
      <c r="G21" s="31" t="s">
        <v>430</v>
      </c>
      <c r="H21" s="31" t="s">
        <v>431</v>
      </c>
      <c r="I21" s="31"/>
      <c r="J21" s="33"/>
      <c r="K21" s="33" t="e">
        <f>VLOOKUP(C21,#REF!, 5,FALSE)</f>
        <v>#REF!</v>
      </c>
      <c r="L21" s="33" t="e">
        <f>VLOOKUP(C21,#REF!, 6,FALSE)</f>
        <v>#REF!</v>
      </c>
      <c r="M21" t="str">
        <f t="shared" si="0"/>
        <v>Westmore</v>
      </c>
      <c r="N21" t="str">
        <f t="shared" si="1"/>
        <v>Westmore</v>
      </c>
    </row>
    <row r="22" spans="1:16" x14ac:dyDescent="0.35">
      <c r="A22" s="35" t="s">
        <v>9</v>
      </c>
      <c r="B22" s="32">
        <v>5002708275</v>
      </c>
      <c r="C22" s="33" t="s">
        <v>78</v>
      </c>
      <c r="D22" s="33" t="s">
        <v>318</v>
      </c>
      <c r="E22" s="33"/>
      <c r="F22" s="33" t="s">
        <v>414</v>
      </c>
      <c r="G22" s="31" t="s">
        <v>430</v>
      </c>
      <c r="H22" s="31" t="s">
        <v>431</v>
      </c>
      <c r="I22" s="31" t="s">
        <v>432</v>
      </c>
      <c r="J22" s="33" t="s">
        <v>430</v>
      </c>
      <c r="K22" s="33" t="e">
        <f>VLOOKUP(C22,#REF!, 5,FALSE)</f>
        <v>#REF!</v>
      </c>
      <c r="L22" s="33" t="e">
        <f>VLOOKUP(C22,#REF!, 6,FALSE)</f>
        <v>#REF!</v>
      </c>
      <c r="M22" t="str">
        <f t="shared" si="0"/>
        <v>Bridgewater</v>
      </c>
      <c r="N22" t="str">
        <f t="shared" si="1"/>
        <v>Bridgewater</v>
      </c>
      <c r="O22" t="str">
        <f t="shared" ref="O22:O23" si="5">D22</f>
        <v>Bridgewater</v>
      </c>
      <c r="P22" t="str">
        <f t="shared" ref="P22:P24" si="6">D22</f>
        <v>Bridgewater</v>
      </c>
    </row>
    <row r="23" spans="1:16" x14ac:dyDescent="0.35">
      <c r="A23" s="35" t="s">
        <v>9</v>
      </c>
      <c r="B23" s="32">
        <v>5002155450</v>
      </c>
      <c r="C23" s="33" t="s">
        <v>213</v>
      </c>
      <c r="D23" s="33" t="s">
        <v>357</v>
      </c>
      <c r="E23" s="33"/>
      <c r="F23" s="33" t="s">
        <v>414</v>
      </c>
      <c r="G23" s="31" t="s">
        <v>430</v>
      </c>
      <c r="H23" s="31" t="s">
        <v>431</v>
      </c>
      <c r="I23" s="31" t="s">
        <v>432</v>
      </c>
      <c r="J23" s="33" t="s">
        <v>430</v>
      </c>
      <c r="K23" s="33" t="e">
        <f>VLOOKUP(C23,#REF!, 5,FALSE)</f>
        <v>#REF!</v>
      </c>
      <c r="L23" s="33" t="e">
        <f>VLOOKUP(C23,#REF!, 6,FALSE)</f>
        <v>#REF!</v>
      </c>
      <c r="M23" t="str">
        <f t="shared" si="0"/>
        <v>Pittsfield</v>
      </c>
      <c r="N23" t="str">
        <f t="shared" si="1"/>
        <v>Pittsfield</v>
      </c>
      <c r="O23" t="str">
        <f t="shared" si="5"/>
        <v>Pittsfield</v>
      </c>
      <c r="P23" t="str">
        <f t="shared" si="6"/>
        <v>Pittsfield</v>
      </c>
    </row>
    <row r="24" spans="1:16" x14ac:dyDescent="0.35">
      <c r="A24" s="33" t="s">
        <v>0</v>
      </c>
      <c r="B24" s="32">
        <v>5001913150</v>
      </c>
      <c r="C24" s="33" t="s">
        <v>95</v>
      </c>
      <c r="D24" s="33" t="s">
        <v>322</v>
      </c>
      <c r="E24" s="33"/>
      <c r="F24" s="33" t="s">
        <v>414</v>
      </c>
      <c r="G24" s="31" t="s">
        <v>430</v>
      </c>
      <c r="H24" s="31"/>
      <c r="I24" s="31"/>
      <c r="J24" s="33" t="s">
        <v>430</v>
      </c>
      <c r="K24" s="33" t="e">
        <f>VLOOKUP(C24,#REF!, 5,FALSE)</f>
        <v>#REF!</v>
      </c>
      <c r="L24" s="33" t="e">
        <f>VLOOKUP(C24,#REF!, 6,FALSE)</f>
        <v>#REF!</v>
      </c>
      <c r="M24" t="str">
        <f t="shared" si="0"/>
        <v>Charleston</v>
      </c>
      <c r="P24" t="str">
        <f t="shared" si="6"/>
        <v>Charleston</v>
      </c>
    </row>
    <row r="25" spans="1:16" x14ac:dyDescent="0.35">
      <c r="A25" s="33"/>
      <c r="B25" s="32">
        <v>5001300860</v>
      </c>
      <c r="C25" s="33" t="s">
        <v>52</v>
      </c>
      <c r="D25" s="33" t="s">
        <v>339</v>
      </c>
      <c r="E25" s="33" t="s">
        <v>419</v>
      </c>
      <c r="F25" s="33"/>
      <c r="G25" s="31" t="s">
        <v>419</v>
      </c>
      <c r="H25" s="31" t="s">
        <v>419</v>
      </c>
      <c r="I25" s="31" t="s">
        <v>419</v>
      </c>
      <c r="J25" s="33"/>
      <c r="K25" s="33" t="e">
        <f>VLOOKUP(C25,#REF!, 5,FALSE)</f>
        <v>#REF!</v>
      </c>
      <c r="L25" s="33" t="e">
        <f>VLOOKUP(C25,#REF!, 6,FALSE)</f>
        <v>#REF!</v>
      </c>
      <c r="M25" t="str">
        <f t="shared" si="0"/>
        <v>Alburgh</v>
      </c>
      <c r="N25" t="str">
        <f t="shared" ref="N25:N32" si="7">D25</f>
        <v>Alburgh</v>
      </c>
      <c r="O25" t="str">
        <f t="shared" ref="O25:O32" si="8">D25</f>
        <v>Alburgh</v>
      </c>
    </row>
    <row r="26" spans="1:16" x14ac:dyDescent="0.35">
      <c r="A26" s="33"/>
      <c r="B26" s="32">
        <v>5002135425</v>
      </c>
      <c r="C26" s="33" t="s">
        <v>157</v>
      </c>
      <c r="D26" s="33" t="s">
        <v>333</v>
      </c>
      <c r="E26" s="33" t="s">
        <v>419</v>
      </c>
      <c r="F26" s="33"/>
      <c r="G26" s="31" t="s">
        <v>419</v>
      </c>
      <c r="H26" s="31" t="s">
        <v>419</v>
      </c>
      <c r="I26" s="31" t="s">
        <v>419</v>
      </c>
      <c r="J26" s="33"/>
      <c r="K26" s="33" t="e">
        <f>VLOOKUP(C26,#REF!, 5,FALSE)</f>
        <v>#REF!</v>
      </c>
      <c r="L26" s="33" t="e">
        <f>VLOOKUP(C26,#REF!, 6,FALSE)</f>
        <v>#REF!</v>
      </c>
      <c r="M26" t="str">
        <f t="shared" si="0"/>
        <v>Ira</v>
      </c>
      <c r="N26" t="str">
        <f t="shared" si="7"/>
        <v>Ira</v>
      </c>
      <c r="O26" t="str">
        <f t="shared" si="8"/>
        <v>Ira</v>
      </c>
    </row>
    <row r="27" spans="1:16" x14ac:dyDescent="0.35">
      <c r="A27" s="33"/>
      <c r="B27" s="32">
        <v>5000131525</v>
      </c>
      <c r="C27" s="33" t="s">
        <v>146</v>
      </c>
      <c r="D27" s="33" t="s">
        <v>328</v>
      </c>
      <c r="E27" s="33" t="s">
        <v>419</v>
      </c>
      <c r="F27" s="33"/>
      <c r="G27" s="31" t="s">
        <v>419</v>
      </c>
      <c r="H27" s="31" t="s">
        <v>419</v>
      </c>
      <c r="I27" s="31" t="s">
        <v>419</v>
      </c>
      <c r="J27" s="33"/>
      <c r="K27" s="33" t="e">
        <f>VLOOKUP(C27,#REF!, 5,FALSE)</f>
        <v>#REF!</v>
      </c>
      <c r="L27" s="33" t="e">
        <f>VLOOKUP(C27,#REF!, 6,FALSE)</f>
        <v>#REF!</v>
      </c>
      <c r="M27" t="str">
        <f t="shared" si="0"/>
        <v>Hancock</v>
      </c>
      <c r="N27" t="str">
        <f t="shared" si="7"/>
        <v>Hancock</v>
      </c>
      <c r="O27" t="str">
        <f t="shared" si="8"/>
        <v>Hancock</v>
      </c>
    </row>
    <row r="28" spans="1:16" x14ac:dyDescent="0.35">
      <c r="A28" s="33"/>
      <c r="B28" s="32">
        <v>5002177950</v>
      </c>
      <c r="C28" s="33" t="s">
        <v>285</v>
      </c>
      <c r="D28" s="33" t="s">
        <v>352</v>
      </c>
      <c r="E28" s="33" t="s">
        <v>419</v>
      </c>
      <c r="F28" s="33"/>
      <c r="G28" s="31" t="s">
        <v>419</v>
      </c>
      <c r="H28" s="31" t="s">
        <v>419</v>
      </c>
      <c r="I28" s="31" t="s">
        <v>419</v>
      </c>
      <c r="J28" s="33" t="s">
        <v>419</v>
      </c>
      <c r="K28" s="33" t="e">
        <f>VLOOKUP(C28,#REF!, 5,FALSE)</f>
        <v>#REF!</v>
      </c>
      <c r="L28" s="33" t="e">
        <f>VLOOKUP(C28,#REF!, 6,FALSE)</f>
        <v>#REF!</v>
      </c>
      <c r="M28" t="str">
        <f t="shared" si="0"/>
        <v>Wells</v>
      </c>
      <c r="N28" t="str">
        <f t="shared" si="7"/>
        <v>Wells</v>
      </c>
      <c r="O28" t="str">
        <f t="shared" si="8"/>
        <v>Wells</v>
      </c>
      <c r="P28" t="str">
        <f t="shared" ref="P28:P32" si="9">D28</f>
        <v>Wells</v>
      </c>
    </row>
    <row r="29" spans="1:16" x14ac:dyDescent="0.35">
      <c r="A29" s="33"/>
      <c r="B29" s="32">
        <v>5002570750</v>
      </c>
      <c r="C29" s="33" t="s">
        <v>260</v>
      </c>
      <c r="D29" s="33" t="s">
        <v>349</v>
      </c>
      <c r="E29" s="33" t="s">
        <v>419</v>
      </c>
      <c r="F29" s="33"/>
      <c r="G29" s="31" t="s">
        <v>419</v>
      </c>
      <c r="H29" s="31" t="s">
        <v>419</v>
      </c>
      <c r="I29" s="31" t="s">
        <v>419</v>
      </c>
      <c r="J29" s="33" t="s">
        <v>419</v>
      </c>
      <c r="K29" s="33" t="e">
        <f>VLOOKUP(C29,#REF!, 5,FALSE)</f>
        <v>#REF!</v>
      </c>
      <c r="L29" s="33" t="e">
        <f>VLOOKUP(C29,#REF!, 6,FALSE)</f>
        <v>#REF!</v>
      </c>
      <c r="M29" t="str">
        <f t="shared" si="0"/>
        <v>Stratton</v>
      </c>
      <c r="N29" t="str">
        <f t="shared" si="7"/>
        <v>Stratton</v>
      </c>
      <c r="O29" t="str">
        <f t="shared" si="8"/>
        <v>Stratton</v>
      </c>
      <c r="P29" t="str">
        <f t="shared" si="9"/>
        <v>Stratton</v>
      </c>
    </row>
    <row r="30" spans="1:16" x14ac:dyDescent="0.35">
      <c r="A30" s="33"/>
      <c r="B30" s="32">
        <v>5001909850</v>
      </c>
      <c r="C30" s="33" t="s">
        <v>84</v>
      </c>
      <c r="D30" s="33" t="s">
        <v>319</v>
      </c>
      <c r="E30" s="33"/>
      <c r="F30" s="33"/>
      <c r="G30" s="31" t="s">
        <v>430</v>
      </c>
      <c r="H30" s="31" t="s">
        <v>431</v>
      </c>
      <c r="I30" s="31" t="s">
        <v>432</v>
      </c>
      <c r="J30" s="33" t="s">
        <v>430</v>
      </c>
      <c r="K30" s="33" t="e">
        <f>VLOOKUP(C30,#REF!, 5,FALSE)</f>
        <v>#REF!</v>
      </c>
      <c r="L30" s="33" t="e">
        <f>VLOOKUP(C30,#REF!, 6,FALSE)</f>
        <v>#REF!</v>
      </c>
      <c r="M30" t="str">
        <f t="shared" si="0"/>
        <v>Brownington</v>
      </c>
      <c r="N30" t="str">
        <f t="shared" si="7"/>
        <v>Brownington</v>
      </c>
      <c r="O30" t="str">
        <f t="shared" si="8"/>
        <v>Brownington</v>
      </c>
      <c r="P30" t="str">
        <f t="shared" si="9"/>
        <v>Brownington</v>
      </c>
    </row>
    <row r="31" spans="1:16" x14ac:dyDescent="0.35">
      <c r="A31" s="33"/>
      <c r="B31" s="32">
        <v>5000327962</v>
      </c>
      <c r="C31" s="33" t="s">
        <v>134</v>
      </c>
      <c r="D31" s="33" t="s">
        <v>316</v>
      </c>
      <c r="E31" s="33"/>
      <c r="F31" s="33"/>
      <c r="G31" s="31" t="s">
        <v>430</v>
      </c>
      <c r="H31" s="31" t="s">
        <v>431</v>
      </c>
      <c r="I31" s="31" t="s">
        <v>432</v>
      </c>
      <c r="J31" s="33" t="s">
        <v>430</v>
      </c>
      <c r="K31" s="33" t="e">
        <f>VLOOKUP(C31,#REF!, 5,FALSE)</f>
        <v>#REF!</v>
      </c>
      <c r="L31" s="33" t="e">
        <f>VLOOKUP(C31,#REF!, 6,FALSE)</f>
        <v>#REF!</v>
      </c>
      <c r="M31" t="str">
        <f t="shared" si="0"/>
        <v>Glastenbury</v>
      </c>
      <c r="N31" t="str">
        <f t="shared" si="7"/>
        <v>Glastenbury</v>
      </c>
      <c r="O31" t="str">
        <f t="shared" si="8"/>
        <v>Glastenbury</v>
      </c>
      <c r="P31" t="str">
        <f t="shared" si="9"/>
        <v>Glastenbury</v>
      </c>
    </row>
    <row r="32" spans="1:16" x14ac:dyDescent="0.35">
      <c r="A32" s="33"/>
      <c r="B32" s="32">
        <v>5001928075</v>
      </c>
      <c r="C32" s="33" t="s">
        <v>135</v>
      </c>
      <c r="D32" s="33" t="s">
        <v>327</v>
      </c>
      <c r="E32" s="33"/>
      <c r="F32" s="33"/>
      <c r="G32" s="31" t="s">
        <v>430</v>
      </c>
      <c r="H32" s="31" t="s">
        <v>431</v>
      </c>
      <c r="I32" s="31" t="s">
        <v>432</v>
      </c>
      <c r="J32" s="33" t="s">
        <v>430</v>
      </c>
      <c r="K32" s="33" t="e">
        <f>VLOOKUP(C32,#REF!, 5,FALSE)</f>
        <v>#REF!</v>
      </c>
      <c r="L32" s="33" t="e">
        <f>VLOOKUP(C32,#REF!, 6,FALSE)</f>
        <v>#REF!</v>
      </c>
      <c r="M32" t="str">
        <f t="shared" si="0"/>
        <v>Glover</v>
      </c>
      <c r="N32" t="str">
        <f t="shared" si="7"/>
        <v>Glover</v>
      </c>
      <c r="O32" t="str">
        <f t="shared" si="8"/>
        <v>Glover</v>
      </c>
      <c r="P32" t="str">
        <f t="shared" si="9"/>
        <v>Glover</v>
      </c>
    </row>
    <row r="33" spans="1:16" x14ac:dyDescent="0.35">
      <c r="A33" s="33"/>
      <c r="B33" s="32">
        <v>5001537075</v>
      </c>
      <c r="C33" s="33" t="s">
        <v>162</v>
      </c>
      <c r="D33" s="33" t="s">
        <v>335</v>
      </c>
      <c r="E33" s="33"/>
      <c r="F33" s="33"/>
      <c r="G33" s="31" t="s">
        <v>430</v>
      </c>
      <c r="H33" s="31"/>
      <c r="I33" s="31"/>
      <c r="J33" s="33"/>
      <c r="K33" s="33" t="e">
        <f>VLOOKUP(C33,#REF!, 5,FALSE)</f>
        <v>#REF!</v>
      </c>
      <c r="L33" s="33" t="e">
        <f>VLOOKUP(C33,#REF!, 6,FALSE)</f>
        <v>#REF!</v>
      </c>
      <c r="M33" t="str">
        <f t="shared" si="0"/>
        <v>Johnson</v>
      </c>
    </row>
    <row r="34" spans="1:16" x14ac:dyDescent="0.35">
      <c r="A34" s="33"/>
      <c r="B34" s="32">
        <v>5000362875</v>
      </c>
      <c r="C34" s="33" t="s">
        <v>238</v>
      </c>
      <c r="D34" s="33" t="s">
        <v>348</v>
      </c>
      <c r="E34" s="33"/>
      <c r="F34" s="33"/>
      <c r="G34" s="31" t="s">
        <v>430</v>
      </c>
      <c r="H34" s="31" t="s">
        <v>431</v>
      </c>
      <c r="I34" s="31" t="s">
        <v>432</v>
      </c>
      <c r="J34" s="33" t="s">
        <v>430</v>
      </c>
      <c r="K34" s="33" t="e">
        <f>VLOOKUP(C34,#REF!, 5,FALSE)</f>
        <v>#REF!</v>
      </c>
      <c r="L34" s="33" t="e">
        <f>VLOOKUP(C34,#REF!, 6,FALSE)</f>
        <v>#REF!</v>
      </c>
      <c r="M34" t="str">
        <f t="shared" si="0"/>
        <v>Sandgate</v>
      </c>
      <c r="N34" t="str">
        <f>D34</f>
        <v>Sandgate</v>
      </c>
      <c r="O34" t="str">
        <f>D34</f>
        <v>Sandgate</v>
      </c>
      <c r="P34" t="str">
        <f t="shared" ref="P34:P37" si="10">D34</f>
        <v>Sandgate</v>
      </c>
    </row>
    <row r="35" spans="1:16" x14ac:dyDescent="0.35">
      <c r="A35" s="33"/>
      <c r="B35" s="32">
        <v>5001948925</v>
      </c>
      <c r="C35" s="33" t="s">
        <v>201</v>
      </c>
      <c r="D35" s="33" t="s">
        <v>331</v>
      </c>
      <c r="E35" s="33"/>
      <c r="F35" s="33"/>
      <c r="G35" s="33"/>
      <c r="H35" s="31"/>
      <c r="I35" s="31"/>
      <c r="J35" s="33" t="s">
        <v>430</v>
      </c>
      <c r="K35" s="33" t="e">
        <f>VLOOKUP(C35,#REF!, 5,FALSE)</f>
        <v>#REF!</v>
      </c>
      <c r="L35" s="33" t="e">
        <f>VLOOKUP(C35,#REF!, 6,FALSE)</f>
        <v>#REF!</v>
      </c>
      <c r="P35" t="str">
        <f t="shared" si="10"/>
        <v>Newport town</v>
      </c>
    </row>
    <row r="36" spans="1:16" x14ac:dyDescent="0.35">
      <c r="A36" s="33"/>
      <c r="B36" s="32">
        <v>5001585375</v>
      </c>
      <c r="C36" s="33" t="s">
        <v>303</v>
      </c>
      <c r="D36" s="33" t="s">
        <v>356</v>
      </c>
      <c r="E36" s="33"/>
      <c r="F36" s="33"/>
      <c r="G36" s="33"/>
      <c r="H36" s="31"/>
      <c r="I36" s="31"/>
      <c r="J36" s="33" t="s">
        <v>430</v>
      </c>
      <c r="K36" s="33" t="e">
        <f>VLOOKUP(C36,#REF!, 5,FALSE)</f>
        <v>#REF!</v>
      </c>
      <c r="L36" s="33" t="e">
        <f>VLOOKUP(C36,#REF!, 6,FALSE)</f>
        <v>#REF!</v>
      </c>
      <c r="P36" t="str">
        <f t="shared" si="10"/>
        <v>Wolcott</v>
      </c>
    </row>
    <row r="37" spans="1:16" x14ac:dyDescent="0.35">
      <c r="A37" s="33"/>
      <c r="B37" s="32">
        <v>5001577425</v>
      </c>
      <c r="C37" s="33" t="s">
        <v>283</v>
      </c>
      <c r="D37" s="33" t="s">
        <v>355</v>
      </c>
      <c r="E37" s="33"/>
      <c r="F37" s="33"/>
      <c r="G37" s="33"/>
      <c r="H37" s="31" t="s">
        <v>431</v>
      </c>
      <c r="I37" s="31" t="s">
        <v>432</v>
      </c>
      <c r="J37" s="33" t="s">
        <v>430</v>
      </c>
      <c r="K37" s="33" t="e">
        <f>VLOOKUP(C37,#REF!, 5,FALSE)</f>
        <v>#REF!</v>
      </c>
      <c r="L37" s="33" t="e">
        <f>VLOOKUP(C37,#REF!, 6,FALSE)</f>
        <v>#REF!</v>
      </c>
      <c r="N37" t="str">
        <f t="shared" ref="N37:N38" si="11">D37</f>
        <v>Waterville</v>
      </c>
      <c r="O37" t="str">
        <f>D37</f>
        <v>Waterville</v>
      </c>
      <c r="P37" t="str">
        <f t="shared" si="10"/>
        <v>Waterville</v>
      </c>
    </row>
    <row r="38" spans="1:16" x14ac:dyDescent="0.35">
      <c r="A38" s="33"/>
      <c r="B38" s="32">
        <v>5000541725</v>
      </c>
      <c r="C38" s="33" t="s">
        <v>176</v>
      </c>
      <c r="D38" s="33" t="s">
        <v>342</v>
      </c>
      <c r="E38" s="33"/>
      <c r="F38" s="33"/>
      <c r="G38" s="33"/>
      <c r="H38" s="31" t="s">
        <v>431</v>
      </c>
      <c r="I38" s="31"/>
      <c r="J38" s="33"/>
      <c r="K38" s="33" t="e">
        <f>VLOOKUP(C38,#REF!, 5,FALSE)</f>
        <v>#REF!</v>
      </c>
      <c r="L38" s="33" t="e">
        <f>VLOOKUP(C38,#REF!, 6,FALSE)</f>
        <v>#REF!</v>
      </c>
      <c r="N38" t="str">
        <f t="shared" si="11"/>
        <v>Lyndon</v>
      </c>
    </row>
    <row r="39" spans="1:16" x14ac:dyDescent="0.35">
      <c r="A39" s="33"/>
      <c r="B39" s="32">
        <v>5001980200</v>
      </c>
      <c r="C39" s="33" t="s">
        <v>288</v>
      </c>
      <c r="D39" s="33" t="s">
        <v>332</v>
      </c>
      <c r="E39" s="33"/>
      <c r="F39" s="33"/>
      <c r="G39" s="33"/>
      <c r="H39" s="33"/>
      <c r="I39" s="31" t="s">
        <v>432</v>
      </c>
      <c r="J39" s="33"/>
      <c r="K39" s="33" t="e">
        <f>VLOOKUP(C39,#REF!, 5,FALSE)</f>
        <v>#REF!</v>
      </c>
      <c r="L39" s="33" t="e">
        <f>VLOOKUP(C39,#REF!, 6,FALSE)</f>
        <v>#REF!</v>
      </c>
      <c r="O39" t="str">
        <f t="shared" ref="O39:O41" si="12">D39</f>
        <v>Westfield</v>
      </c>
    </row>
    <row r="40" spans="1:16" x14ac:dyDescent="0.35">
      <c r="A40" s="33"/>
      <c r="B40" s="32">
        <v>5001159125</v>
      </c>
      <c r="C40" s="33" t="s">
        <v>225</v>
      </c>
      <c r="D40" s="33" t="s">
        <v>337</v>
      </c>
      <c r="E40" s="33"/>
      <c r="F40" s="33"/>
      <c r="G40" s="33"/>
      <c r="H40" s="33"/>
      <c r="I40" s="31" t="s">
        <v>432</v>
      </c>
      <c r="J40" s="33"/>
      <c r="K40" s="33" t="e">
        <f>VLOOKUP(C40,#REF!, 5,FALSE)</f>
        <v>#REF!</v>
      </c>
      <c r="L40" s="33" t="e">
        <f>VLOOKUP(C40,#REF!, 6,FALSE)</f>
        <v>#REF!</v>
      </c>
      <c r="O40" t="str">
        <f t="shared" si="12"/>
        <v>Richford</v>
      </c>
    </row>
    <row r="41" spans="1:16" x14ac:dyDescent="0.35">
      <c r="A41" s="33"/>
      <c r="B41" s="32">
        <v>5001124050</v>
      </c>
      <c r="C41" s="33" t="s">
        <v>121</v>
      </c>
      <c r="D41" s="33" t="s">
        <v>361</v>
      </c>
      <c r="E41" s="33"/>
      <c r="F41" s="33"/>
      <c r="G41" s="33"/>
      <c r="H41" s="33"/>
      <c r="I41" s="31" t="s">
        <v>432</v>
      </c>
      <c r="J41" s="33"/>
      <c r="K41" s="33" t="e">
        <f>VLOOKUP(C41,#REF!, 5,FALSE)</f>
        <v>#REF!</v>
      </c>
      <c r="L41" s="33" t="e">
        <f>VLOOKUP(C41,#REF!, 6,FALSE)</f>
        <v>#REF!</v>
      </c>
      <c r="O41" t="str">
        <f t="shared" si="12"/>
        <v>Enosburgh</v>
      </c>
    </row>
    <row r="42" spans="1:16" x14ac:dyDescent="0.35">
      <c r="A42" s="33"/>
      <c r="B42" s="32"/>
      <c r="C42" s="33" t="s">
        <v>421</v>
      </c>
      <c r="D42" s="33"/>
      <c r="E42" s="33"/>
      <c r="F42" s="33"/>
      <c r="G42" s="33" t="s">
        <v>422</v>
      </c>
      <c r="H42" s="33" t="s">
        <v>422</v>
      </c>
      <c r="I42" s="33" t="s">
        <v>426</v>
      </c>
      <c r="J42" s="33" t="s">
        <v>423</v>
      </c>
      <c r="K42" s="33"/>
      <c r="L42" s="33"/>
    </row>
    <row r="43" spans="1:16" x14ac:dyDescent="0.35">
      <c r="A43" s="33"/>
      <c r="B43" s="32"/>
      <c r="C43" s="33" t="s">
        <v>424</v>
      </c>
      <c r="D43" s="33"/>
      <c r="E43" s="33"/>
      <c r="F43" s="33"/>
      <c r="G43" s="33">
        <v>3067</v>
      </c>
      <c r="H43" s="33">
        <v>3273</v>
      </c>
      <c r="I43" s="33">
        <v>3266</v>
      </c>
      <c r="J43" s="33">
        <v>2592</v>
      </c>
      <c r="K43" s="33"/>
      <c r="L43" s="33"/>
    </row>
    <row r="46" spans="1:16" s="13" customFormat="1" ht="39" customHeight="1" x14ac:dyDescent="0.35">
      <c r="A46" s="31" t="s">
        <v>418</v>
      </c>
      <c r="B46" s="32">
        <v>50009</v>
      </c>
      <c r="C46" s="33" t="s">
        <v>122</v>
      </c>
      <c r="E46" s="33" t="s">
        <v>419</v>
      </c>
      <c r="F46" s="31" t="s">
        <v>416</v>
      </c>
      <c r="G46" s="31" t="s">
        <v>419</v>
      </c>
      <c r="H46" s="31" t="s">
        <v>419</v>
      </c>
      <c r="I46" s="31" t="s">
        <v>419</v>
      </c>
      <c r="J46" s="33" t="s">
        <v>419</v>
      </c>
      <c r="K46" s="31"/>
      <c r="L46" s="31"/>
    </row>
    <row r="48" spans="1:16" ht="29" x14ac:dyDescent="0.35">
      <c r="A48" s="13" t="s">
        <v>418</v>
      </c>
      <c r="B48" s="13" t="s">
        <v>407</v>
      </c>
      <c r="C48" s="13" t="s">
        <v>411</v>
      </c>
      <c r="D48" s="13" t="s">
        <v>446</v>
      </c>
    </row>
    <row r="49" spans="1:4" x14ac:dyDescent="0.35">
      <c r="A49" t="s">
        <v>0</v>
      </c>
      <c r="B49" t="s">
        <v>273</v>
      </c>
      <c r="C49" t="s">
        <v>414</v>
      </c>
      <c r="D49" t="s">
        <v>417</v>
      </c>
    </row>
    <row r="50" spans="1:4" x14ac:dyDescent="0.35">
      <c r="A50" t="s">
        <v>0</v>
      </c>
      <c r="B50" t="s">
        <v>278</v>
      </c>
      <c r="C50" t="s">
        <v>414</v>
      </c>
      <c r="D50" t="s">
        <v>417</v>
      </c>
    </row>
    <row r="51" spans="1:4" x14ac:dyDescent="0.35">
      <c r="A51" t="s">
        <v>0</v>
      </c>
      <c r="B51" t="s">
        <v>70</v>
      </c>
      <c r="C51" t="s">
        <v>414</v>
      </c>
      <c r="D51" t="s">
        <v>417</v>
      </c>
    </row>
    <row r="52" spans="1:4" x14ac:dyDescent="0.35">
      <c r="A52" t="s">
        <v>0</v>
      </c>
      <c r="B52" t="s">
        <v>80</v>
      </c>
      <c r="C52" t="s">
        <v>414</v>
      </c>
      <c r="D52" t="s">
        <v>417</v>
      </c>
    </row>
    <row r="53" spans="1:4" x14ac:dyDescent="0.35">
      <c r="A53" t="s">
        <v>0</v>
      </c>
      <c r="B53" t="s">
        <v>85</v>
      </c>
      <c r="C53" t="s">
        <v>414</v>
      </c>
      <c r="D53" t="s">
        <v>417</v>
      </c>
    </row>
    <row r="54" spans="1:4" x14ac:dyDescent="0.35">
      <c r="A54" t="s">
        <v>0</v>
      </c>
      <c r="B54" t="s">
        <v>104</v>
      </c>
      <c r="C54" t="s">
        <v>414</v>
      </c>
      <c r="D54" t="s">
        <v>417</v>
      </c>
    </row>
    <row r="55" spans="1:4" x14ac:dyDescent="0.35">
      <c r="A55" t="s">
        <v>0</v>
      </c>
      <c r="B55" t="s">
        <v>117</v>
      </c>
      <c r="C55" t="s">
        <v>414</v>
      </c>
      <c r="D55" t="s">
        <v>417</v>
      </c>
    </row>
    <row r="56" spans="1:4" x14ac:dyDescent="0.35">
      <c r="A56" t="s">
        <v>0</v>
      </c>
      <c r="B56" t="s">
        <v>128</v>
      </c>
      <c r="C56" t="s">
        <v>414</v>
      </c>
      <c r="D56" t="s">
        <v>417</v>
      </c>
    </row>
    <row r="57" spans="1:4" x14ac:dyDescent="0.35">
      <c r="A57" t="s">
        <v>0</v>
      </c>
      <c r="B57" t="s">
        <v>138</v>
      </c>
      <c r="C57" t="s">
        <v>414</v>
      </c>
      <c r="D57" t="s">
        <v>417</v>
      </c>
    </row>
    <row r="58" spans="1:4" x14ac:dyDescent="0.35">
      <c r="A58" t="s">
        <v>0</v>
      </c>
      <c r="B58" t="s">
        <v>169</v>
      </c>
      <c r="C58" t="s">
        <v>414</v>
      </c>
      <c r="D58" t="s">
        <v>417</v>
      </c>
    </row>
    <row r="59" spans="1:4" x14ac:dyDescent="0.35">
      <c r="A59" t="s">
        <v>0</v>
      </c>
      <c r="B59" t="s">
        <v>205</v>
      </c>
      <c r="C59" t="s">
        <v>414</v>
      </c>
      <c r="D59" t="s">
        <v>417</v>
      </c>
    </row>
  </sheetData>
  <autoFilter ref="A5:P43" xr:uid="{00000000-0009-0000-0000-000001000000}"/>
  <conditionalFormatting sqref="B48:B59">
    <cfRule type="duplicateValues" dxfId="55" priority="1"/>
  </conditionalFormatting>
  <conditionalFormatting sqref="B49:B59">
    <cfRule type="duplicateValues" dxfId="54"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95"/>
  <sheetViews>
    <sheetView tabSelected="1" topLeftCell="A45" zoomScale="80" zoomScaleNormal="80" workbookViewId="0">
      <selection activeCell="P27" sqref="P27"/>
    </sheetView>
  </sheetViews>
  <sheetFormatPr defaultColWidth="9.1796875" defaultRowHeight="14.5" x14ac:dyDescent="0.35"/>
  <cols>
    <col min="1" max="1" width="25.453125" style="24" customWidth="1"/>
    <col min="2" max="2" width="13.54296875" style="24" customWidth="1"/>
    <col min="3" max="3" width="15.81640625" style="24" customWidth="1"/>
    <col min="4" max="4" width="15.26953125" style="24" customWidth="1"/>
    <col min="5" max="5" width="13.26953125" style="24" customWidth="1"/>
    <col min="6" max="6" width="15.453125" style="24" customWidth="1"/>
    <col min="7" max="7" width="13" style="24" customWidth="1"/>
    <col min="8" max="8" width="15.54296875" style="24" customWidth="1"/>
    <col min="9" max="9" width="12.453125" style="24" customWidth="1"/>
    <col min="10" max="10" width="14.26953125" style="24" customWidth="1"/>
    <col min="11" max="11" width="13.26953125" style="24" customWidth="1"/>
    <col min="12" max="12" width="12.453125" style="24" customWidth="1"/>
    <col min="13" max="13" width="15.453125" style="24" customWidth="1"/>
    <col min="14" max="14" width="14.7265625" style="24" customWidth="1"/>
    <col min="15" max="15" width="19.1796875" customWidth="1"/>
    <col min="16" max="16" width="10.7265625" style="24" customWidth="1"/>
    <col min="17" max="17" width="9.1796875" style="24"/>
  </cols>
  <sheetData>
    <row r="1" spans="1:14" s="24" customFormat="1" x14ac:dyDescent="0.35">
      <c r="A1" s="44" t="s">
        <v>382</v>
      </c>
      <c r="B1" s="45"/>
      <c r="C1" s="45"/>
      <c r="D1" s="45"/>
      <c r="E1" s="45"/>
      <c r="F1" s="46"/>
      <c r="G1" s="46"/>
      <c r="H1" s="46"/>
      <c r="I1" s="46"/>
      <c r="J1" s="47"/>
      <c r="K1" s="46"/>
      <c r="L1" s="48"/>
      <c r="M1" s="48"/>
      <c r="N1" s="46"/>
    </row>
    <row r="2" spans="1:14" s="24" customFormat="1" x14ac:dyDescent="0.35">
      <c r="A2" s="44" t="s">
        <v>501</v>
      </c>
      <c r="B2" s="45"/>
      <c r="C2" s="45"/>
      <c r="D2" s="45"/>
      <c r="E2" s="45"/>
      <c r="F2" s="46"/>
      <c r="G2" s="46"/>
      <c r="H2" s="46"/>
      <c r="I2" s="46"/>
      <c r="J2" s="47"/>
      <c r="K2" s="46"/>
      <c r="L2" s="48"/>
      <c r="M2" s="48"/>
      <c r="N2" s="46"/>
    </row>
    <row r="3" spans="1:14" s="24" customFormat="1" x14ac:dyDescent="0.35">
      <c r="A3" s="44" t="s">
        <v>383</v>
      </c>
      <c r="B3" s="45"/>
      <c r="C3" s="45"/>
      <c r="D3" s="45"/>
      <c r="E3" s="45"/>
      <c r="F3" s="46"/>
      <c r="G3" s="46"/>
      <c r="H3" s="46"/>
      <c r="I3" s="46"/>
      <c r="J3" s="47"/>
      <c r="K3" s="46"/>
      <c r="L3" s="48"/>
      <c r="M3" s="48"/>
      <c r="N3" s="46"/>
    </row>
    <row r="4" spans="1:14" s="24" customFormat="1" x14ac:dyDescent="0.35">
      <c r="A4" s="44"/>
      <c r="B4" s="45"/>
      <c r="C4" s="45"/>
      <c r="D4" s="45"/>
      <c r="E4" s="45"/>
      <c r="F4" s="46"/>
      <c r="G4" s="46"/>
      <c r="H4" s="46"/>
      <c r="I4" s="46"/>
      <c r="J4" s="47"/>
      <c r="K4" s="46"/>
      <c r="L4" s="48"/>
      <c r="M4" s="48"/>
      <c r="N4" s="46"/>
    </row>
    <row r="5" spans="1:14" s="24" customFormat="1" x14ac:dyDescent="0.35">
      <c r="A5" s="49" t="s">
        <v>384</v>
      </c>
      <c r="B5" s="45" t="s">
        <v>385</v>
      </c>
      <c r="C5" s="45"/>
      <c r="D5" s="45"/>
      <c r="E5" s="45"/>
      <c r="F5" s="46"/>
      <c r="G5" s="46"/>
      <c r="H5" s="46"/>
      <c r="I5" s="46"/>
      <c r="J5" s="47"/>
      <c r="K5" s="46"/>
      <c r="L5" s="48"/>
      <c r="M5" s="48"/>
      <c r="N5" s="46"/>
    </row>
    <row r="6" spans="1:14" s="24" customFormat="1" x14ac:dyDescent="0.35">
      <c r="A6" s="49" t="s">
        <v>386</v>
      </c>
      <c r="B6" s="45" t="s">
        <v>387</v>
      </c>
      <c r="C6" s="45"/>
      <c r="D6" s="45"/>
      <c r="E6" s="45"/>
      <c r="F6" s="46"/>
      <c r="G6" s="46"/>
      <c r="H6" s="46"/>
      <c r="I6" s="46"/>
      <c r="J6" s="47"/>
      <c r="K6" s="46"/>
      <c r="L6" s="48"/>
      <c r="M6" s="48"/>
      <c r="N6" s="46"/>
    </row>
    <row r="7" spans="1:14" s="24" customFormat="1" x14ac:dyDescent="0.35">
      <c r="A7" s="49" t="s">
        <v>388</v>
      </c>
      <c r="B7" s="45" t="s">
        <v>389</v>
      </c>
      <c r="C7" s="45"/>
      <c r="D7" s="45"/>
      <c r="E7" s="45"/>
      <c r="F7" s="46"/>
      <c r="G7" s="46"/>
      <c r="H7" s="46"/>
      <c r="I7" s="46"/>
      <c r="J7" s="47"/>
      <c r="K7" s="46"/>
      <c r="L7" s="48"/>
      <c r="M7" s="48"/>
      <c r="N7" s="46"/>
    </row>
    <row r="8" spans="1:14" s="24" customFormat="1" x14ac:dyDescent="0.35">
      <c r="A8" s="49" t="s">
        <v>390</v>
      </c>
      <c r="B8" s="45" t="s">
        <v>391</v>
      </c>
      <c r="C8" s="45"/>
      <c r="D8" s="45"/>
      <c r="E8" s="45"/>
      <c r="F8" s="46"/>
      <c r="G8" s="46"/>
      <c r="H8" s="46"/>
      <c r="I8" s="46"/>
      <c r="J8" s="47"/>
      <c r="K8" s="46"/>
      <c r="L8" s="48"/>
      <c r="M8" s="48"/>
      <c r="N8" s="46"/>
    </row>
    <row r="9" spans="1:14" s="24" customFormat="1" x14ac:dyDescent="0.35">
      <c r="A9" s="44"/>
      <c r="B9" s="45"/>
      <c r="C9" s="45"/>
      <c r="D9" s="45"/>
      <c r="E9" s="45"/>
      <c r="F9" s="46"/>
      <c r="G9" s="46"/>
      <c r="H9" s="46"/>
      <c r="I9" s="46"/>
      <c r="J9" s="47"/>
      <c r="K9" s="46"/>
      <c r="L9" s="48"/>
      <c r="M9" s="48"/>
      <c r="N9" s="46"/>
    </row>
    <row r="10" spans="1:14" s="24" customFormat="1" ht="16.899999999999999" customHeight="1" x14ac:dyDescent="0.35">
      <c r="A10" s="44"/>
      <c r="B10" s="107" t="s">
        <v>392</v>
      </c>
      <c r="C10" s="108"/>
      <c r="D10" s="107" t="s">
        <v>393</v>
      </c>
      <c r="E10" s="108"/>
      <c r="F10" s="109" t="s">
        <v>394</v>
      </c>
      <c r="G10" s="110"/>
      <c r="H10" s="110"/>
      <c r="I10" s="111"/>
      <c r="J10" s="109" t="s">
        <v>395</v>
      </c>
      <c r="K10" s="111"/>
      <c r="L10" s="109" t="s">
        <v>396</v>
      </c>
      <c r="M10" s="111"/>
      <c r="N10" s="50"/>
    </row>
    <row r="11" spans="1:14" s="24" customFormat="1" x14ac:dyDescent="0.35">
      <c r="A11" s="44"/>
      <c r="B11" s="106" t="str">
        <f>$A$2</f>
        <v>APR 2020 - MAR 2022</v>
      </c>
      <c r="C11" s="106"/>
      <c r="D11" s="106" t="str">
        <f>$A$2</f>
        <v>APR 2020 - MAR 2022</v>
      </c>
      <c r="E11" s="106"/>
      <c r="F11" s="106" t="str">
        <f>$A$2</f>
        <v>APR 2020 - MAR 2022</v>
      </c>
      <c r="G11" s="106"/>
      <c r="H11" s="106" t="str">
        <f>$A$2</f>
        <v>APR 2020 - MAR 2022</v>
      </c>
      <c r="I11" s="106"/>
      <c r="J11" s="106" t="str">
        <f>$A$2</f>
        <v>APR 2020 - MAR 2022</v>
      </c>
      <c r="K11" s="106"/>
      <c r="L11" s="106" t="str">
        <f>$A$2</f>
        <v>APR 2020 - MAR 2022</v>
      </c>
      <c r="M11" s="106"/>
      <c r="N11" s="63"/>
    </row>
    <row r="12" spans="1:14" s="24" customFormat="1" x14ac:dyDescent="0.35">
      <c r="A12" s="44"/>
      <c r="B12" s="63"/>
      <c r="C12" s="63"/>
      <c r="D12" s="63"/>
      <c r="E12" s="63"/>
      <c r="F12" s="106" t="s">
        <v>397</v>
      </c>
      <c r="G12" s="106"/>
      <c r="H12" s="106" t="s">
        <v>397</v>
      </c>
      <c r="I12" s="106"/>
      <c r="J12" s="106" t="s">
        <v>397</v>
      </c>
      <c r="K12" s="106"/>
      <c r="L12" s="106" t="s">
        <v>397</v>
      </c>
      <c r="M12" s="106"/>
      <c r="N12" s="63"/>
    </row>
    <row r="13" spans="1:14" s="24" customFormat="1" x14ac:dyDescent="0.35">
      <c r="A13" s="44"/>
      <c r="B13" s="106" t="s">
        <v>365</v>
      </c>
      <c r="C13" s="106"/>
      <c r="D13" s="106" t="s">
        <v>398</v>
      </c>
      <c r="E13" s="106"/>
      <c r="F13" s="105" t="s">
        <v>399</v>
      </c>
      <c r="G13" s="105"/>
      <c r="H13" s="105" t="s">
        <v>399</v>
      </c>
      <c r="I13" s="105"/>
      <c r="J13" s="105" t="s">
        <v>399</v>
      </c>
      <c r="K13" s="105"/>
      <c r="L13" s="105" t="s">
        <v>399</v>
      </c>
      <c r="M13" s="105"/>
      <c r="N13" s="55"/>
    </row>
    <row r="14" spans="1:14" s="24" customFormat="1" x14ac:dyDescent="0.35">
      <c r="A14" s="44"/>
      <c r="B14" s="106" t="s">
        <v>48</v>
      </c>
      <c r="C14" s="106"/>
      <c r="D14" s="106" t="s">
        <v>400</v>
      </c>
      <c r="E14" s="106"/>
      <c r="F14" s="105" t="s">
        <v>401</v>
      </c>
      <c r="G14" s="105"/>
      <c r="H14" s="105" t="s">
        <v>402</v>
      </c>
      <c r="I14" s="105"/>
      <c r="J14" s="105" t="s">
        <v>403</v>
      </c>
      <c r="K14" s="105"/>
      <c r="L14" s="105" t="s">
        <v>404</v>
      </c>
      <c r="M14" s="105"/>
      <c r="N14" s="55"/>
    </row>
    <row r="15" spans="1:14" s="24" customFormat="1" x14ac:dyDescent="0.35">
      <c r="A15" s="44"/>
      <c r="B15" s="63"/>
      <c r="C15" s="63"/>
      <c r="D15" s="63"/>
      <c r="E15" s="63"/>
      <c r="F15" s="55"/>
      <c r="G15" s="55"/>
      <c r="H15" s="55"/>
      <c r="I15" s="55"/>
      <c r="J15" s="55"/>
      <c r="K15" s="55"/>
      <c r="L15" s="55"/>
      <c r="M15" s="55"/>
      <c r="N15" s="55"/>
    </row>
    <row r="16" spans="1:14" s="24" customFormat="1" x14ac:dyDescent="0.35">
      <c r="A16" s="1" t="s">
        <v>405</v>
      </c>
      <c r="B16" s="51">
        <f>National!J16</f>
        <v>3863910</v>
      </c>
      <c r="C16" s="51"/>
      <c r="D16" s="51">
        <f>National!K16</f>
        <v>258915</v>
      </c>
      <c r="E16" s="63"/>
      <c r="F16" s="52">
        <f>D16/B16</f>
        <v>6.7008548335753162E-2</v>
      </c>
      <c r="G16" s="55"/>
      <c r="H16" s="53">
        <f>TRUNC(F16,4)</f>
        <v>6.7000000000000004E-2</v>
      </c>
      <c r="I16" s="55"/>
      <c r="J16" s="47">
        <f>H16*100</f>
        <v>6.7</v>
      </c>
      <c r="K16" s="55"/>
      <c r="L16" s="54">
        <f>ROUND(J16,1)</f>
        <v>6.7</v>
      </c>
      <c r="M16" s="55"/>
      <c r="N16" s="55"/>
    </row>
    <row r="17" spans="1:16" s="24" customFormat="1" x14ac:dyDescent="0.35">
      <c r="A17" s="1" t="s">
        <v>406</v>
      </c>
      <c r="B17" s="51"/>
      <c r="C17" s="51"/>
      <c r="D17" s="51"/>
      <c r="E17" s="63"/>
      <c r="F17" s="52"/>
      <c r="G17" s="55"/>
      <c r="H17" s="53">
        <f>TRUNC(H16*1.2,4)</f>
        <v>8.0399999999999999E-2</v>
      </c>
      <c r="I17" s="53"/>
      <c r="J17" s="47">
        <f>H17*100</f>
        <v>8.0399999999999991</v>
      </c>
      <c r="K17" s="55"/>
      <c r="L17" s="100">
        <f>ROUND(J17,1)</f>
        <v>8</v>
      </c>
      <c r="M17" s="55"/>
      <c r="N17" s="55"/>
    </row>
    <row r="18" spans="1:16" s="24" customFormat="1" x14ac:dyDescent="0.35">
      <c r="A18" s="44"/>
      <c r="B18" s="51"/>
      <c r="C18" s="51"/>
      <c r="D18" s="51"/>
      <c r="E18" s="63"/>
      <c r="F18" s="52"/>
      <c r="G18" s="55"/>
      <c r="H18" s="53"/>
      <c r="I18" s="53"/>
      <c r="J18" s="47"/>
      <c r="K18" s="55"/>
      <c r="L18" s="54"/>
      <c r="M18" s="55"/>
      <c r="N18" s="55"/>
    </row>
    <row r="19" spans="1:16" s="24" customFormat="1" x14ac:dyDescent="0.35">
      <c r="A19" s="44"/>
      <c r="B19" s="56"/>
      <c r="C19" s="56"/>
      <c r="D19" s="56"/>
      <c r="E19" s="57"/>
      <c r="F19" s="58"/>
      <c r="G19" s="59"/>
      <c r="H19" s="60"/>
      <c r="I19" s="59"/>
      <c r="J19" s="61"/>
      <c r="K19" s="62"/>
      <c r="L19" s="54"/>
      <c r="M19" s="55"/>
      <c r="N19" s="55"/>
    </row>
    <row r="20" spans="1:16" s="1" customFormat="1" x14ac:dyDescent="0.35">
      <c r="A20" s="1" t="s">
        <v>490</v>
      </c>
      <c r="B20" s="56"/>
      <c r="C20" s="56"/>
      <c r="D20" s="56"/>
      <c r="E20" s="57"/>
      <c r="F20" s="58"/>
      <c r="G20" s="59"/>
      <c r="H20" s="60"/>
      <c r="I20" s="59"/>
      <c r="J20" s="61"/>
      <c r="K20" s="62"/>
      <c r="L20" s="54"/>
      <c r="M20" s="55"/>
      <c r="O20" s="24"/>
    </row>
    <row r="21" spans="1:16" s="7" customFormat="1" x14ac:dyDescent="0.35">
      <c r="A21" t="s">
        <v>114</v>
      </c>
      <c r="B21" s="56">
        <f>VLOOKUP($A21,'Step 2'!$A$3:$N$288,5,FALSE)</f>
        <v>13958</v>
      </c>
      <c r="C21" s="56"/>
      <c r="D21" s="56">
        <f>VLOOKUP($A21,'Step 4'!$A$3:$N$288,5,FALSE)</f>
        <v>1632</v>
      </c>
      <c r="E21" s="57"/>
      <c r="F21" s="58">
        <f t="shared" ref="F21" si="0">D21/B21</f>
        <v>0.11692219515689926</v>
      </c>
      <c r="G21" s="59"/>
      <c r="H21" s="60">
        <f t="shared" ref="H21" si="1">TRUNC(F21,4)</f>
        <v>0.1169</v>
      </c>
      <c r="I21" s="59"/>
      <c r="J21" s="61">
        <f t="shared" ref="J21" si="2">H21*100</f>
        <v>11.690000000000001</v>
      </c>
      <c r="K21" s="62"/>
      <c r="L21" s="54">
        <f t="shared" ref="L21" si="3">ROUND(J21,1)</f>
        <v>11.7</v>
      </c>
      <c r="M21" s="55"/>
      <c r="N21"/>
      <c r="O21" s="102"/>
      <c r="P21" s="102"/>
    </row>
    <row r="22" spans="1:16" s="7" customFormat="1" x14ac:dyDescent="0.35">
      <c r="A22" t="s">
        <v>137</v>
      </c>
      <c r="B22" s="56">
        <f>VLOOKUP($A22,'Step 2'!$A$3:$N$288,5,FALSE)</f>
        <v>6909</v>
      </c>
      <c r="C22" s="56"/>
      <c r="D22" s="56">
        <f>VLOOKUP($A22,'Step 4'!$A$3:$N$288,5,FALSE)</f>
        <v>367</v>
      </c>
      <c r="E22" s="57"/>
      <c r="F22" s="58">
        <f t="shared" ref="F22:F26" si="4">D22/B22</f>
        <v>5.31191199884209E-2</v>
      </c>
      <c r="G22" s="59"/>
      <c r="H22" s="60">
        <f t="shared" ref="H22:H26" si="5">TRUNC(F22,4)</f>
        <v>5.3100000000000001E-2</v>
      </c>
      <c r="I22" s="59"/>
      <c r="J22" s="61">
        <f t="shared" ref="J22:J26" si="6">H22*100</f>
        <v>5.3100000000000005</v>
      </c>
      <c r="K22" s="62"/>
      <c r="L22" s="54">
        <f t="shared" ref="L22:L26" si="7">ROUND(J22,1)</f>
        <v>5.3</v>
      </c>
      <c r="M22" s="55"/>
      <c r="N22"/>
    </row>
    <row r="23" spans="1:16" s="7" customFormat="1" x14ac:dyDescent="0.35">
      <c r="A23" t="s">
        <v>145</v>
      </c>
      <c r="B23" s="56">
        <f>VLOOKUP($A23,'Step 2'!$A$3:$N$288,5,FALSE)</f>
        <v>7902</v>
      </c>
      <c r="C23" s="56"/>
      <c r="D23" s="56">
        <f>VLOOKUP($A23,'Step 4'!$A$3:$N$288,5,FALSE)</f>
        <v>684</v>
      </c>
      <c r="E23" s="57"/>
      <c r="F23" s="58">
        <f t="shared" si="4"/>
        <v>8.656036446469248E-2</v>
      </c>
      <c r="G23" s="59"/>
      <c r="H23" s="60">
        <f t="shared" si="5"/>
        <v>8.6499999999999994E-2</v>
      </c>
      <c r="I23" s="59"/>
      <c r="J23" s="61">
        <f t="shared" si="6"/>
        <v>8.6499999999999986</v>
      </c>
      <c r="K23" s="62"/>
      <c r="L23" s="54">
        <f t="shared" si="7"/>
        <v>8.6999999999999993</v>
      </c>
      <c r="M23" s="55"/>
      <c r="N23"/>
    </row>
    <row r="24" spans="1:16" s="7" customFormat="1" x14ac:dyDescent="0.35">
      <c r="A24" t="s">
        <v>239</v>
      </c>
      <c r="B24" s="56">
        <f>VLOOKUP($A24,'Step 2'!$A$3:$N$288,5,FALSE)</f>
        <v>1300</v>
      </c>
      <c r="C24" s="56"/>
      <c r="D24" s="56">
        <f>VLOOKUP($A24,'Step 4'!$A$3:$N$288,5,FALSE)</f>
        <v>38</v>
      </c>
      <c r="E24" s="57"/>
      <c r="F24" s="58">
        <f t="shared" si="4"/>
        <v>2.923076923076923E-2</v>
      </c>
      <c r="G24" s="59"/>
      <c r="H24" s="60">
        <f t="shared" si="5"/>
        <v>2.92E-2</v>
      </c>
      <c r="I24" s="59"/>
      <c r="J24" s="61">
        <f t="shared" si="6"/>
        <v>2.92</v>
      </c>
      <c r="K24" s="62"/>
      <c r="L24" s="54">
        <f t="shared" si="7"/>
        <v>2.9</v>
      </c>
      <c r="M24" s="55"/>
      <c r="N24"/>
    </row>
    <row r="25" spans="1:16" s="7" customFormat="1" x14ac:dyDescent="0.35">
      <c r="A25" t="s">
        <v>296</v>
      </c>
      <c r="B25" s="56">
        <f>VLOOKUP($A25,'Step 2'!$A$3:$N$288,5,FALSE)</f>
        <v>24230</v>
      </c>
      <c r="C25" s="56"/>
      <c r="D25" s="56">
        <f>VLOOKUP($A25,'Step 4'!$A$3:$N$288,5,FALSE)</f>
        <v>1631</v>
      </c>
      <c r="E25" s="57"/>
      <c r="F25" s="58">
        <f t="shared" si="4"/>
        <v>6.7313248039620299E-2</v>
      </c>
      <c r="G25" s="59"/>
      <c r="H25" s="60">
        <f t="shared" si="5"/>
        <v>6.7299999999999999E-2</v>
      </c>
      <c r="I25" s="59"/>
      <c r="J25" s="61">
        <f t="shared" si="6"/>
        <v>6.7299999999999995</v>
      </c>
      <c r="K25" s="62"/>
      <c r="L25" s="54">
        <f t="shared" si="7"/>
        <v>6.7</v>
      </c>
      <c r="M25" s="55"/>
      <c r="N25"/>
      <c r="O25" s="102"/>
      <c r="P25" s="102"/>
    </row>
    <row r="26" spans="1:16" s="7" customFormat="1" x14ac:dyDescent="0.35">
      <c r="A26" t="s">
        <v>298</v>
      </c>
      <c r="B26" s="56">
        <f>VLOOKUP($A26,'Step 2'!$A$3:$N$288,5,FALSE)</f>
        <v>4205</v>
      </c>
      <c r="C26" s="56"/>
      <c r="D26" s="56">
        <f>VLOOKUP($A26,'Step 4'!$A$3:$N$288,5,FALSE)</f>
        <v>323</v>
      </c>
      <c r="E26" s="57"/>
      <c r="F26" s="58">
        <f t="shared" si="4"/>
        <v>7.6813317479191442E-2</v>
      </c>
      <c r="G26" s="59"/>
      <c r="H26" s="60">
        <f t="shared" si="5"/>
        <v>7.6799999999999993E-2</v>
      </c>
      <c r="I26" s="59"/>
      <c r="J26" s="61">
        <f t="shared" si="6"/>
        <v>7.68</v>
      </c>
      <c r="K26" s="62"/>
      <c r="L26" s="54">
        <f t="shared" si="7"/>
        <v>7.7</v>
      </c>
      <c r="M26" s="55"/>
      <c r="N26"/>
    </row>
    <row r="27" spans="1:16" s="7" customFormat="1" x14ac:dyDescent="0.35">
      <c r="A27" s="6" t="s">
        <v>459</v>
      </c>
      <c r="B27" s="56">
        <f>SUM(B21:B26)</f>
        <v>58504</v>
      </c>
      <c r="C27" s="56"/>
      <c r="D27" s="56">
        <f>SUM(D21:D26)</f>
        <v>4675</v>
      </c>
      <c r="E27" s="42"/>
      <c r="F27" s="58">
        <f t="shared" ref="F27" si="8">D27/B27</f>
        <v>7.9909066046766036E-2</v>
      </c>
      <c r="G27" s="59"/>
      <c r="H27" s="60">
        <f t="shared" ref="H27" si="9">TRUNC(F27,4)</f>
        <v>7.9899999999999999E-2</v>
      </c>
      <c r="I27" s="59"/>
      <c r="J27" s="61">
        <f t="shared" ref="J27" si="10">H27*100</f>
        <v>7.99</v>
      </c>
      <c r="K27" s="62"/>
      <c r="L27" s="54">
        <f t="shared" ref="L27" si="11">ROUND(J27,1)</f>
        <v>8</v>
      </c>
      <c r="M27" s="55"/>
      <c r="N27" s="55"/>
      <c r="O27" s="102"/>
      <c r="P27" s="102"/>
    </row>
    <row r="28" spans="1:16" s="7" customFormat="1" x14ac:dyDescent="0.35">
      <c r="A28" s="6"/>
      <c r="B28" s="56"/>
      <c r="C28" s="56"/>
      <c r="D28" s="56"/>
      <c r="E28" s="42"/>
      <c r="F28" s="58"/>
      <c r="G28" s="59"/>
      <c r="H28" s="60"/>
      <c r="I28" s="59"/>
      <c r="J28" s="61"/>
      <c r="K28" s="62"/>
      <c r="L28" s="54"/>
      <c r="M28" s="55"/>
      <c r="N28" s="55"/>
    </row>
    <row r="29" spans="1:16" s="7" customFormat="1" x14ac:dyDescent="0.35">
      <c r="A29" s="6"/>
      <c r="B29" s="56"/>
      <c r="C29" s="56"/>
      <c r="D29" s="56"/>
      <c r="E29" s="42"/>
      <c r="F29" s="58"/>
      <c r="G29" s="59"/>
      <c r="H29" s="60"/>
      <c r="I29" s="59"/>
      <c r="J29" s="61"/>
      <c r="K29" s="62"/>
      <c r="L29" s="54"/>
      <c r="M29" s="55"/>
      <c r="N29" s="55"/>
    </row>
    <row r="30" spans="1:16" s="7" customFormat="1" x14ac:dyDescent="0.35">
      <c r="A30" s="1" t="s">
        <v>492</v>
      </c>
      <c r="L30" s="43"/>
    </row>
    <row r="31" spans="1:16" s="7" customFormat="1" x14ac:dyDescent="0.35">
      <c r="A31" t="s">
        <v>78</v>
      </c>
      <c r="B31" s="56">
        <f>VLOOKUP($A31,'Step 2'!$A$3:$N$288,5,FALSE)</f>
        <v>13227</v>
      </c>
      <c r="C31" s="56"/>
      <c r="D31" s="56">
        <f>VLOOKUP($A31,'Step 4'!$A$3:$N$288,5,FALSE)</f>
        <v>777</v>
      </c>
      <c r="E31" s="57"/>
      <c r="F31" s="58">
        <f t="shared" ref="F31:F34" si="12">D31/B31</f>
        <v>5.874347924699478E-2</v>
      </c>
      <c r="G31" s="59"/>
      <c r="H31" s="60">
        <f t="shared" ref="H31:H34" si="13">TRUNC(F31,4)</f>
        <v>5.8700000000000002E-2</v>
      </c>
      <c r="I31" s="59"/>
      <c r="J31" s="61">
        <f t="shared" ref="J31:J34" si="14">H31*100</f>
        <v>5.87</v>
      </c>
      <c r="K31" s="62"/>
      <c r="L31" s="54">
        <f t="shared" ref="L31:L34" si="15">ROUND(J31,1)</f>
        <v>5.9</v>
      </c>
      <c r="N31"/>
      <c r="O31" s="101"/>
      <c r="P31" s="101"/>
    </row>
    <row r="32" spans="1:16" s="7" customFormat="1" x14ac:dyDescent="0.35">
      <c r="A32" t="s">
        <v>163</v>
      </c>
      <c r="B32" s="56">
        <f>VLOOKUP($A32,'Step 2'!$A$3:$N$288,5,FALSE)</f>
        <v>11684</v>
      </c>
      <c r="C32" s="56"/>
      <c r="D32" s="56">
        <f>VLOOKUP($A32,'Step 4'!$A$3:$N$288,5,FALSE)</f>
        <v>1851</v>
      </c>
      <c r="E32" s="57"/>
      <c r="F32" s="58">
        <f t="shared" si="12"/>
        <v>0.15842177336528587</v>
      </c>
      <c r="G32" s="59"/>
      <c r="H32" s="60">
        <f t="shared" si="13"/>
        <v>0.15840000000000001</v>
      </c>
      <c r="I32" s="59"/>
      <c r="J32" s="61">
        <f t="shared" si="14"/>
        <v>15.840000000000002</v>
      </c>
      <c r="K32" s="62"/>
      <c r="L32" s="54">
        <f t="shared" si="15"/>
        <v>15.8</v>
      </c>
      <c r="N32"/>
      <c r="O32" s="101"/>
      <c r="P32" s="101"/>
    </row>
    <row r="33" spans="1:16" s="7" customFormat="1" x14ac:dyDescent="0.35">
      <c r="A33" t="s">
        <v>216</v>
      </c>
      <c r="B33" s="56">
        <f>VLOOKUP($A33,'Step 2'!$A$3:$N$288,5,FALSE)</f>
        <v>9112</v>
      </c>
      <c r="C33" s="56"/>
      <c r="D33" s="56">
        <f>VLOOKUP($A33,'Step 4'!$A$3:$N$288,5,FALSE)</f>
        <v>402</v>
      </c>
      <c r="E33" s="57"/>
      <c r="F33" s="58">
        <f t="shared" si="12"/>
        <v>4.4117647058823532E-2</v>
      </c>
      <c r="G33" s="59"/>
      <c r="H33" s="60">
        <f t="shared" si="13"/>
        <v>4.41E-2</v>
      </c>
      <c r="I33" s="59"/>
      <c r="J33" s="61">
        <f t="shared" si="14"/>
        <v>4.41</v>
      </c>
      <c r="K33" s="62"/>
      <c r="L33" s="54">
        <f t="shared" si="15"/>
        <v>4.4000000000000004</v>
      </c>
      <c r="N33"/>
      <c r="O33" s="101"/>
      <c r="P33" s="101"/>
    </row>
    <row r="34" spans="1:16" s="7" customFormat="1" x14ac:dyDescent="0.35">
      <c r="A34" t="s">
        <v>223</v>
      </c>
      <c r="B34" s="56">
        <f>VLOOKUP($A34,'Step 2'!$A$3:$N$288,5,FALSE)</f>
        <v>7599</v>
      </c>
      <c r="C34" s="56"/>
      <c r="D34" s="56">
        <f>VLOOKUP($A34,'Step 4'!$A$3:$N$288,5,FALSE)</f>
        <v>315</v>
      </c>
      <c r="E34" s="57"/>
      <c r="F34" s="58">
        <f t="shared" si="12"/>
        <v>4.1452822739834187E-2</v>
      </c>
      <c r="G34" s="59"/>
      <c r="H34" s="60">
        <f t="shared" si="13"/>
        <v>4.1399999999999999E-2</v>
      </c>
      <c r="I34" s="59"/>
      <c r="J34" s="61">
        <f t="shared" si="14"/>
        <v>4.1399999999999997</v>
      </c>
      <c r="K34" s="62"/>
      <c r="L34" s="54">
        <f t="shared" si="15"/>
        <v>4.0999999999999996</v>
      </c>
      <c r="N34"/>
      <c r="O34" s="101"/>
      <c r="P34" s="101"/>
    </row>
    <row r="35" spans="1:16" s="7" customFormat="1" x14ac:dyDescent="0.35">
      <c r="A35" s="6" t="s">
        <v>456</v>
      </c>
      <c r="B35" s="56">
        <f>SUM(B31:B34)</f>
        <v>41622</v>
      </c>
      <c r="C35" s="56"/>
      <c r="D35" s="56">
        <f>SUM(D31:D34)</f>
        <v>3345</v>
      </c>
      <c r="E35" s="42"/>
      <c r="F35" s="58">
        <f t="shared" ref="F35" si="16">D35/B35</f>
        <v>8.0366152515496614E-2</v>
      </c>
      <c r="G35" s="59"/>
      <c r="H35" s="60">
        <f t="shared" ref="H35" si="17">TRUNC(F35,4)</f>
        <v>8.0299999999999996E-2</v>
      </c>
      <c r="I35" s="59"/>
      <c r="J35" s="61">
        <f t="shared" ref="J35" si="18">H35*100</f>
        <v>8.0299999999999994</v>
      </c>
      <c r="K35" s="62"/>
      <c r="L35" s="54">
        <f t="shared" ref="L35" si="19">ROUND(J35,1)</f>
        <v>8</v>
      </c>
      <c r="M35" s="55"/>
      <c r="N35"/>
      <c r="O35" s="101"/>
      <c r="P35" s="101"/>
    </row>
    <row r="36" spans="1:16" s="7" customFormat="1" x14ac:dyDescent="0.35">
      <c r="A36" s="6"/>
      <c r="B36" s="56"/>
      <c r="C36" s="56"/>
      <c r="D36" s="56"/>
      <c r="E36" s="42"/>
      <c r="F36" s="58"/>
      <c r="G36" s="59"/>
      <c r="H36" s="60"/>
      <c r="I36" s="59"/>
      <c r="J36" s="61"/>
      <c r="K36" s="62"/>
      <c r="L36" s="54"/>
      <c r="M36" s="55"/>
      <c r="N36"/>
    </row>
    <row r="37" spans="1:16" s="7" customFormat="1" x14ac:dyDescent="0.35">
      <c r="A37" s="6"/>
      <c r="B37" s="56"/>
      <c r="C37" s="56"/>
      <c r="D37" s="56"/>
      <c r="E37" s="42"/>
      <c r="F37" s="58"/>
      <c r="G37" s="59"/>
      <c r="H37" s="60"/>
      <c r="I37" s="59"/>
      <c r="J37" s="61"/>
      <c r="K37" s="62"/>
      <c r="L37" s="54"/>
      <c r="M37" s="55"/>
      <c r="N37" s="55"/>
    </row>
    <row r="38" spans="1:16" s="7" customFormat="1" x14ac:dyDescent="0.35">
      <c r="A38" s="1" t="s">
        <v>493</v>
      </c>
      <c r="B38" s="56"/>
      <c r="C38" s="56"/>
      <c r="D38" s="56"/>
      <c r="E38" s="57"/>
      <c r="F38" s="58"/>
      <c r="G38" s="59"/>
      <c r="H38" s="60"/>
      <c r="I38" s="59"/>
      <c r="J38" s="61"/>
      <c r="K38" s="62"/>
      <c r="L38" s="54"/>
      <c r="M38" s="55"/>
    </row>
    <row r="39" spans="1:16" s="7" customFormat="1" x14ac:dyDescent="0.35">
      <c r="A39" t="s">
        <v>238</v>
      </c>
      <c r="B39" s="56">
        <f>VLOOKUP($A39,'Step 2'!$A$3:$N$288,5,FALSE)</f>
        <v>3326</v>
      </c>
      <c r="C39" s="56"/>
      <c r="D39" s="56">
        <f>VLOOKUP($A39,'Step 4'!$A$3:$N$288,5,FALSE)</f>
        <v>155</v>
      </c>
      <c r="E39" s="57"/>
      <c r="F39" s="58">
        <f t="shared" ref="F39:F40" si="20">D39/B39</f>
        <v>4.6602525556223691E-2</v>
      </c>
      <c r="G39" s="59"/>
      <c r="H39" s="60">
        <f t="shared" ref="H39:H40" si="21">TRUNC(F39,4)</f>
        <v>4.6600000000000003E-2</v>
      </c>
      <c r="I39" s="59"/>
      <c r="J39" s="61">
        <f t="shared" ref="J39:J40" si="22">H39*100</f>
        <v>4.66</v>
      </c>
      <c r="K39" s="62"/>
      <c r="L39" s="54">
        <f t="shared" ref="L39:L40" si="23">ROUND(J39,1)</f>
        <v>4.7</v>
      </c>
      <c r="M39" s="55"/>
      <c r="N39"/>
      <c r="O39" s="101"/>
      <c r="P39" s="101"/>
    </row>
    <row r="40" spans="1:16" s="7" customFormat="1" x14ac:dyDescent="0.35">
      <c r="A40" t="s">
        <v>260</v>
      </c>
      <c r="B40" s="56">
        <f>VLOOKUP($A40,'Step 2'!$A$3:$N$288,5,FALSE)</f>
        <v>2651</v>
      </c>
      <c r="C40" s="56"/>
      <c r="D40" s="56">
        <f>VLOOKUP($A40,'Step 4'!$A$3:$N$288,5,FALSE)</f>
        <v>346</v>
      </c>
      <c r="E40" s="57"/>
      <c r="F40" s="58">
        <f t="shared" si="20"/>
        <v>0.13051678611844586</v>
      </c>
      <c r="G40" s="59"/>
      <c r="H40" s="60">
        <f t="shared" si="21"/>
        <v>0.1305</v>
      </c>
      <c r="I40" s="59"/>
      <c r="J40" s="61">
        <f t="shared" si="22"/>
        <v>13.05</v>
      </c>
      <c r="K40" s="62"/>
      <c r="L40" s="54">
        <f t="shared" si="23"/>
        <v>13.1</v>
      </c>
      <c r="M40" s="64"/>
      <c r="N40"/>
      <c r="O40" s="101"/>
      <c r="P40" s="101"/>
    </row>
    <row r="41" spans="1:16" s="7" customFormat="1" x14ac:dyDescent="0.35">
      <c r="A41" s="6" t="s">
        <v>459</v>
      </c>
      <c r="B41" s="56">
        <f>SUM(B39:B40)</f>
        <v>5977</v>
      </c>
      <c r="C41" s="56"/>
      <c r="D41" s="56">
        <f>SUM(D39:D40)</f>
        <v>501</v>
      </c>
      <c r="E41" s="57"/>
      <c r="F41" s="58">
        <f t="shared" ref="F41" si="24">D41/B41</f>
        <v>8.3821315040990468E-2</v>
      </c>
      <c r="G41" s="59"/>
      <c r="H41" s="60">
        <f t="shared" ref="H41" si="25">TRUNC(F41,4)</f>
        <v>8.3799999999999999E-2</v>
      </c>
      <c r="I41" s="59"/>
      <c r="J41" s="61">
        <f t="shared" ref="J41" si="26">H41*100</f>
        <v>8.3800000000000008</v>
      </c>
      <c r="K41" s="62"/>
      <c r="L41" s="54">
        <f t="shared" ref="L41" si="27">ROUND(J41,1)</f>
        <v>8.4</v>
      </c>
      <c r="M41" s="64"/>
      <c r="N41"/>
      <c r="O41" s="101"/>
      <c r="P41" s="101"/>
    </row>
    <row r="42" spans="1:16" s="7" customFormat="1" x14ac:dyDescent="0.35">
      <c r="A42" s="6"/>
      <c r="B42" s="56"/>
      <c r="C42" s="56"/>
      <c r="D42" s="56"/>
      <c r="E42" s="42"/>
      <c r="F42" s="58"/>
      <c r="G42" s="59"/>
      <c r="H42" s="60"/>
      <c r="I42" s="59"/>
      <c r="J42" s="61"/>
      <c r="K42" s="62"/>
      <c r="L42" s="54"/>
      <c r="M42" s="55"/>
      <c r="N42"/>
    </row>
    <row r="43" spans="1:16" s="7" customFormat="1" x14ac:dyDescent="0.35">
      <c r="A43" s="6"/>
      <c r="B43" s="56"/>
      <c r="C43" s="56"/>
      <c r="D43" s="56"/>
      <c r="E43" s="42"/>
      <c r="F43" s="58"/>
      <c r="G43" s="59"/>
      <c r="H43" s="60"/>
      <c r="I43" s="59"/>
      <c r="J43" s="61"/>
      <c r="K43" s="62"/>
      <c r="L43" s="54"/>
      <c r="M43" s="55"/>
      <c r="N43"/>
    </row>
    <row r="44" spans="1:16" s="7" customFormat="1" x14ac:dyDescent="0.35">
      <c r="A44" s="6"/>
      <c r="B44" s="56"/>
      <c r="C44" s="56"/>
      <c r="D44" s="56"/>
      <c r="E44" s="42"/>
      <c r="F44" s="58"/>
      <c r="G44" s="59"/>
      <c r="H44" s="60"/>
      <c r="I44" s="59"/>
      <c r="J44" s="61"/>
      <c r="K44" s="62"/>
      <c r="L44" s="54"/>
      <c r="M44" s="55"/>
      <c r="N44"/>
    </row>
    <row r="45" spans="1:16" s="7" customFormat="1" x14ac:dyDescent="0.35">
      <c r="A45" s="6"/>
      <c r="B45" s="56"/>
      <c r="C45" s="56"/>
      <c r="D45" s="56"/>
      <c r="E45" s="42"/>
      <c r="F45" s="58"/>
      <c r="G45" s="59"/>
      <c r="H45" s="60"/>
      <c r="I45" s="59"/>
      <c r="J45" s="61"/>
      <c r="K45" s="62"/>
      <c r="L45" s="54"/>
      <c r="M45" s="55"/>
      <c r="N45" s="55"/>
    </row>
    <row r="46" spans="1:16" s="7" customFormat="1" x14ac:dyDescent="0.35">
      <c r="A46" s="44" t="s">
        <v>382</v>
      </c>
      <c r="B46" s="45"/>
      <c r="C46" s="45"/>
      <c r="D46" s="45"/>
      <c r="E46" s="45"/>
      <c r="F46" s="46"/>
      <c r="G46" s="46"/>
      <c r="H46" s="46"/>
      <c r="I46" s="46"/>
      <c r="J46" s="47"/>
      <c r="K46" s="46"/>
      <c r="L46" s="48"/>
      <c r="M46" s="48"/>
      <c r="N46" s="55"/>
    </row>
    <row r="47" spans="1:16" s="7" customFormat="1" x14ac:dyDescent="0.35">
      <c r="A47" s="44" t="s">
        <v>503</v>
      </c>
      <c r="B47" s="45"/>
      <c r="C47" s="45"/>
      <c r="D47" s="45"/>
      <c r="E47" s="45"/>
      <c r="F47" s="46"/>
      <c r="G47" s="46"/>
      <c r="H47" s="46"/>
      <c r="I47" s="46"/>
      <c r="J47" s="47"/>
      <c r="K47" s="46"/>
      <c r="L47" s="48"/>
      <c r="M47" s="48"/>
      <c r="N47" s="55"/>
    </row>
    <row r="48" spans="1:16" s="7" customFormat="1" x14ac:dyDescent="0.35">
      <c r="A48" s="44" t="s">
        <v>383</v>
      </c>
      <c r="B48" s="45"/>
      <c r="C48" s="45"/>
      <c r="D48" s="45"/>
      <c r="E48" s="45"/>
      <c r="F48" s="46"/>
      <c r="G48" s="46"/>
      <c r="H48" s="46"/>
      <c r="I48" s="46"/>
      <c r="J48" s="47"/>
      <c r="K48" s="46"/>
      <c r="L48" s="48"/>
      <c r="M48" s="48"/>
      <c r="N48" s="55"/>
    </row>
    <row r="49" spans="1:14" s="7" customFormat="1" x14ac:dyDescent="0.35">
      <c r="A49" s="44"/>
      <c r="B49" s="45"/>
      <c r="C49" s="45"/>
      <c r="D49" s="45"/>
      <c r="E49" s="45"/>
      <c r="F49" s="46"/>
      <c r="G49" s="46"/>
      <c r="H49" s="46"/>
      <c r="I49" s="46"/>
      <c r="J49" s="47"/>
      <c r="K49" s="46"/>
      <c r="L49" s="48"/>
      <c r="M49" s="48"/>
      <c r="N49" s="55"/>
    </row>
    <row r="50" spans="1:14" s="7" customFormat="1" x14ac:dyDescent="0.35">
      <c r="A50" s="49" t="s">
        <v>384</v>
      </c>
      <c r="B50" s="45" t="s">
        <v>385</v>
      </c>
      <c r="C50" s="45"/>
      <c r="D50" s="45"/>
      <c r="E50" s="45"/>
      <c r="F50" s="46"/>
      <c r="G50" s="46"/>
      <c r="H50" s="46"/>
      <c r="I50" s="46"/>
      <c r="J50" s="47"/>
      <c r="K50" s="46"/>
      <c r="L50" s="48"/>
      <c r="M50" s="48"/>
      <c r="N50" s="55"/>
    </row>
    <row r="51" spans="1:14" s="7" customFormat="1" x14ac:dyDescent="0.35">
      <c r="A51" s="49" t="s">
        <v>386</v>
      </c>
      <c r="B51" s="45" t="s">
        <v>387</v>
      </c>
      <c r="C51" s="45"/>
      <c r="D51" s="45"/>
      <c r="E51" s="45"/>
      <c r="F51" s="46"/>
      <c r="G51" s="46"/>
      <c r="H51" s="46"/>
      <c r="I51" s="46"/>
      <c r="J51" s="47"/>
      <c r="K51" s="46"/>
      <c r="L51" s="48"/>
      <c r="M51" s="48"/>
      <c r="N51" s="55"/>
    </row>
    <row r="52" spans="1:14" s="7" customFormat="1" x14ac:dyDescent="0.35">
      <c r="A52" s="49" t="s">
        <v>388</v>
      </c>
      <c r="B52" s="45" t="s">
        <v>389</v>
      </c>
      <c r="C52" s="45"/>
      <c r="D52" s="45"/>
      <c r="E52" s="45"/>
      <c r="F52" s="46"/>
      <c r="G52" s="46"/>
      <c r="H52" s="46"/>
      <c r="I52" s="46"/>
      <c r="J52" s="47"/>
      <c r="K52" s="46"/>
      <c r="L52" s="48"/>
      <c r="M52" s="48"/>
      <c r="N52" s="55"/>
    </row>
    <row r="53" spans="1:14" s="7" customFormat="1" x14ac:dyDescent="0.35">
      <c r="A53" s="49" t="s">
        <v>390</v>
      </c>
      <c r="B53" s="45" t="s">
        <v>391</v>
      </c>
      <c r="C53" s="45"/>
      <c r="D53" s="45"/>
      <c r="E53" s="45"/>
      <c r="F53" s="46"/>
      <c r="G53" s="46"/>
      <c r="H53" s="46"/>
      <c r="I53" s="46"/>
      <c r="J53" s="47"/>
      <c r="K53" s="46"/>
      <c r="L53" s="48"/>
      <c r="M53" s="48"/>
      <c r="N53" s="55"/>
    </row>
    <row r="54" spans="1:14" s="7" customFormat="1" x14ac:dyDescent="0.35">
      <c r="A54" s="44"/>
      <c r="B54" s="45"/>
      <c r="C54" s="45"/>
      <c r="D54" s="45"/>
      <c r="E54" s="45"/>
      <c r="F54" s="46"/>
      <c r="G54" s="46"/>
      <c r="H54" s="46"/>
      <c r="I54" s="46"/>
      <c r="J54" s="47"/>
      <c r="K54" s="46"/>
      <c r="L54" s="48"/>
      <c r="M54" s="48"/>
      <c r="N54" s="55"/>
    </row>
    <row r="55" spans="1:14" s="7" customFormat="1" x14ac:dyDescent="0.35">
      <c r="A55" s="44"/>
      <c r="B55" s="107" t="s">
        <v>392</v>
      </c>
      <c r="C55" s="108"/>
      <c r="D55" s="107" t="s">
        <v>393</v>
      </c>
      <c r="E55" s="108"/>
      <c r="F55" s="109" t="s">
        <v>394</v>
      </c>
      <c r="G55" s="110"/>
      <c r="H55" s="110"/>
      <c r="I55" s="111"/>
      <c r="J55" s="109" t="s">
        <v>395</v>
      </c>
      <c r="K55" s="111"/>
      <c r="L55" s="109" t="s">
        <v>396</v>
      </c>
      <c r="M55" s="111"/>
      <c r="N55" s="55"/>
    </row>
    <row r="56" spans="1:14" s="7" customFormat="1" x14ac:dyDescent="0.35">
      <c r="A56" s="44"/>
      <c r="B56" s="106" t="str">
        <f>A47</f>
        <v>DEC 2020 - NOV 2022</v>
      </c>
      <c r="C56" s="106"/>
      <c r="D56" s="106" t="str">
        <f>B56</f>
        <v>DEC 2020 - NOV 2022</v>
      </c>
      <c r="E56" s="106"/>
      <c r="F56" s="106" t="str">
        <f>D56</f>
        <v>DEC 2020 - NOV 2022</v>
      </c>
      <c r="G56" s="106"/>
      <c r="H56" s="106" t="str">
        <f>F56</f>
        <v>DEC 2020 - NOV 2022</v>
      </c>
      <c r="I56" s="106"/>
      <c r="J56" s="106" t="str">
        <f>H56</f>
        <v>DEC 2020 - NOV 2022</v>
      </c>
      <c r="K56" s="106"/>
      <c r="L56" s="106" t="str">
        <f>J56</f>
        <v>DEC 2020 - NOV 2022</v>
      </c>
      <c r="M56" s="106"/>
      <c r="N56" s="55"/>
    </row>
    <row r="57" spans="1:14" s="7" customFormat="1" x14ac:dyDescent="0.35">
      <c r="A57" s="44"/>
      <c r="B57" s="63"/>
      <c r="C57" s="63"/>
      <c r="D57" s="63"/>
      <c r="E57" s="63"/>
      <c r="F57" s="106" t="s">
        <v>397</v>
      </c>
      <c r="G57" s="106"/>
      <c r="H57" s="106" t="s">
        <v>397</v>
      </c>
      <c r="I57" s="106"/>
      <c r="J57" s="106" t="s">
        <v>397</v>
      </c>
      <c r="K57" s="106"/>
      <c r="L57" s="106" t="s">
        <v>397</v>
      </c>
      <c r="M57" s="106"/>
      <c r="N57" s="55"/>
    </row>
    <row r="58" spans="1:14" s="7" customFormat="1" x14ac:dyDescent="0.35">
      <c r="A58" s="44"/>
      <c r="B58" s="106" t="s">
        <v>365</v>
      </c>
      <c r="C58" s="106"/>
      <c r="D58" s="106" t="s">
        <v>398</v>
      </c>
      <c r="E58" s="106"/>
      <c r="F58" s="105" t="s">
        <v>399</v>
      </c>
      <c r="G58" s="105"/>
      <c r="H58" s="105" t="s">
        <v>399</v>
      </c>
      <c r="I58" s="105"/>
      <c r="J58" s="105" t="s">
        <v>399</v>
      </c>
      <c r="K58" s="105"/>
      <c r="L58" s="105" t="s">
        <v>399</v>
      </c>
      <c r="M58" s="105"/>
      <c r="N58" s="55"/>
    </row>
    <row r="59" spans="1:14" s="7" customFormat="1" x14ac:dyDescent="0.35">
      <c r="A59" s="44"/>
      <c r="B59" s="106" t="s">
        <v>48</v>
      </c>
      <c r="C59" s="106"/>
      <c r="D59" s="106" t="s">
        <v>400</v>
      </c>
      <c r="E59" s="106"/>
      <c r="F59" s="105" t="s">
        <v>401</v>
      </c>
      <c r="G59" s="105"/>
      <c r="H59" s="105" t="s">
        <v>402</v>
      </c>
      <c r="I59" s="105"/>
      <c r="J59" s="105" t="s">
        <v>403</v>
      </c>
      <c r="K59" s="105"/>
      <c r="L59" s="105" t="s">
        <v>404</v>
      </c>
      <c r="M59" s="105"/>
      <c r="N59" s="55"/>
    </row>
    <row r="60" spans="1:14" s="7" customFormat="1" x14ac:dyDescent="0.35">
      <c r="A60" s="44"/>
      <c r="B60" s="63"/>
      <c r="C60" s="63"/>
      <c r="D60" s="63"/>
      <c r="E60" s="63"/>
      <c r="F60" s="55"/>
      <c r="G60" s="55"/>
      <c r="H60" s="55"/>
      <c r="I60" s="55"/>
      <c r="J60" s="55"/>
      <c r="K60" s="55"/>
      <c r="L60" s="55"/>
      <c r="M60" s="55"/>
      <c r="N60" s="55"/>
    </row>
    <row r="61" spans="1:14" s="7" customFormat="1" x14ac:dyDescent="0.35">
      <c r="A61" s="1" t="s">
        <v>405</v>
      </c>
      <c r="B61" s="51">
        <f>National!J24</f>
        <v>3901686</v>
      </c>
      <c r="C61" s="51"/>
      <c r="D61" s="51">
        <f>National!K24</f>
        <v>180483</v>
      </c>
      <c r="E61" s="63"/>
      <c r="F61" s="52">
        <f>D61/B61</f>
        <v>4.6257694750423281E-2</v>
      </c>
      <c r="G61" s="55"/>
      <c r="H61" s="53">
        <f>TRUNC(F61,4)</f>
        <v>4.6199999999999998E-2</v>
      </c>
      <c r="I61" s="55"/>
      <c r="J61" s="47">
        <f>H61*100</f>
        <v>4.62</v>
      </c>
      <c r="K61" s="55"/>
      <c r="L61" s="54">
        <f>ROUND(J61,1)</f>
        <v>4.5999999999999996</v>
      </c>
      <c r="M61" s="55"/>
      <c r="N61" s="55"/>
    </row>
    <row r="62" spans="1:14" s="7" customFormat="1" x14ac:dyDescent="0.35">
      <c r="A62" s="1" t="s">
        <v>406</v>
      </c>
      <c r="B62" s="51"/>
      <c r="C62" s="51"/>
      <c r="D62" s="51"/>
      <c r="E62" s="63"/>
      <c r="F62" s="52"/>
      <c r="G62" s="55"/>
      <c r="H62" s="53">
        <f>TRUNC(H61*1.2,4)</f>
        <v>5.5399999999999998E-2</v>
      </c>
      <c r="I62" s="53"/>
      <c r="J62" s="47">
        <f>H62*100</f>
        <v>5.54</v>
      </c>
      <c r="K62" s="55"/>
      <c r="L62" s="100">
        <f>ROUND(J62,1)</f>
        <v>5.5</v>
      </c>
      <c r="M62" s="55"/>
      <c r="N62" s="55"/>
    </row>
    <row r="63" spans="1:14" s="7" customFormat="1" x14ac:dyDescent="0.35">
      <c r="A63" s="1"/>
      <c r="B63" s="51"/>
      <c r="C63" s="51"/>
      <c r="D63" s="51"/>
      <c r="E63" s="63"/>
      <c r="F63" s="52"/>
      <c r="G63" s="55"/>
      <c r="H63" s="53"/>
      <c r="I63" s="53"/>
      <c r="J63" s="47"/>
      <c r="K63" s="55"/>
      <c r="L63" s="54"/>
      <c r="M63" s="55"/>
      <c r="N63" s="55"/>
    </row>
    <row r="64" spans="1:14" s="7" customFormat="1" x14ac:dyDescent="0.35">
      <c r="A64" s="1" t="s">
        <v>381</v>
      </c>
      <c r="B64" s="51"/>
      <c r="C64" s="51"/>
      <c r="D64" s="51"/>
      <c r="E64" s="63"/>
      <c r="F64" s="52"/>
      <c r="G64" s="55"/>
      <c r="H64" s="53"/>
      <c r="I64" s="53"/>
      <c r="J64" s="47"/>
      <c r="K64" s="55"/>
      <c r="L64" s="54"/>
      <c r="M64" s="55"/>
      <c r="N64" s="55"/>
    </row>
    <row r="65" spans="1:16" s="7" customFormat="1" x14ac:dyDescent="0.35">
      <c r="A65" t="s">
        <v>463</v>
      </c>
      <c r="B65" s="56">
        <f>VLOOKUP($A65,'Step 2'!$A$3:$N$288,13,FALSE)</f>
        <v>363</v>
      </c>
      <c r="C65" s="56"/>
      <c r="D65" s="56">
        <f>VLOOKUP($A65,'Step 4'!$A$3:$N$288,13,FALSE)</f>
        <v>21</v>
      </c>
      <c r="E65" s="57"/>
      <c r="F65" s="58">
        <f t="shared" ref="F65" si="28">D65/B65</f>
        <v>5.7851239669421489E-2</v>
      </c>
      <c r="G65" s="59"/>
      <c r="H65" s="60">
        <f t="shared" ref="H65" si="29">TRUNC(F65,4)</f>
        <v>5.7799999999999997E-2</v>
      </c>
      <c r="I65" s="59"/>
      <c r="J65" s="61">
        <f t="shared" ref="J65" si="30">H65*100</f>
        <v>5.7799999999999994</v>
      </c>
      <c r="K65" s="62"/>
      <c r="L65" s="54">
        <f t="shared" ref="L65" si="31">ROUND(J65,1)</f>
        <v>5.8</v>
      </c>
      <c r="M65" s="55"/>
      <c r="N65"/>
      <c r="O65" s="101"/>
      <c r="P65" s="101"/>
    </row>
    <row r="66" spans="1:16" s="7" customFormat="1" x14ac:dyDescent="0.35">
      <c r="A66" s="1"/>
      <c r="B66" s="51"/>
      <c r="C66" s="51"/>
      <c r="D66" s="51"/>
      <c r="E66" s="63"/>
      <c r="F66" s="52"/>
      <c r="G66" s="55"/>
      <c r="H66" s="53"/>
      <c r="I66" s="53"/>
      <c r="J66" s="47"/>
      <c r="K66" s="55"/>
      <c r="L66" s="54"/>
      <c r="M66" s="55"/>
      <c r="N66" s="55"/>
      <c r="O66" s="101"/>
      <c r="P66" s="101"/>
    </row>
    <row r="67" spans="1:16" s="7" customFormat="1" x14ac:dyDescent="0.35">
      <c r="A67" s="1"/>
      <c r="B67" s="51"/>
      <c r="C67" s="51"/>
      <c r="D67" s="51"/>
      <c r="E67" s="63"/>
      <c r="F67" s="52"/>
      <c r="G67" s="55"/>
      <c r="H67" s="53"/>
      <c r="I67" s="53"/>
      <c r="J67" s="47"/>
      <c r="K67" s="55"/>
      <c r="L67" s="54"/>
      <c r="M67" s="55"/>
      <c r="N67" s="55"/>
      <c r="O67" s="101"/>
      <c r="P67" s="101"/>
    </row>
    <row r="68" spans="1:16" s="7" customFormat="1" x14ac:dyDescent="0.35">
      <c r="A68" s="1" t="s">
        <v>491</v>
      </c>
      <c r="B68" s="56"/>
      <c r="C68" s="56"/>
      <c r="D68" s="56"/>
      <c r="E68" s="57"/>
      <c r="F68" s="58"/>
      <c r="G68" s="59"/>
      <c r="H68" s="60"/>
      <c r="I68" s="59"/>
      <c r="J68" s="61"/>
      <c r="K68" s="62"/>
      <c r="L68" s="54"/>
      <c r="M68" s="55"/>
    </row>
    <row r="69" spans="1:16" s="7" customFormat="1" x14ac:dyDescent="0.35">
      <c r="A69" t="s">
        <v>138</v>
      </c>
      <c r="B69" s="56">
        <f>VLOOKUP($A69,'Step 2'!$A$3:$N$288,13,FALSE)</f>
        <v>817</v>
      </c>
      <c r="C69" s="56"/>
      <c r="D69" s="56">
        <f>VLOOKUP($A69,'Step 4'!$A$3:$N$288,13,FALSE)</f>
        <v>55</v>
      </c>
      <c r="E69" s="57"/>
      <c r="F69" s="58">
        <f t="shared" ref="F69:F71" si="32">D69/B69</f>
        <v>6.7319461444308448E-2</v>
      </c>
      <c r="G69" s="59"/>
      <c r="H69" s="60">
        <f t="shared" ref="H69:H71" si="33">TRUNC(F69,4)</f>
        <v>6.7299999999999999E-2</v>
      </c>
      <c r="I69" s="59"/>
      <c r="J69" s="61">
        <f t="shared" ref="J69:J71" si="34">H69*100</f>
        <v>6.7299999999999995</v>
      </c>
      <c r="K69" s="62"/>
      <c r="L69" s="54">
        <f t="shared" ref="L69:L71" si="35">ROUND(J69,1)</f>
        <v>6.7</v>
      </c>
      <c r="M69" s="55"/>
      <c r="N69"/>
      <c r="O69" s="101"/>
      <c r="P69" s="101"/>
    </row>
    <row r="70" spans="1:16" s="7" customFormat="1" x14ac:dyDescent="0.35">
      <c r="A70" t="s">
        <v>262</v>
      </c>
      <c r="B70" s="56">
        <f>VLOOKUP($A70,'Step 2'!$A$3:$N$288,13,FALSE)</f>
        <v>10244</v>
      </c>
      <c r="C70" s="56"/>
      <c r="D70" s="56">
        <f>VLOOKUP($A70,'Step 4'!$A$3:$N$288,13,FALSE)</f>
        <v>601</v>
      </c>
      <c r="E70" s="57"/>
      <c r="F70" s="58">
        <f t="shared" si="32"/>
        <v>5.8668488871534558E-2</v>
      </c>
      <c r="G70" s="59"/>
      <c r="H70" s="60">
        <f t="shared" si="33"/>
        <v>5.8599999999999999E-2</v>
      </c>
      <c r="I70" s="59"/>
      <c r="J70" s="61">
        <f t="shared" si="34"/>
        <v>5.86</v>
      </c>
      <c r="K70" s="62"/>
      <c r="L70" s="54">
        <f t="shared" si="35"/>
        <v>5.9</v>
      </c>
      <c r="M70" s="55"/>
      <c r="N70"/>
      <c r="O70" s="101"/>
      <c r="P70" s="101"/>
    </row>
    <row r="71" spans="1:16" s="7" customFormat="1" x14ac:dyDescent="0.35">
      <c r="A71" t="s">
        <v>273</v>
      </c>
      <c r="B71" s="56">
        <f>VLOOKUP($A71,'Step 2'!$A$3:$N$288,13,FALSE)</f>
        <v>593</v>
      </c>
      <c r="C71" s="56"/>
      <c r="D71" s="56">
        <f>VLOOKUP($A71,'Step 4'!$A$3:$N$288,13,FALSE)</f>
        <v>11</v>
      </c>
      <c r="E71" s="57"/>
      <c r="F71" s="58">
        <f t="shared" si="32"/>
        <v>1.8549747048903879E-2</v>
      </c>
      <c r="G71" s="59"/>
      <c r="H71" s="60">
        <f t="shared" si="33"/>
        <v>1.8499999999999999E-2</v>
      </c>
      <c r="I71" s="59"/>
      <c r="J71" s="61">
        <f t="shared" si="34"/>
        <v>1.8499999999999999</v>
      </c>
      <c r="K71" s="62"/>
      <c r="L71" s="54">
        <f t="shared" si="35"/>
        <v>1.9</v>
      </c>
      <c r="M71" s="55"/>
      <c r="N71"/>
      <c r="O71" s="101"/>
      <c r="P71" s="101"/>
    </row>
    <row r="72" spans="1:16" s="6" customFormat="1" x14ac:dyDescent="0.35">
      <c r="A72" s="6" t="s">
        <v>459</v>
      </c>
      <c r="B72" s="56">
        <f>SUM(B69:B71)</f>
        <v>11654</v>
      </c>
      <c r="C72" s="56"/>
      <c r="D72" s="56">
        <f>SUM(D69:D71)</f>
        <v>667</v>
      </c>
      <c r="E72" s="42"/>
      <c r="F72" s="58">
        <f t="shared" ref="F72" si="36">D72/B72</f>
        <v>5.7233567873691438E-2</v>
      </c>
      <c r="G72" s="59"/>
      <c r="H72" s="60">
        <f t="shared" ref="H72" si="37">TRUNC(F72,4)</f>
        <v>5.7200000000000001E-2</v>
      </c>
      <c r="I72" s="59"/>
      <c r="J72" s="61">
        <f t="shared" ref="J72" si="38">H72*100</f>
        <v>5.72</v>
      </c>
      <c r="K72" s="62"/>
      <c r="L72" s="54">
        <f t="shared" ref="L72" si="39">ROUND(J72,1)</f>
        <v>5.7</v>
      </c>
      <c r="M72" s="55"/>
      <c r="O72" s="101"/>
      <c r="P72" s="101"/>
    </row>
    <row r="73" spans="1:16" s="7" customFormat="1" x14ac:dyDescent="0.35">
      <c r="L73" s="43"/>
    </row>
    <row r="74" spans="1:16" s="7" customFormat="1" x14ac:dyDescent="0.35">
      <c r="L74" s="43"/>
    </row>
    <row r="75" spans="1:16" s="7" customFormat="1" x14ac:dyDescent="0.35">
      <c r="A75" s="1" t="s">
        <v>502</v>
      </c>
      <c r="B75" s="56"/>
      <c r="C75" s="56"/>
      <c r="D75" s="56"/>
      <c r="E75" s="57"/>
      <c r="F75" s="58"/>
      <c r="G75" s="59"/>
      <c r="H75" s="60"/>
      <c r="I75" s="59"/>
      <c r="J75" s="61"/>
      <c r="K75" s="62"/>
      <c r="L75" s="54"/>
      <c r="M75" s="55"/>
    </row>
    <row r="76" spans="1:16" s="7" customFormat="1" x14ac:dyDescent="0.35">
      <c r="A76" s="69" t="s">
        <v>61</v>
      </c>
      <c r="B76" s="56">
        <f>VLOOKUP($A76,'Step 2'!$A$3:$N$288,13,FALSE)</f>
        <v>26341</v>
      </c>
      <c r="C76" s="56"/>
      <c r="D76" s="56">
        <f>VLOOKUP($A76,'Step 4'!$A$3:$N$288,13,FALSE)</f>
        <v>1543</v>
      </c>
      <c r="E76" s="57"/>
      <c r="F76" s="58">
        <f t="shared" ref="F76:F83" si="40">D76/B76</f>
        <v>5.8577882388671655E-2</v>
      </c>
      <c r="G76" s="59"/>
      <c r="H76" s="60">
        <f t="shared" ref="H76:H83" si="41">TRUNC(F76,4)</f>
        <v>5.8500000000000003E-2</v>
      </c>
      <c r="I76" s="59"/>
      <c r="J76" s="61">
        <f t="shared" ref="J76:J83" si="42">H76*100</f>
        <v>5.8500000000000005</v>
      </c>
      <c r="K76" s="62"/>
      <c r="L76" s="54">
        <f t="shared" ref="L76:L83" si="43">ROUND(J76,1)</f>
        <v>5.9</v>
      </c>
      <c r="M76" s="55"/>
      <c r="N76"/>
      <c r="O76" s="101"/>
      <c r="P76" s="101"/>
    </row>
    <row r="77" spans="1:16" s="7" customFormat="1" x14ac:dyDescent="0.35">
      <c r="A77" s="69" t="s">
        <v>80</v>
      </c>
      <c r="B77" s="56">
        <f>VLOOKUP($A77,'Step 2'!$A$3:$N$288,13,FALSE)</f>
        <v>12027</v>
      </c>
      <c r="C77" s="56"/>
      <c r="D77" s="56">
        <f>VLOOKUP($A77,'Step 4'!$A$3:$N$288,13,FALSE)</f>
        <v>649</v>
      </c>
      <c r="E77" s="57"/>
      <c r="F77" s="58">
        <f t="shared" si="40"/>
        <v>5.3961919015548351E-2</v>
      </c>
      <c r="G77" s="59"/>
      <c r="H77" s="60">
        <f t="shared" si="41"/>
        <v>5.3900000000000003E-2</v>
      </c>
      <c r="I77" s="59"/>
      <c r="J77" s="61">
        <f t="shared" si="42"/>
        <v>5.3900000000000006</v>
      </c>
      <c r="K77" s="62"/>
      <c r="L77" s="54">
        <f t="shared" si="43"/>
        <v>5.4</v>
      </c>
      <c r="M77" s="55"/>
      <c r="N77"/>
      <c r="O77" s="101"/>
      <c r="P77" s="101"/>
    </row>
    <row r="78" spans="1:16" s="7" customFormat="1" x14ac:dyDescent="0.35">
      <c r="A78" s="69" t="s">
        <v>84</v>
      </c>
      <c r="B78" s="56">
        <f>VLOOKUP($A78,'Step 2'!$A$3:$N$288,13,FALSE)</f>
        <v>12406</v>
      </c>
      <c r="C78" s="56"/>
      <c r="D78" s="56">
        <f>VLOOKUP($A78,'Step 4'!$A$3:$N$288,13,FALSE)</f>
        <v>670</v>
      </c>
      <c r="E78" s="57"/>
      <c r="F78" s="58">
        <f t="shared" si="40"/>
        <v>5.4006126068031596E-2</v>
      </c>
      <c r="G78" s="59"/>
      <c r="H78" s="60">
        <f t="shared" si="41"/>
        <v>5.3999999999999999E-2</v>
      </c>
      <c r="I78" s="59"/>
      <c r="J78" s="61">
        <f t="shared" si="42"/>
        <v>5.4</v>
      </c>
      <c r="K78" s="62"/>
      <c r="L78" s="54">
        <f t="shared" si="43"/>
        <v>5.4</v>
      </c>
      <c r="M78" s="55"/>
      <c r="N78"/>
      <c r="O78" s="101"/>
      <c r="P78" s="101"/>
    </row>
    <row r="79" spans="1:16" s="7" customFormat="1" x14ac:dyDescent="0.35">
      <c r="A79" s="69" t="s">
        <v>128</v>
      </c>
      <c r="B79" s="56">
        <f>VLOOKUP($A79,'Step 2'!$A$3:$N$288,13,FALSE)</f>
        <v>335</v>
      </c>
      <c r="C79" s="56"/>
      <c r="D79" s="56">
        <f>VLOOKUP($A79,'Step 4'!$A$3:$N$288,13,FALSE)</f>
        <v>0</v>
      </c>
      <c r="E79" s="57"/>
      <c r="F79" s="58">
        <f t="shared" si="40"/>
        <v>0</v>
      </c>
      <c r="G79" s="59"/>
      <c r="H79" s="60">
        <f t="shared" si="41"/>
        <v>0</v>
      </c>
      <c r="I79" s="59"/>
      <c r="J79" s="61">
        <f t="shared" si="42"/>
        <v>0</v>
      </c>
      <c r="K79" s="62"/>
      <c r="L79" s="54">
        <f t="shared" si="43"/>
        <v>0</v>
      </c>
      <c r="M79" s="55"/>
      <c r="N79"/>
      <c r="O79" s="101"/>
      <c r="P79" s="101"/>
    </row>
    <row r="80" spans="1:16" s="7" customFormat="1" x14ac:dyDescent="0.35">
      <c r="A80" s="69" t="s">
        <v>158</v>
      </c>
      <c r="B80" s="56">
        <f>VLOOKUP($A80,'Step 2'!$A$3:$N$288,13,FALSE)</f>
        <v>14150</v>
      </c>
      <c r="C80" s="56"/>
      <c r="D80" s="56">
        <f>VLOOKUP($A80,'Step 4'!$A$3:$N$288,13,FALSE)</f>
        <v>611</v>
      </c>
      <c r="E80" s="57"/>
      <c r="F80" s="58">
        <f t="shared" si="40"/>
        <v>4.3180212014134273E-2</v>
      </c>
      <c r="G80" s="59"/>
      <c r="H80" s="60">
        <f t="shared" si="41"/>
        <v>4.3099999999999999E-2</v>
      </c>
      <c r="I80" s="59"/>
      <c r="J80" s="61">
        <f t="shared" si="42"/>
        <v>4.3099999999999996</v>
      </c>
      <c r="K80" s="62"/>
      <c r="L80" s="54">
        <f t="shared" si="43"/>
        <v>4.3</v>
      </c>
      <c r="M80" s="55"/>
      <c r="N80"/>
      <c r="O80" s="101"/>
      <c r="P80" s="101"/>
    </row>
    <row r="81" spans="1:16" s="7" customFormat="1" x14ac:dyDescent="0.35">
      <c r="A81" s="69" t="s">
        <v>200</v>
      </c>
      <c r="B81" s="56">
        <f>VLOOKUP($A81,'Step 2'!$A$3:$N$288,13,FALSE)</f>
        <v>38457</v>
      </c>
      <c r="C81" s="56"/>
      <c r="D81" s="56">
        <f>VLOOKUP($A81,'Step 4'!$A$3:$N$288,13,FALSE)</f>
        <v>2235</v>
      </c>
      <c r="E81" s="57"/>
      <c r="F81" s="58">
        <f t="shared" si="40"/>
        <v>5.8116857789219128E-2</v>
      </c>
      <c r="G81" s="59"/>
      <c r="H81" s="60">
        <f t="shared" si="41"/>
        <v>5.8099999999999999E-2</v>
      </c>
      <c r="I81" s="59"/>
      <c r="J81" s="61">
        <f t="shared" si="42"/>
        <v>5.81</v>
      </c>
      <c r="K81" s="62"/>
      <c r="L81" s="54">
        <f t="shared" si="43"/>
        <v>5.8</v>
      </c>
      <c r="M81" s="55"/>
      <c r="N81"/>
      <c r="O81" s="101"/>
      <c r="P81" s="101"/>
    </row>
    <row r="82" spans="1:16" s="7" customFormat="1" x14ac:dyDescent="0.35">
      <c r="A82" s="69" t="s">
        <v>268</v>
      </c>
      <c r="B82" s="56">
        <f>VLOOKUP($A82,'Step 2'!$A$3:$N$288,13,FALSE)</f>
        <v>18858</v>
      </c>
      <c r="C82" s="56"/>
      <c r="D82" s="56">
        <f>VLOOKUP($A82,'Step 4'!$A$3:$N$288,13,FALSE)</f>
        <v>1001</v>
      </c>
      <c r="E82" s="57"/>
      <c r="F82" s="58">
        <f t="shared" si="40"/>
        <v>5.3080920564216781E-2</v>
      </c>
      <c r="G82" s="59"/>
      <c r="H82" s="60">
        <f t="shared" si="41"/>
        <v>5.2999999999999999E-2</v>
      </c>
      <c r="I82" s="59"/>
      <c r="J82" s="61">
        <f t="shared" si="42"/>
        <v>5.3</v>
      </c>
      <c r="K82" s="62"/>
      <c r="L82" s="54">
        <f t="shared" si="43"/>
        <v>5.3</v>
      </c>
      <c r="M82" s="55"/>
      <c r="N82"/>
      <c r="O82" s="101"/>
      <c r="P82" s="101"/>
    </row>
    <row r="83" spans="1:16" s="7" customFormat="1" x14ac:dyDescent="0.35">
      <c r="A83" s="69" t="s">
        <v>278</v>
      </c>
      <c r="B83" s="56">
        <f>VLOOKUP($A83,'Step 2'!$A$3:$N$288,13,FALSE)</f>
        <v>96</v>
      </c>
      <c r="C83" s="56"/>
      <c r="D83" s="56">
        <f>VLOOKUP($A83,'Step 4'!$A$3:$N$288,13,FALSE)</f>
        <v>0</v>
      </c>
      <c r="E83" s="57"/>
      <c r="F83" s="58">
        <f t="shared" si="40"/>
        <v>0</v>
      </c>
      <c r="G83" s="59"/>
      <c r="H83" s="60">
        <f t="shared" si="41"/>
        <v>0</v>
      </c>
      <c r="I83" s="59"/>
      <c r="J83" s="61">
        <f t="shared" si="42"/>
        <v>0</v>
      </c>
      <c r="K83" s="62"/>
      <c r="L83" s="54">
        <f t="shared" si="43"/>
        <v>0</v>
      </c>
      <c r="M83" s="55"/>
      <c r="N83"/>
      <c r="O83" s="101"/>
      <c r="P83" s="101"/>
    </row>
    <row r="84" spans="1:16" s="7" customFormat="1" x14ac:dyDescent="0.35">
      <c r="A84" s="6" t="s">
        <v>459</v>
      </c>
      <c r="B84" s="56">
        <f>SUM(B76:B83)</f>
        <v>122670</v>
      </c>
      <c r="C84" s="56"/>
      <c r="D84" s="56">
        <f>SUM(D76:D83)</f>
        <v>6709</v>
      </c>
      <c r="E84" s="57"/>
      <c r="F84" s="58">
        <f t="shared" ref="F84" si="44">D84/B84</f>
        <v>5.4691448601940168E-2</v>
      </c>
      <c r="G84" s="59"/>
      <c r="H84" s="60">
        <f t="shared" ref="H84" si="45">TRUNC(F84,4)</f>
        <v>5.4600000000000003E-2</v>
      </c>
      <c r="I84" s="59"/>
      <c r="J84" s="61">
        <f t="shared" ref="J84" si="46">H84*100</f>
        <v>5.46</v>
      </c>
      <c r="K84" s="62"/>
      <c r="L84" s="54">
        <f t="shared" ref="L84" si="47">ROUND(J84,1)</f>
        <v>5.5</v>
      </c>
      <c r="M84" s="64"/>
      <c r="N84" s="55"/>
      <c r="O84" s="101"/>
      <c r="P84" s="101"/>
    </row>
    <row r="85" spans="1:16" s="7" customFormat="1" x14ac:dyDescent="0.35">
      <c r="L85" s="43"/>
    </row>
    <row r="86" spans="1:16" s="7" customFormat="1" x14ac:dyDescent="0.35">
      <c r="L86" s="43"/>
    </row>
    <row r="87" spans="1:16" x14ac:dyDescent="0.35">
      <c r="A87" s="24" t="s">
        <v>454</v>
      </c>
    </row>
    <row r="88" spans="1:16" x14ac:dyDescent="0.35">
      <c r="A88" s="24" t="s">
        <v>455</v>
      </c>
    </row>
    <row r="90" spans="1:16" x14ac:dyDescent="0.35">
      <c r="A90" t="s">
        <v>489</v>
      </c>
      <c r="C90" s="40" t="s">
        <v>488</v>
      </c>
    </row>
    <row r="94" spans="1:16" x14ac:dyDescent="0.35">
      <c r="D94"/>
    </row>
    <row r="95" spans="1:16" x14ac:dyDescent="0.35">
      <c r="D95"/>
    </row>
  </sheetData>
  <sortState xmlns:xlrd2="http://schemas.microsoft.com/office/spreadsheetml/2017/richdata2" ref="A69">
    <sortCondition ref="A69"/>
  </sortState>
  <mergeCells count="54">
    <mergeCell ref="L56:M56"/>
    <mergeCell ref="F57:G57"/>
    <mergeCell ref="H57:I57"/>
    <mergeCell ref="J57:K57"/>
    <mergeCell ref="L57:M57"/>
    <mergeCell ref="B56:C56"/>
    <mergeCell ref="D56:E56"/>
    <mergeCell ref="F56:G56"/>
    <mergeCell ref="H56:I56"/>
    <mergeCell ref="J56:K56"/>
    <mergeCell ref="B55:C55"/>
    <mergeCell ref="D55:E55"/>
    <mergeCell ref="F55:I55"/>
    <mergeCell ref="J55:K55"/>
    <mergeCell ref="L55:M55"/>
    <mergeCell ref="L59:M59"/>
    <mergeCell ref="B59:C59"/>
    <mergeCell ref="D59:E59"/>
    <mergeCell ref="F59:G59"/>
    <mergeCell ref="H59:I59"/>
    <mergeCell ref="J59:K59"/>
    <mergeCell ref="B58:C58"/>
    <mergeCell ref="D58:E58"/>
    <mergeCell ref="J58:K58"/>
    <mergeCell ref="L58:M58"/>
    <mergeCell ref="F58:G58"/>
    <mergeCell ref="H58:I58"/>
    <mergeCell ref="B11:C11"/>
    <mergeCell ref="D11:E11"/>
    <mergeCell ref="F11:G11"/>
    <mergeCell ref="H11:I11"/>
    <mergeCell ref="J11:K11"/>
    <mergeCell ref="B10:C10"/>
    <mergeCell ref="D10:E10"/>
    <mergeCell ref="F10:I10"/>
    <mergeCell ref="J10:K10"/>
    <mergeCell ref="L10:M10"/>
    <mergeCell ref="L11:M11"/>
    <mergeCell ref="F12:G12"/>
    <mergeCell ref="H12:I12"/>
    <mergeCell ref="J12:K12"/>
    <mergeCell ref="L12:M12"/>
    <mergeCell ref="L13:M13"/>
    <mergeCell ref="B14:C14"/>
    <mergeCell ref="D14:E14"/>
    <mergeCell ref="F14:G14"/>
    <mergeCell ref="H14:I14"/>
    <mergeCell ref="J14:K14"/>
    <mergeCell ref="L14:M14"/>
    <mergeCell ref="B13:C13"/>
    <mergeCell ref="D13:E13"/>
    <mergeCell ref="F13:G13"/>
    <mergeCell ref="H13:I13"/>
    <mergeCell ref="J13:K13"/>
  </mergeCells>
  <conditionalFormatting sqref="L21:L27 L31:L35 L39:L41">
    <cfRule type="expression" dxfId="53" priority="1">
      <formula>L21&gt;=$L$17</formula>
    </cfRule>
  </conditionalFormatting>
  <conditionalFormatting sqref="L65 L69:L72 L76:L84">
    <cfRule type="expression" dxfId="52" priority="2">
      <formula>L65&gt;=$L$62</formula>
    </cfRule>
  </conditionalFormatting>
  <hyperlinks>
    <hyperlink ref="C90" r:id="rId1" xr:uid="{CB1DADDA-EDBB-4ACC-BC0F-3ED1FA0FD350}"/>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35"/>
  <sheetViews>
    <sheetView workbookViewId="0"/>
  </sheetViews>
  <sheetFormatPr defaultColWidth="9.1796875" defaultRowHeight="14.5" x14ac:dyDescent="0.35"/>
  <cols>
    <col min="1" max="1" width="35" customWidth="1"/>
    <col min="2" max="2" width="24.1796875" customWidth="1"/>
    <col min="3" max="6" width="10.54296875" bestFit="1" customWidth="1"/>
    <col min="8" max="11" width="9.54296875" bestFit="1" customWidth="1"/>
    <col min="13" max="13" width="18" customWidth="1"/>
    <col min="18" max="18" width="16.7265625" customWidth="1"/>
  </cols>
  <sheetData>
    <row r="1" spans="1:20" x14ac:dyDescent="0.35">
      <c r="B1" s="1" t="s">
        <v>0</v>
      </c>
      <c r="C1" s="8">
        <v>41640</v>
      </c>
      <c r="D1" s="8">
        <v>41671</v>
      </c>
      <c r="E1" s="8">
        <v>41699</v>
      </c>
      <c r="F1" s="8">
        <v>41730</v>
      </c>
      <c r="H1" s="8">
        <v>41640</v>
      </c>
      <c r="I1" s="8">
        <v>41671</v>
      </c>
      <c r="J1" s="8">
        <v>41699</v>
      </c>
      <c r="K1" s="8">
        <v>41730</v>
      </c>
      <c r="M1" s="8">
        <v>41640</v>
      </c>
      <c r="N1" s="8">
        <v>41671</v>
      </c>
      <c r="O1" s="8">
        <v>41699</v>
      </c>
      <c r="P1" s="8">
        <v>41730</v>
      </c>
    </row>
    <row r="2" spans="1:20" x14ac:dyDescent="0.35">
      <c r="B2" s="1"/>
      <c r="C2" s="8">
        <v>42339</v>
      </c>
      <c r="D2" s="8">
        <v>42370</v>
      </c>
      <c r="E2" s="8">
        <v>42401</v>
      </c>
      <c r="F2" s="8">
        <v>42430</v>
      </c>
      <c r="H2" s="8">
        <v>42339</v>
      </c>
      <c r="I2" s="8">
        <v>42370</v>
      </c>
      <c r="J2" s="8">
        <v>42401</v>
      </c>
      <c r="K2" s="8">
        <v>42430</v>
      </c>
      <c r="M2" s="8">
        <v>42339</v>
      </c>
      <c r="N2" s="8">
        <v>42370</v>
      </c>
      <c r="O2" s="8">
        <v>42401</v>
      </c>
      <c r="P2" s="8">
        <v>42430</v>
      </c>
    </row>
    <row r="3" spans="1:20" x14ac:dyDescent="0.35">
      <c r="C3" s="10">
        <v>2</v>
      </c>
      <c r="D3" s="10">
        <v>3</v>
      </c>
      <c r="E3" s="10">
        <v>4</v>
      </c>
      <c r="F3" s="10">
        <v>5</v>
      </c>
      <c r="G3" s="11"/>
      <c r="H3" s="10">
        <v>2</v>
      </c>
      <c r="I3" s="10">
        <v>3</v>
      </c>
      <c r="J3" s="10">
        <v>4</v>
      </c>
      <c r="K3" s="10">
        <v>5</v>
      </c>
      <c r="L3" s="11"/>
      <c r="M3" s="10">
        <v>2</v>
      </c>
      <c r="N3" s="10">
        <v>3</v>
      </c>
      <c r="O3" s="10">
        <v>4</v>
      </c>
      <c r="P3" s="10">
        <v>5</v>
      </c>
    </row>
    <row r="4" spans="1:20" x14ac:dyDescent="0.35">
      <c r="A4" t="s">
        <v>362</v>
      </c>
      <c r="C4" s="10"/>
      <c r="D4" s="10"/>
      <c r="E4" s="10"/>
      <c r="F4" s="10"/>
      <c r="G4" s="11"/>
      <c r="H4" s="10"/>
      <c r="I4" s="10"/>
      <c r="J4" s="10"/>
      <c r="K4" s="10"/>
      <c r="L4" s="11"/>
      <c r="M4" s="10"/>
      <c r="N4" s="10"/>
      <c r="O4" s="10"/>
      <c r="P4" s="10"/>
    </row>
    <row r="5" spans="1:20" x14ac:dyDescent="0.35">
      <c r="A5" s="18" t="s">
        <v>122</v>
      </c>
      <c r="B5" s="18" t="s">
        <v>122</v>
      </c>
      <c r="C5" s="9" t="e">
        <f>VLOOKUP($B5, 'Step 2'!$A$3:$A$287,'Grouping 3'!C$3,FALSE)</f>
        <v>#REF!</v>
      </c>
      <c r="D5" s="9" t="e">
        <f>VLOOKUP($B5, 'Step 2'!$A$3:$A$287,'Grouping 3'!D$3,FALSE)</f>
        <v>#REF!</v>
      </c>
      <c r="E5" s="9" t="e">
        <f>VLOOKUP($B5, 'Step 2'!$A$3:$A$287,'Grouping 3'!E$3,FALSE)</f>
        <v>#REF!</v>
      </c>
      <c r="F5" s="9" t="e">
        <f>VLOOKUP($B5, 'Step 2'!$A$3:$A$287,'Grouping 3'!F$3,FALSE)</f>
        <v>#REF!</v>
      </c>
      <c r="G5" s="9"/>
      <c r="H5" s="9" t="e">
        <f>VLOOKUP($B5, 'Step 4'!$A$3:$A$287, 'Grouping 3'!H$3,FALSE)</f>
        <v>#REF!</v>
      </c>
      <c r="I5" s="9" t="e">
        <f>VLOOKUP($B5, 'Step 4'!$A$3:$A$287, 'Grouping 3'!I$3,FALSE)</f>
        <v>#REF!</v>
      </c>
      <c r="J5" s="9" t="e">
        <f>VLOOKUP($B5, 'Step 4'!$A$3:$A$287, 'Grouping 3'!J$3,FALSE)</f>
        <v>#REF!</v>
      </c>
      <c r="K5" s="9" t="e">
        <f>VLOOKUP($B5, 'Step 4'!$A$3:$A$287, 'Grouping 3'!K$3,FALSE)</f>
        <v>#REF!</v>
      </c>
      <c r="M5" t="e">
        <f>ROUND(TRUNC(H5/C5,4)*100,1)</f>
        <v>#REF!</v>
      </c>
      <c r="N5" t="e">
        <f t="shared" ref="N5:P5" si="0">ROUND(TRUNC(I5/D5,4)*100,1)</f>
        <v>#REF!</v>
      </c>
      <c r="O5" t="e">
        <f t="shared" si="0"/>
        <v>#REF!</v>
      </c>
      <c r="P5" t="e">
        <f t="shared" si="0"/>
        <v>#REF!</v>
      </c>
    </row>
    <row r="6" spans="1:20" x14ac:dyDescent="0.35">
      <c r="C6" s="10"/>
      <c r="D6" s="10"/>
      <c r="E6" s="10"/>
      <c r="F6" s="10"/>
      <c r="G6" s="11"/>
      <c r="H6" s="10"/>
      <c r="I6" s="10"/>
      <c r="J6" s="10"/>
      <c r="K6" s="10"/>
      <c r="L6" s="11"/>
      <c r="M6" s="10"/>
      <c r="N6" s="10"/>
      <c r="O6" s="10"/>
      <c r="P6" s="10"/>
    </row>
    <row r="7" spans="1:20" x14ac:dyDescent="0.35">
      <c r="C7" s="10"/>
      <c r="D7" s="10"/>
      <c r="E7" s="10"/>
      <c r="F7" s="10"/>
      <c r="G7" s="11"/>
      <c r="H7" s="10"/>
      <c r="I7" s="10"/>
      <c r="J7" s="10"/>
      <c r="K7" s="10"/>
      <c r="L7" s="11"/>
      <c r="M7" s="10"/>
      <c r="N7" s="10"/>
      <c r="O7" s="10"/>
      <c r="P7" s="10"/>
    </row>
    <row r="8" spans="1:20" x14ac:dyDescent="0.35">
      <c r="B8" s="30" t="s">
        <v>200</v>
      </c>
      <c r="C8" s="9" t="e">
        <f>VLOOKUP($B8, 'Step 2'!$A$3:$A$287,'Grouping 3'!C$3,FALSE)</f>
        <v>#REF!</v>
      </c>
      <c r="D8" s="9" t="e">
        <f>VLOOKUP($B8, 'Step 2'!$A$3:$A$287,'Grouping 3'!D$3,FALSE)</f>
        <v>#REF!</v>
      </c>
      <c r="E8" s="9" t="e">
        <f>VLOOKUP($B8, 'Step 2'!$A$3:$A$287,'Grouping 3'!E$3,FALSE)</f>
        <v>#REF!</v>
      </c>
      <c r="F8" s="9" t="e">
        <f>VLOOKUP($B8, 'Step 2'!$A$3:$A$287,'Grouping 3'!F$3,FALSE)</f>
        <v>#REF!</v>
      </c>
      <c r="G8" s="9"/>
      <c r="H8" s="9" t="e">
        <f>VLOOKUP($B8, 'Step 4'!$A$3:$A$287, 'Grouping 3'!H$3,FALSE)</f>
        <v>#REF!</v>
      </c>
      <c r="I8" s="9" t="e">
        <f>VLOOKUP($B8, 'Step 4'!$A$3:$A$287, 'Grouping 3'!I$3,FALSE)</f>
        <v>#REF!</v>
      </c>
      <c r="J8" s="9" t="e">
        <f>VLOOKUP($B8, 'Step 4'!$A$3:$A$287, 'Grouping 3'!J$3,FALSE)</f>
        <v>#REF!</v>
      </c>
      <c r="K8" s="9" t="e">
        <f>VLOOKUP($B8, 'Step 4'!$A$3:$A$287, 'Grouping 3'!K$3,FALSE)</f>
        <v>#REF!</v>
      </c>
      <c r="M8" t="e">
        <f t="shared" ref="M8:M22" si="1">ROUND(TRUNC(H8/C8,4)*100,1)</f>
        <v>#REF!</v>
      </c>
      <c r="N8" t="e">
        <f t="shared" ref="N8:N22" si="2">ROUND(TRUNC(I8/D8,4)*100,1)</f>
        <v>#REF!</v>
      </c>
      <c r="O8" t="e">
        <f t="shared" ref="O8:O22" si="3">ROUND(TRUNC(J8/E8,4)*100,1)</f>
        <v>#REF!</v>
      </c>
      <c r="P8" t="e">
        <f t="shared" ref="P8:P22" si="4">ROUND(TRUNC(K8/F8,4)*100,1)</f>
        <v>#REF!</v>
      </c>
      <c r="R8" t="e">
        <f>VLOOKUP(B8,#REF!, 6,FALSE)</f>
        <v>#REF!</v>
      </c>
      <c r="T8" t="s">
        <v>225</v>
      </c>
    </row>
    <row r="9" spans="1:20" x14ac:dyDescent="0.35">
      <c r="B9" s="29" t="s">
        <v>119</v>
      </c>
      <c r="C9" s="9" t="e">
        <f>VLOOKUP($B9, 'Step 2'!$A$3:$A$287,'Grouping 3'!C$3,FALSE)</f>
        <v>#REF!</v>
      </c>
      <c r="D9" s="9" t="e">
        <f>VLOOKUP($B9, 'Step 2'!$A$3:$A$287,'Grouping 3'!D$3,FALSE)</f>
        <v>#REF!</v>
      </c>
      <c r="E9" s="9" t="e">
        <f>VLOOKUP($B9, 'Step 2'!$A$3:$A$287,'Grouping 3'!E$3,FALSE)</f>
        <v>#REF!</v>
      </c>
      <c r="F9" s="9" t="e">
        <f>VLOOKUP($B9, 'Step 2'!$A$3:$A$287,'Grouping 3'!F$3,FALSE)</f>
        <v>#REF!</v>
      </c>
      <c r="G9" s="9"/>
      <c r="H9" s="9" t="e">
        <f>VLOOKUP($B9, 'Step 4'!$A$3:$A$287, 'Grouping 3'!H$3,FALSE)</f>
        <v>#REF!</v>
      </c>
      <c r="I9" s="9" t="e">
        <f>VLOOKUP($B9, 'Step 4'!$A$3:$A$287, 'Grouping 3'!I$3,FALSE)</f>
        <v>#REF!</v>
      </c>
      <c r="J9" s="9" t="e">
        <f>VLOOKUP($B9, 'Step 4'!$A$3:$A$287, 'Grouping 3'!J$3,FALSE)</f>
        <v>#REF!</v>
      </c>
      <c r="K9" s="9" t="e">
        <f>VLOOKUP($B9, 'Step 4'!$A$3:$A$287, 'Grouping 3'!K$3,FALSE)</f>
        <v>#REF!</v>
      </c>
      <c r="M9" t="e">
        <f t="shared" si="1"/>
        <v>#REF!</v>
      </c>
      <c r="N9" t="e">
        <f t="shared" si="2"/>
        <v>#REF!</v>
      </c>
      <c r="O9" t="e">
        <f t="shared" si="3"/>
        <v>#REF!</v>
      </c>
      <c r="P9" t="e">
        <f t="shared" si="4"/>
        <v>#REF!</v>
      </c>
      <c r="R9" t="e">
        <f>VLOOKUP(B9,#REF!, 6,FALSE)</f>
        <v>#REF!</v>
      </c>
      <c r="T9" t="s">
        <v>176</v>
      </c>
    </row>
    <row r="10" spans="1:20" x14ac:dyDescent="0.35">
      <c r="B10" s="29" t="s">
        <v>61</v>
      </c>
      <c r="C10" s="9" t="e">
        <f>VLOOKUP($B10, 'Step 2'!$A$3:$A$287,'Grouping 3'!C$3,FALSE)</f>
        <v>#REF!</v>
      </c>
      <c r="D10" s="9" t="e">
        <f>VLOOKUP($B10, 'Step 2'!$A$3:$A$287,'Grouping 3'!D$3,FALSE)</f>
        <v>#REF!</v>
      </c>
      <c r="E10" s="9" t="e">
        <f>VLOOKUP($B10, 'Step 2'!$A$3:$A$287,'Grouping 3'!E$3,FALSE)</f>
        <v>#REF!</v>
      </c>
      <c r="F10" s="9" t="e">
        <f>VLOOKUP($B10, 'Step 2'!$A$3:$A$287,'Grouping 3'!F$3,FALSE)</f>
        <v>#REF!</v>
      </c>
      <c r="G10" s="9"/>
      <c r="H10" s="9" t="e">
        <f>VLOOKUP($B10, 'Step 4'!$A$3:$A$287, 'Grouping 3'!H$3,FALSE)</f>
        <v>#REF!</v>
      </c>
      <c r="I10" s="9" t="e">
        <f>VLOOKUP($B10, 'Step 4'!$A$3:$A$287, 'Grouping 3'!I$3,FALSE)</f>
        <v>#REF!</v>
      </c>
      <c r="J10" s="9" t="e">
        <f>VLOOKUP($B10, 'Step 4'!$A$3:$A$287, 'Grouping 3'!J$3,FALSE)</f>
        <v>#REF!</v>
      </c>
      <c r="K10" s="9" t="e">
        <f>VLOOKUP($B10, 'Step 4'!$A$3:$A$287, 'Grouping 3'!K$3,FALSE)</f>
        <v>#REF!</v>
      </c>
      <c r="M10" t="e">
        <f t="shared" si="1"/>
        <v>#REF!</v>
      </c>
      <c r="N10" t="e">
        <f t="shared" si="2"/>
        <v>#REF!</v>
      </c>
      <c r="O10" t="e">
        <f t="shared" si="3"/>
        <v>#REF!</v>
      </c>
      <c r="P10" t="e">
        <f t="shared" si="4"/>
        <v>#REF!</v>
      </c>
      <c r="R10" t="e">
        <f>VLOOKUP(B10,#REF!, 6,FALSE)</f>
        <v>#REF!</v>
      </c>
      <c r="T10" t="s">
        <v>121</v>
      </c>
    </row>
    <row r="11" spans="1:20" x14ac:dyDescent="0.35">
      <c r="B11" s="30" t="s">
        <v>62</v>
      </c>
      <c r="C11" s="9" t="e">
        <f>VLOOKUP($B11, 'Step 2'!$A$3:$A$287,'Grouping 3'!C$3,FALSE)</f>
        <v>#REF!</v>
      </c>
      <c r="D11" s="9" t="e">
        <f>VLOOKUP($B11, 'Step 2'!$A$3:$A$287,'Grouping 3'!D$3,FALSE)</f>
        <v>#REF!</v>
      </c>
      <c r="E11" s="9" t="e">
        <f>VLOOKUP($B11, 'Step 2'!$A$3:$A$287,'Grouping 3'!E$3,FALSE)</f>
        <v>#REF!</v>
      </c>
      <c r="F11" s="9" t="e">
        <f>VLOOKUP($B11, 'Step 2'!$A$3:$A$287,'Grouping 3'!F$3,FALSE)</f>
        <v>#REF!</v>
      </c>
      <c r="G11" s="9"/>
      <c r="H11" s="9" t="e">
        <f>VLOOKUP($B11, 'Step 4'!$A$3:$A$287, 'Grouping 3'!H$3,FALSE)</f>
        <v>#REF!</v>
      </c>
      <c r="I11" s="9" t="e">
        <f>VLOOKUP($B11, 'Step 4'!$A$3:$A$287, 'Grouping 3'!I$3,FALSE)</f>
        <v>#REF!</v>
      </c>
      <c r="J11" s="9" t="e">
        <f>VLOOKUP($B11, 'Step 4'!$A$3:$A$287, 'Grouping 3'!J$3,FALSE)</f>
        <v>#REF!</v>
      </c>
      <c r="K11" s="9" t="e">
        <f>VLOOKUP($B11, 'Step 4'!$A$3:$A$287, 'Grouping 3'!K$3,FALSE)</f>
        <v>#REF!</v>
      </c>
      <c r="M11" t="e">
        <f t="shared" si="1"/>
        <v>#REF!</v>
      </c>
      <c r="N11" t="e">
        <f t="shared" si="2"/>
        <v>#REF!</v>
      </c>
      <c r="O11" t="e">
        <f t="shared" si="3"/>
        <v>#REF!</v>
      </c>
      <c r="P11" t="e">
        <f t="shared" si="4"/>
        <v>#REF!</v>
      </c>
      <c r="R11" t="e">
        <f>VLOOKUP(B11,#REF!, 6,FALSE)</f>
        <v>#REF!</v>
      </c>
      <c r="T11" t="s">
        <v>156</v>
      </c>
    </row>
    <row r="12" spans="1:20" x14ac:dyDescent="0.35">
      <c r="B12" s="30" t="s">
        <v>173</v>
      </c>
      <c r="C12" s="9" t="e">
        <f>VLOOKUP($B12, 'Step 2'!$A$3:$A$287,'Grouping 3'!C$3,FALSE)</f>
        <v>#REF!</v>
      </c>
      <c r="D12" s="9" t="e">
        <f>VLOOKUP($B12, 'Step 2'!$A$3:$A$287,'Grouping 3'!D$3,FALSE)</f>
        <v>#REF!</v>
      </c>
      <c r="E12" s="9" t="e">
        <f>VLOOKUP($B12, 'Step 2'!$A$3:$A$287,'Grouping 3'!E$3,FALSE)</f>
        <v>#REF!</v>
      </c>
      <c r="F12" s="9" t="e">
        <f>VLOOKUP($B12, 'Step 2'!$A$3:$A$287,'Grouping 3'!F$3,FALSE)</f>
        <v>#REF!</v>
      </c>
      <c r="G12" s="9"/>
      <c r="H12" s="9" t="e">
        <f>VLOOKUP($B12, 'Step 4'!$A$3:$A$287, 'Grouping 3'!H$3,FALSE)</f>
        <v>#REF!</v>
      </c>
      <c r="I12" s="9" t="e">
        <f>VLOOKUP($B12, 'Step 4'!$A$3:$A$287, 'Grouping 3'!I$3,FALSE)</f>
        <v>#REF!</v>
      </c>
      <c r="J12" s="9" t="e">
        <f>VLOOKUP($B12, 'Step 4'!$A$3:$A$287, 'Grouping 3'!J$3,FALSE)</f>
        <v>#REF!</v>
      </c>
      <c r="K12" s="9" t="e">
        <f>VLOOKUP($B12, 'Step 4'!$A$3:$A$287, 'Grouping 3'!K$3,FALSE)</f>
        <v>#REF!</v>
      </c>
      <c r="M12" t="e">
        <f t="shared" si="1"/>
        <v>#REF!</v>
      </c>
      <c r="N12" t="e">
        <f t="shared" si="2"/>
        <v>#REF!</v>
      </c>
      <c r="O12" t="e">
        <f t="shared" si="3"/>
        <v>#REF!</v>
      </c>
      <c r="P12" t="e">
        <f t="shared" si="4"/>
        <v>#REF!</v>
      </c>
      <c r="R12" t="e">
        <f>VLOOKUP(B12,#REF!, 6,FALSE)</f>
        <v>#REF!</v>
      </c>
      <c r="T12" t="s">
        <v>201</v>
      </c>
    </row>
    <row r="13" spans="1:20" x14ac:dyDescent="0.35">
      <c r="B13" t="s">
        <v>86</v>
      </c>
      <c r="C13" s="9" t="e">
        <f>VLOOKUP($B13, 'Step 2'!$A$3:$A$287,'Grouping 3'!C$3,FALSE)</f>
        <v>#REF!</v>
      </c>
      <c r="D13" s="9" t="e">
        <f>VLOOKUP($B13, 'Step 2'!$A$3:$A$287,'Grouping 3'!D$3,FALSE)</f>
        <v>#REF!</v>
      </c>
      <c r="E13" s="9" t="e">
        <f>VLOOKUP($B13, 'Step 2'!$A$3:$A$287,'Grouping 3'!E$3,FALSE)</f>
        <v>#REF!</v>
      </c>
      <c r="F13" s="9" t="e">
        <f>VLOOKUP($B13, 'Step 2'!$A$3:$A$287,'Grouping 3'!F$3,FALSE)</f>
        <v>#REF!</v>
      </c>
      <c r="G13" s="9"/>
      <c r="H13" s="9" t="e">
        <f>VLOOKUP($B13, 'Step 4'!$A$3:$A$287, 'Grouping 3'!H$3,FALSE)</f>
        <v>#REF!</v>
      </c>
      <c r="I13" s="9" t="e">
        <f>VLOOKUP($B13, 'Step 4'!$A$3:$A$287, 'Grouping 3'!I$3,FALSE)</f>
        <v>#REF!</v>
      </c>
      <c r="J13" s="9" t="e">
        <f>VLOOKUP($B13, 'Step 4'!$A$3:$A$287, 'Grouping 3'!J$3,FALSE)</f>
        <v>#REF!</v>
      </c>
      <c r="K13" s="9" t="e">
        <f>VLOOKUP($B13, 'Step 4'!$A$3:$A$287, 'Grouping 3'!K$3,FALSE)</f>
        <v>#REF!</v>
      </c>
      <c r="M13" t="e">
        <f t="shared" si="1"/>
        <v>#REF!</v>
      </c>
      <c r="N13" t="e">
        <f t="shared" si="2"/>
        <v>#REF!</v>
      </c>
      <c r="O13" t="e">
        <f t="shared" si="3"/>
        <v>#REF!</v>
      </c>
      <c r="P13" t="e">
        <f t="shared" si="4"/>
        <v>#REF!</v>
      </c>
      <c r="R13" t="e">
        <f>VLOOKUP(B13,#REF!, 6,FALSE)</f>
        <v>#REF!</v>
      </c>
      <c r="T13" t="s">
        <v>283</v>
      </c>
    </row>
    <row r="14" spans="1:20" x14ac:dyDescent="0.35">
      <c r="B14" s="24" t="s">
        <v>84</v>
      </c>
      <c r="C14" s="9" t="e">
        <f>VLOOKUP($B14, 'Step 2'!$A$3:$A$287,'Grouping 3'!C$3,FALSE)</f>
        <v>#REF!</v>
      </c>
      <c r="D14" s="9" t="e">
        <f>VLOOKUP($B14, 'Step 2'!$A$3:$A$287,'Grouping 3'!D$3,FALSE)</f>
        <v>#REF!</v>
      </c>
      <c r="E14" s="9" t="e">
        <f>VLOOKUP($B14, 'Step 2'!$A$3:$A$287,'Grouping 3'!E$3,FALSE)</f>
        <v>#REF!</v>
      </c>
      <c r="F14" s="9" t="e">
        <f>VLOOKUP($B14, 'Step 2'!$A$3:$A$287,'Grouping 3'!F$3,FALSE)</f>
        <v>#REF!</v>
      </c>
      <c r="G14" s="9"/>
      <c r="H14" s="9" t="e">
        <f>VLOOKUP($B14, 'Step 4'!$A$3:$A$287, 'Grouping 3'!H$3,FALSE)</f>
        <v>#REF!</v>
      </c>
      <c r="I14" s="9" t="e">
        <f>VLOOKUP($B14, 'Step 4'!$A$3:$A$287, 'Grouping 3'!I$3,FALSE)</f>
        <v>#REF!</v>
      </c>
      <c r="J14" s="9" t="e">
        <f>VLOOKUP($B14, 'Step 4'!$A$3:$A$287, 'Grouping 3'!J$3,FALSE)</f>
        <v>#REF!</v>
      </c>
      <c r="K14" s="9" t="e">
        <f>VLOOKUP($B14, 'Step 4'!$A$3:$A$287, 'Grouping 3'!K$3,FALSE)</f>
        <v>#REF!</v>
      </c>
      <c r="M14" t="e">
        <f t="shared" si="1"/>
        <v>#REF!</v>
      </c>
      <c r="N14" t="e">
        <f t="shared" si="2"/>
        <v>#REF!</v>
      </c>
      <c r="O14" t="e">
        <f t="shared" si="3"/>
        <v>#REF!</v>
      </c>
      <c r="P14" t="e">
        <f t="shared" si="4"/>
        <v>#REF!</v>
      </c>
      <c r="R14" t="e">
        <f>VLOOKUP(B14,#REF!, 6,FALSE)</f>
        <v>#REF!</v>
      </c>
      <c r="T14" t="s">
        <v>188</v>
      </c>
    </row>
    <row r="15" spans="1:20" x14ac:dyDescent="0.35">
      <c r="B15" s="29" t="s">
        <v>242</v>
      </c>
      <c r="C15" s="9" t="e">
        <f>VLOOKUP($B15, 'Step 2'!$A$3:$A$287,'Grouping 3'!C$3,FALSE)</f>
        <v>#REF!</v>
      </c>
      <c r="D15" s="9" t="e">
        <f>VLOOKUP($B15, 'Step 2'!$A$3:$A$287,'Grouping 3'!D$3,FALSE)</f>
        <v>#REF!</v>
      </c>
      <c r="E15" s="9" t="e">
        <f>VLOOKUP($B15, 'Step 2'!$A$3:$A$287,'Grouping 3'!E$3,FALSE)</f>
        <v>#REF!</v>
      </c>
      <c r="F15" s="9" t="e">
        <f>VLOOKUP($B15, 'Step 2'!$A$3:$A$287,'Grouping 3'!F$3,FALSE)</f>
        <v>#REF!</v>
      </c>
      <c r="G15" s="9"/>
      <c r="H15" s="9" t="e">
        <f>VLOOKUP($B15, 'Step 4'!$A$3:$A$287, 'Grouping 3'!H$3,FALSE)</f>
        <v>#REF!</v>
      </c>
      <c r="I15" s="9" t="e">
        <f>VLOOKUP($B15, 'Step 4'!$A$3:$A$287, 'Grouping 3'!I$3,FALSE)</f>
        <v>#REF!</v>
      </c>
      <c r="J15" s="9" t="e">
        <f>VLOOKUP($B15, 'Step 4'!$A$3:$A$287, 'Grouping 3'!J$3,FALSE)</f>
        <v>#REF!</v>
      </c>
      <c r="K15" s="9" t="e">
        <f>VLOOKUP($B15, 'Step 4'!$A$3:$A$287, 'Grouping 3'!K$3,FALSE)</f>
        <v>#REF!</v>
      </c>
      <c r="M15" t="e">
        <f t="shared" si="1"/>
        <v>#REF!</v>
      </c>
      <c r="N15" t="e">
        <f t="shared" si="2"/>
        <v>#REF!</v>
      </c>
      <c r="O15" t="e">
        <f t="shared" si="3"/>
        <v>#REF!</v>
      </c>
      <c r="P15" t="e">
        <f t="shared" si="4"/>
        <v>#REF!</v>
      </c>
      <c r="R15" t="e">
        <f>VLOOKUP(B15,#REF!, 6,FALSE)</f>
        <v>#REF!</v>
      </c>
      <c r="T15" t="s">
        <v>268</v>
      </c>
    </row>
    <row r="16" spans="1:20" x14ac:dyDescent="0.35">
      <c r="B16" t="s">
        <v>135</v>
      </c>
      <c r="C16" s="9" t="e">
        <f>VLOOKUP($B16, 'Step 2'!$A$3:$A$287,'Grouping 3'!C$3,FALSE)</f>
        <v>#REF!</v>
      </c>
      <c r="D16" s="9" t="e">
        <f>VLOOKUP($B16, 'Step 2'!$A$3:$A$287,'Grouping 3'!D$3,FALSE)</f>
        <v>#REF!</v>
      </c>
      <c r="E16" s="9" t="e">
        <f>VLOOKUP($B16, 'Step 2'!$A$3:$A$287,'Grouping 3'!E$3,FALSE)</f>
        <v>#REF!</v>
      </c>
      <c r="F16" s="9" t="e">
        <f>VLOOKUP($B16, 'Step 2'!$A$3:$A$287,'Grouping 3'!F$3,FALSE)</f>
        <v>#REF!</v>
      </c>
      <c r="G16" s="9"/>
      <c r="H16" s="9" t="e">
        <f>VLOOKUP($B16, 'Step 4'!$A$3:$A$287, 'Grouping 3'!H$3,FALSE)</f>
        <v>#REF!</v>
      </c>
      <c r="I16" s="9" t="e">
        <f>VLOOKUP($B16, 'Step 4'!$A$3:$A$287, 'Grouping 3'!I$3,FALSE)</f>
        <v>#REF!</v>
      </c>
      <c r="J16" s="9" t="e">
        <f>VLOOKUP($B16, 'Step 4'!$A$3:$A$287, 'Grouping 3'!J$3,FALSE)</f>
        <v>#REF!</v>
      </c>
      <c r="K16" s="9" t="e">
        <f>VLOOKUP($B16, 'Step 4'!$A$3:$A$287, 'Grouping 3'!K$3,FALSE)</f>
        <v>#REF!</v>
      </c>
      <c r="M16" t="e">
        <f t="shared" si="1"/>
        <v>#REF!</v>
      </c>
      <c r="N16" t="e">
        <f t="shared" si="2"/>
        <v>#REF!</v>
      </c>
      <c r="O16" t="e">
        <f t="shared" si="3"/>
        <v>#REF!</v>
      </c>
      <c r="P16" t="e">
        <f t="shared" si="4"/>
        <v>#REF!</v>
      </c>
      <c r="R16" t="e">
        <f>VLOOKUP(B16,#REF!, 6,FALSE)</f>
        <v>#REF!</v>
      </c>
      <c r="T16" t="s">
        <v>55</v>
      </c>
    </row>
    <row r="17" spans="1:21" x14ac:dyDescent="0.35">
      <c r="B17" t="s">
        <v>111</v>
      </c>
      <c r="C17" s="9" t="e">
        <f>VLOOKUP($B17, 'Step 2'!$A$3:$A$287,'Grouping 3'!C$3,FALSE)</f>
        <v>#REF!</v>
      </c>
      <c r="D17" s="9" t="e">
        <f>VLOOKUP($B17, 'Step 2'!$A$3:$A$287,'Grouping 3'!D$3,FALSE)</f>
        <v>#REF!</v>
      </c>
      <c r="E17" s="9" t="e">
        <f>VLOOKUP($B17, 'Step 2'!$A$3:$A$287,'Grouping 3'!E$3,FALSE)</f>
        <v>#REF!</v>
      </c>
      <c r="F17" s="9" t="e">
        <f>VLOOKUP($B17, 'Step 2'!$A$3:$A$287,'Grouping 3'!F$3,FALSE)</f>
        <v>#REF!</v>
      </c>
      <c r="G17" s="9"/>
      <c r="H17" s="9" t="e">
        <f>VLOOKUP($B17, 'Step 4'!$A$3:$A$287, 'Grouping 3'!H$3,FALSE)</f>
        <v>#REF!</v>
      </c>
      <c r="I17" s="9" t="e">
        <f>VLOOKUP($B17, 'Step 4'!$A$3:$A$287, 'Grouping 3'!I$3,FALSE)</f>
        <v>#REF!</v>
      </c>
      <c r="J17" s="9" t="e">
        <f>VLOOKUP($B17, 'Step 4'!$A$3:$A$287, 'Grouping 3'!J$3,FALSE)</f>
        <v>#REF!</v>
      </c>
      <c r="K17" s="9" t="e">
        <f>VLOOKUP($B17, 'Step 4'!$A$3:$A$287, 'Grouping 3'!K$3,FALSE)</f>
        <v>#REF!</v>
      </c>
      <c r="M17" t="e">
        <f t="shared" si="1"/>
        <v>#REF!</v>
      </c>
      <c r="N17" t="e">
        <f t="shared" si="2"/>
        <v>#REF!</v>
      </c>
      <c r="O17" t="e">
        <f t="shared" si="3"/>
        <v>#REF!</v>
      </c>
      <c r="P17" t="e">
        <f t="shared" si="4"/>
        <v>#REF!</v>
      </c>
      <c r="R17" t="e">
        <f>VLOOKUP(B17,#REF!, 6,FALSE)</f>
        <v>#REF!</v>
      </c>
      <c r="T17" t="s">
        <v>288</v>
      </c>
    </row>
    <row r="18" spans="1:21" x14ac:dyDescent="0.35">
      <c r="A18" t="s">
        <v>162</v>
      </c>
      <c r="B18" s="29" t="s">
        <v>107</v>
      </c>
      <c r="C18" s="9" t="e">
        <f>VLOOKUP($B18, 'Step 2'!$A$3:$A$287,'Grouping 3'!C$3,FALSE)</f>
        <v>#REF!</v>
      </c>
      <c r="D18" s="9" t="e">
        <f>VLOOKUP($B18, 'Step 2'!$A$3:$A$287,'Grouping 3'!D$3,FALSE)</f>
        <v>#REF!</v>
      </c>
      <c r="E18" s="9" t="e">
        <f>VLOOKUP($B18, 'Step 2'!$A$3:$A$287,'Grouping 3'!E$3,FALSE)</f>
        <v>#REF!</v>
      </c>
      <c r="F18" s="9" t="e">
        <f>VLOOKUP($B18, 'Step 2'!$A$3:$A$287,'Grouping 3'!F$3,FALSE)</f>
        <v>#REF!</v>
      </c>
      <c r="G18" s="9"/>
      <c r="H18" s="9" t="e">
        <f>VLOOKUP($B18, 'Step 4'!$A$3:$A$287, 'Grouping 3'!H$3,FALSE)</f>
        <v>#REF!</v>
      </c>
      <c r="I18" s="9" t="e">
        <f>VLOOKUP($B18, 'Step 4'!$A$3:$A$287, 'Grouping 3'!I$3,FALSE)</f>
        <v>#REF!</v>
      </c>
      <c r="J18" s="9" t="e">
        <f>VLOOKUP($B18, 'Step 4'!$A$3:$A$287, 'Grouping 3'!J$3,FALSE)</f>
        <v>#REF!</v>
      </c>
      <c r="K18" s="9" t="e">
        <f>VLOOKUP($B18, 'Step 4'!$A$3:$A$287, 'Grouping 3'!K$3,FALSE)</f>
        <v>#REF!</v>
      </c>
      <c r="M18" t="e">
        <f t="shared" si="1"/>
        <v>#REF!</v>
      </c>
      <c r="N18" t="e">
        <f t="shared" si="2"/>
        <v>#REF!</v>
      </c>
      <c r="O18" t="e">
        <f t="shared" si="3"/>
        <v>#REF!</v>
      </c>
      <c r="P18" t="e">
        <f t="shared" si="4"/>
        <v>#REF!</v>
      </c>
      <c r="R18" t="e">
        <f>VLOOKUP(B18,#REF!, 6,FALSE)</f>
        <v>#REF!</v>
      </c>
    </row>
    <row r="19" spans="1:21" x14ac:dyDescent="0.35">
      <c r="A19" s="28" t="s">
        <v>95</v>
      </c>
      <c r="B19" s="29" t="s">
        <v>158</v>
      </c>
      <c r="C19" s="9" t="e">
        <f>VLOOKUP($B19, 'Step 2'!$A$3:$A$287,'Grouping 3'!C$3,FALSE)</f>
        <v>#REF!</v>
      </c>
      <c r="D19" s="9" t="e">
        <f>VLOOKUP($B19, 'Step 2'!$A$3:$A$287,'Grouping 3'!D$3,FALSE)</f>
        <v>#REF!</v>
      </c>
      <c r="E19" s="9" t="e">
        <f>VLOOKUP($B19, 'Step 2'!$A$3:$A$287,'Grouping 3'!E$3,FALSE)</f>
        <v>#REF!</v>
      </c>
      <c r="F19" s="9" t="e">
        <f>VLOOKUP($B19, 'Step 2'!$A$3:$A$287,'Grouping 3'!F$3,FALSE)</f>
        <v>#REF!</v>
      </c>
      <c r="G19" s="9"/>
      <c r="H19" s="9" t="e">
        <f>VLOOKUP($B19, 'Step 4'!$A$3:$A$287, 'Grouping 3'!H$3,FALSE)</f>
        <v>#REF!</v>
      </c>
      <c r="I19" s="9" t="e">
        <f>VLOOKUP($B19, 'Step 4'!$A$3:$A$287, 'Grouping 3'!I$3,FALSE)</f>
        <v>#REF!</v>
      </c>
      <c r="J19" s="9" t="e">
        <f>VLOOKUP($B19, 'Step 4'!$A$3:$A$287, 'Grouping 3'!J$3,FALSE)</f>
        <v>#REF!</v>
      </c>
      <c r="K19" s="9" t="e">
        <f>VLOOKUP($B19, 'Step 4'!$A$3:$A$287, 'Grouping 3'!K$3,FALSE)</f>
        <v>#REF!</v>
      </c>
      <c r="M19" t="e">
        <f t="shared" si="1"/>
        <v>#REF!</v>
      </c>
      <c r="N19" t="e">
        <f t="shared" si="2"/>
        <v>#REF!</v>
      </c>
      <c r="O19" t="e">
        <f t="shared" si="3"/>
        <v>#REF!</v>
      </c>
      <c r="P19" t="e">
        <f t="shared" si="4"/>
        <v>#REF!</v>
      </c>
      <c r="R19" t="e">
        <f>VLOOKUP(B19,#REF!, 6,FALSE)</f>
        <v>#REF!</v>
      </c>
      <c r="U19" t="s">
        <v>268</v>
      </c>
    </row>
    <row r="20" spans="1:21" x14ac:dyDescent="0.35">
      <c r="A20" s="28" t="s">
        <v>291</v>
      </c>
      <c r="B20" s="29" t="s">
        <v>262</v>
      </c>
      <c r="C20" s="9" t="e">
        <f>VLOOKUP($B20, 'Step 2'!$A$3:$A$287,'Grouping 3'!C$3,FALSE)</f>
        <v>#REF!</v>
      </c>
      <c r="D20" s="9" t="e">
        <f>VLOOKUP($B20, 'Step 2'!$A$3:$A$287,'Grouping 3'!D$3,FALSE)</f>
        <v>#REF!</v>
      </c>
      <c r="E20" s="9" t="e">
        <f>VLOOKUP($B20, 'Step 2'!$A$3:$A$287,'Grouping 3'!E$3,FALSE)</f>
        <v>#REF!</v>
      </c>
      <c r="F20" s="9" t="e">
        <f>VLOOKUP($B20, 'Step 2'!$A$3:$A$287,'Grouping 3'!F$3,FALSE)</f>
        <v>#REF!</v>
      </c>
      <c r="G20" s="9"/>
      <c r="H20" s="9" t="e">
        <f>VLOOKUP($B20, 'Step 4'!$A$3:$A$287, 'Grouping 3'!H$3,FALSE)</f>
        <v>#REF!</v>
      </c>
      <c r="I20" s="9" t="e">
        <f>VLOOKUP($B20, 'Step 4'!$A$3:$A$287, 'Grouping 3'!I$3,FALSE)</f>
        <v>#REF!</v>
      </c>
      <c r="J20" s="9" t="e">
        <f>VLOOKUP($B20, 'Step 4'!$A$3:$A$287, 'Grouping 3'!J$3,FALSE)</f>
        <v>#REF!</v>
      </c>
      <c r="K20" s="9" t="e">
        <f>VLOOKUP($B20, 'Step 4'!$A$3:$A$287, 'Grouping 3'!K$3,FALSE)</f>
        <v>#REF!</v>
      </c>
      <c r="M20" t="e">
        <f t="shared" si="1"/>
        <v>#REF!</v>
      </c>
      <c r="N20" t="e">
        <f t="shared" si="2"/>
        <v>#REF!</v>
      </c>
      <c r="O20" t="e">
        <f t="shared" si="3"/>
        <v>#REF!</v>
      </c>
      <c r="P20" t="e">
        <f t="shared" si="4"/>
        <v>#REF!</v>
      </c>
      <c r="R20" t="e">
        <f>VLOOKUP(B20,#REF!, 6,FALSE)</f>
        <v>#REF!</v>
      </c>
    </row>
    <row r="21" spans="1:21" x14ac:dyDescent="0.35">
      <c r="B21" s="29" t="s">
        <v>291</v>
      </c>
      <c r="C21" s="9" t="e">
        <f>VLOOKUP($B21, 'Step 2'!$A$3:$A$287,'Grouping 3'!C$3,FALSE)</f>
        <v>#REF!</v>
      </c>
      <c r="D21" s="9" t="e">
        <f>VLOOKUP($B21, 'Step 2'!$A$3:$A$287,'Grouping 3'!D$3,FALSE)</f>
        <v>#REF!</v>
      </c>
      <c r="E21" s="9" t="e">
        <f>VLOOKUP($B21, 'Step 2'!$A$3:$A$287,'Grouping 3'!E$3,FALSE)</f>
        <v>#REF!</v>
      </c>
      <c r="F21" s="9" t="e">
        <f>VLOOKUP($B21, 'Step 2'!$A$3:$A$287,'Grouping 3'!F$3,FALSE)</f>
        <v>#REF!</v>
      </c>
      <c r="G21" s="9"/>
      <c r="H21" s="9" t="e">
        <f>VLOOKUP($B21, 'Step 4'!$A$3:$A$287, 'Grouping 3'!H$3,FALSE)</f>
        <v>#REF!</v>
      </c>
      <c r="I21" s="9" t="e">
        <f>VLOOKUP($B21, 'Step 4'!$A$3:$A$287, 'Grouping 3'!I$3,FALSE)</f>
        <v>#REF!</v>
      </c>
      <c r="J21" s="9" t="e">
        <f>VLOOKUP($B21, 'Step 4'!$A$3:$A$287, 'Grouping 3'!J$3,FALSE)</f>
        <v>#REF!</v>
      </c>
      <c r="K21" s="9" t="e">
        <f>VLOOKUP($B21, 'Step 4'!$A$3:$A$287, 'Grouping 3'!K$3,FALSE)</f>
        <v>#REF!</v>
      </c>
      <c r="M21" t="e">
        <f t="shared" si="1"/>
        <v>#REF!</v>
      </c>
      <c r="N21" t="e">
        <f t="shared" si="2"/>
        <v>#REF!</v>
      </c>
      <c r="O21" t="e">
        <f t="shared" si="3"/>
        <v>#REF!</v>
      </c>
      <c r="P21" t="e">
        <f t="shared" si="4"/>
        <v>#REF!</v>
      </c>
      <c r="R21" t="e">
        <f>VLOOKUP(B21,#REF!, 6,FALSE)</f>
        <v>#REF!</v>
      </c>
    </row>
    <row r="22" spans="1:21" x14ac:dyDescent="0.35">
      <c r="B22" t="s">
        <v>283</v>
      </c>
      <c r="C22" s="9" t="e">
        <f>VLOOKUP($B22, 'Step 2'!$A$3:$A$287,'Grouping 3'!C$3,FALSE)</f>
        <v>#REF!</v>
      </c>
      <c r="D22" s="9" t="e">
        <f>VLOOKUP($B22, 'Step 2'!$A$3:$A$287,'Grouping 3'!D$3,FALSE)</f>
        <v>#REF!</v>
      </c>
      <c r="E22" s="9" t="e">
        <f>VLOOKUP($B22, 'Step 2'!$A$3:$A$287,'Grouping 3'!E$3,FALSE)</f>
        <v>#REF!</v>
      </c>
      <c r="F22" s="9" t="e">
        <f>VLOOKUP($B22, 'Step 2'!$A$3:$A$287,'Grouping 3'!F$3,FALSE)</f>
        <v>#REF!</v>
      </c>
      <c r="G22" s="9"/>
      <c r="H22" s="9" t="e">
        <f>VLOOKUP($B22, 'Step 4'!$A$3:$A$287, 'Grouping 3'!H$3,FALSE)</f>
        <v>#REF!</v>
      </c>
      <c r="I22" s="9" t="e">
        <f>VLOOKUP($B22, 'Step 4'!$A$3:$A$287, 'Grouping 3'!I$3,FALSE)</f>
        <v>#REF!</v>
      </c>
      <c r="J22" s="9" t="e">
        <f>VLOOKUP($B22, 'Step 4'!$A$3:$A$287, 'Grouping 3'!J$3,FALSE)</f>
        <v>#REF!</v>
      </c>
      <c r="K22" s="9" t="e">
        <f>VLOOKUP($B22, 'Step 4'!$A$3:$A$287, 'Grouping 3'!K$3,FALSE)</f>
        <v>#REF!</v>
      </c>
      <c r="M22" t="e">
        <f t="shared" si="1"/>
        <v>#REF!</v>
      </c>
      <c r="N22" t="e">
        <f t="shared" si="2"/>
        <v>#REF!</v>
      </c>
      <c r="O22" t="e">
        <f t="shared" si="3"/>
        <v>#REF!</v>
      </c>
      <c r="P22" t="e">
        <f t="shared" si="4"/>
        <v>#REF!</v>
      </c>
      <c r="R22" t="e">
        <f>VLOOKUP(B22,#REF!, 6,FALSE)</f>
        <v>#REF!</v>
      </c>
      <c r="T22" t="s">
        <v>164</v>
      </c>
    </row>
    <row r="23" spans="1:21" x14ac:dyDescent="0.35">
      <c r="B23" t="s">
        <v>176</v>
      </c>
      <c r="C23" s="9" t="e">
        <f>VLOOKUP($B23, 'Step 2'!$A$3:$A$287,'Grouping 3'!C$3,FALSE)</f>
        <v>#REF!</v>
      </c>
      <c r="D23" s="9" t="e">
        <f>VLOOKUP($B23, 'Step 2'!$A$3:$A$287,'Grouping 3'!D$3,FALSE)</f>
        <v>#REF!</v>
      </c>
      <c r="E23" s="9" t="e">
        <f>VLOOKUP($B23, 'Step 2'!$A$3:$A$287,'Grouping 3'!E$3,FALSE)</f>
        <v>#REF!</v>
      </c>
      <c r="F23" s="9" t="e">
        <f>VLOOKUP($B23, 'Step 2'!$A$3:$A$287,'Grouping 3'!F$3,FALSE)</f>
        <v>#REF!</v>
      </c>
      <c r="G23" s="9"/>
      <c r="H23" s="9" t="e">
        <f>VLOOKUP($B23, 'Step 4'!$A$3:$A$287, 'Grouping 3'!H$3,FALSE)</f>
        <v>#REF!</v>
      </c>
      <c r="I23" s="9" t="e">
        <f>VLOOKUP($B23, 'Step 4'!$A$3:$A$287, 'Grouping 3'!I$3,FALSE)</f>
        <v>#REF!</v>
      </c>
      <c r="J23" s="9" t="e">
        <f>VLOOKUP($B23, 'Step 4'!$A$3:$A$287, 'Grouping 3'!J$3,FALSE)</f>
        <v>#REF!</v>
      </c>
      <c r="K23" s="9" t="e">
        <f>VLOOKUP($B23, 'Step 4'!$A$3:$A$287, 'Grouping 3'!K$3,FALSE)</f>
        <v>#REF!</v>
      </c>
      <c r="M23" t="e">
        <f t="shared" ref="M23" si="5">ROUND(TRUNC(H23/C23,4)*100,1)</f>
        <v>#REF!</v>
      </c>
      <c r="N23" t="e">
        <f t="shared" ref="N23" si="6">ROUND(TRUNC(I23/D23,4)*100,1)</f>
        <v>#REF!</v>
      </c>
      <c r="O23" t="e">
        <f t="shared" ref="O23" si="7">ROUND(TRUNC(J23/E23,4)*100,1)</f>
        <v>#REF!</v>
      </c>
      <c r="P23" t="e">
        <f t="shared" ref="P23" si="8">ROUND(TRUNC(K23/F23,4)*100,1)</f>
        <v>#REF!</v>
      </c>
      <c r="R23" t="e">
        <f>VLOOKUP(B23,#REF!, 6,FALSE)</f>
        <v>#REF!</v>
      </c>
    </row>
    <row r="24" spans="1:21" x14ac:dyDescent="0.35">
      <c r="C24" s="9"/>
      <c r="D24" s="9"/>
      <c r="E24" s="9"/>
      <c r="F24" s="9"/>
      <c r="G24" s="9"/>
      <c r="H24" s="9"/>
      <c r="I24" s="9"/>
      <c r="J24" s="9"/>
      <c r="K24" s="9"/>
      <c r="R24" t="e">
        <f>VLOOKUP(B24,#REF!, 6,FALSE)</f>
        <v>#REF!</v>
      </c>
    </row>
    <row r="25" spans="1:21" x14ac:dyDescent="0.35">
      <c r="C25" s="9"/>
      <c r="D25" s="9"/>
      <c r="E25" s="9"/>
      <c r="F25" s="9"/>
      <c r="G25" s="9"/>
      <c r="H25" s="9"/>
      <c r="I25" s="9"/>
      <c r="J25" s="9"/>
      <c r="K25" s="9"/>
      <c r="R25" t="e">
        <f>VLOOKUP(B25,#REF!, 6,FALSE)</f>
        <v>#REF!</v>
      </c>
    </row>
    <row r="26" spans="1:21" x14ac:dyDescent="0.35">
      <c r="C26" s="9"/>
      <c r="D26" s="9"/>
      <c r="E26" s="9"/>
      <c r="F26" s="9"/>
      <c r="G26" s="9"/>
      <c r="H26" s="9"/>
      <c r="I26" s="9"/>
      <c r="J26" s="9"/>
      <c r="K26" s="9"/>
      <c r="R26" t="e">
        <f>VLOOKUP(B26,#REF!, 6,FALSE)</f>
        <v>#REF!</v>
      </c>
    </row>
    <row r="27" spans="1:21" x14ac:dyDescent="0.35">
      <c r="C27" s="9"/>
      <c r="D27" s="9"/>
      <c r="E27" s="9"/>
      <c r="F27" s="9"/>
      <c r="G27" s="9"/>
      <c r="H27" s="9"/>
      <c r="I27" s="9"/>
      <c r="J27" s="9"/>
      <c r="K27" s="9"/>
      <c r="R27" t="e">
        <f>VLOOKUP(B27,#REF!, 6,FALSE)</f>
        <v>#REF!</v>
      </c>
    </row>
    <row r="28" spans="1:21" x14ac:dyDescent="0.35">
      <c r="C28" s="9"/>
      <c r="D28" s="9"/>
      <c r="E28" s="9"/>
      <c r="F28" s="9"/>
      <c r="G28" s="9"/>
      <c r="H28" s="9"/>
      <c r="I28" s="9"/>
      <c r="J28" s="9"/>
      <c r="K28" s="9"/>
      <c r="R28" t="e">
        <f>VLOOKUP(B28,#REF!, 6,FALSE)</f>
        <v>#REF!</v>
      </c>
    </row>
    <row r="29" spans="1:21" x14ac:dyDescent="0.35">
      <c r="B29" t="s">
        <v>365</v>
      </c>
      <c r="C29" s="9" t="e">
        <f>SUM(C8:C28)</f>
        <v>#REF!</v>
      </c>
      <c r="D29" s="9" t="e">
        <f t="shared" ref="D29:K29" si="9">SUM(D8:D28)</f>
        <v>#REF!</v>
      </c>
      <c r="E29" s="9" t="e">
        <f t="shared" si="9"/>
        <v>#REF!</v>
      </c>
      <c r="F29" s="9" t="e">
        <f t="shared" si="9"/>
        <v>#REF!</v>
      </c>
      <c r="G29" s="9">
        <f t="shared" si="9"/>
        <v>0</v>
      </c>
      <c r="H29" s="9" t="e">
        <f t="shared" si="9"/>
        <v>#REF!</v>
      </c>
      <c r="I29" s="9" t="e">
        <f t="shared" si="9"/>
        <v>#REF!</v>
      </c>
      <c r="J29" s="9" t="e">
        <f t="shared" si="9"/>
        <v>#REF!</v>
      </c>
      <c r="K29" s="9" t="e">
        <f t="shared" si="9"/>
        <v>#REF!</v>
      </c>
      <c r="M29" t="e">
        <f>ROUND(TRUNC(H29/C29,4)*100,1)</f>
        <v>#REF!</v>
      </c>
      <c r="N29" t="e">
        <f>ROUND(TRUNC(I29/D29,4)*100,1)</f>
        <v>#REF!</v>
      </c>
      <c r="O29" t="e">
        <f>ROUND(TRUNC(J29/E29,4)*100,1)</f>
        <v>#REF!</v>
      </c>
      <c r="P29" t="e">
        <f>ROUND(TRUNC(K29/F29,4)*100,1)</f>
        <v>#REF!</v>
      </c>
      <c r="R29" t="e">
        <f>VLOOKUP(B29,#REF!, 6,FALSE)</f>
        <v>#REF!</v>
      </c>
    </row>
    <row r="30" spans="1:21" x14ac:dyDescent="0.35">
      <c r="C30" s="9"/>
      <c r="D30" s="9"/>
      <c r="E30" s="9"/>
      <c r="F30" s="9"/>
      <c r="G30" s="9"/>
      <c r="H30" s="9"/>
      <c r="I30" s="9"/>
      <c r="J30" s="9"/>
      <c r="K30" s="9"/>
    </row>
    <row r="31" spans="1:21" x14ac:dyDescent="0.35">
      <c r="B31" t="s">
        <v>425</v>
      </c>
      <c r="C31" s="9"/>
      <c r="D31" s="9"/>
      <c r="E31" s="9"/>
      <c r="F31" s="9"/>
      <c r="G31" s="9"/>
      <c r="H31" s="9"/>
      <c r="I31" s="9"/>
      <c r="J31" s="9"/>
      <c r="K31" s="9"/>
    </row>
    <row r="32" spans="1:21" ht="15" thickBot="1" x14ac:dyDescent="0.4">
      <c r="M32" s="1" t="e">
        <f>#REF!</f>
        <v>#REF!</v>
      </c>
      <c r="N32" s="1" t="e">
        <f>#REF!</f>
        <v>#REF!</v>
      </c>
      <c r="O32" s="1" t="e">
        <f>#REF!</f>
        <v>#REF!</v>
      </c>
      <c r="P32" s="1" t="e">
        <f>#REF!</f>
        <v>#REF!</v>
      </c>
      <c r="Q32" s="12" t="s">
        <v>35</v>
      </c>
    </row>
    <row r="33" spans="1:21" ht="15" hidden="1" thickTop="1" x14ac:dyDescent="0.35">
      <c r="M33" s="1"/>
      <c r="N33" s="1"/>
      <c r="O33" s="1"/>
      <c r="P33" s="1"/>
      <c r="Q33" s="20"/>
    </row>
    <row r="34" spans="1:21" ht="15" hidden="1" thickTop="1" x14ac:dyDescent="0.35">
      <c r="B34" t="s">
        <v>84</v>
      </c>
      <c r="C34" s="9" t="e">
        <f>VLOOKUP($B34, 'Step 2'!$A$3:$A$287,'Grouping 3'!C$3,FALSE)</f>
        <v>#REF!</v>
      </c>
      <c r="D34" s="9" t="e">
        <f>VLOOKUP($B34, 'Step 2'!$A$3:$A$287,'Grouping 3'!D$3,FALSE)</f>
        <v>#REF!</v>
      </c>
      <c r="E34" s="9" t="e">
        <f>VLOOKUP($B34, 'Step 2'!$A$3:$A$287,'Grouping 3'!E$3,FALSE)</f>
        <v>#REF!</v>
      </c>
      <c r="F34" s="9" t="e">
        <f>VLOOKUP($B34, 'Step 2'!$A$3:$A$287,'Grouping 3'!F$3,FALSE)</f>
        <v>#REF!</v>
      </c>
      <c r="G34" s="9"/>
      <c r="H34" s="9" t="e">
        <f>VLOOKUP($B34, 'Step 4'!$A$3:$A$287, 'Grouping 3'!H$3,FALSE)</f>
        <v>#REF!</v>
      </c>
      <c r="I34" s="9" t="e">
        <f>VLOOKUP($B34, 'Step 4'!$A$3:$A$287, 'Grouping 3'!I$3,FALSE)</f>
        <v>#REF!</v>
      </c>
      <c r="J34" s="9" t="e">
        <f>VLOOKUP($B34, 'Step 4'!$A$3:$A$287, 'Grouping 3'!J$3,FALSE)</f>
        <v>#REF!</v>
      </c>
      <c r="K34" s="9" t="e">
        <f>VLOOKUP($B34, 'Step 4'!$A$3:$A$287, 'Grouping 3'!K$3,FALSE)</f>
        <v>#REF!</v>
      </c>
      <c r="M34" t="e">
        <f t="shared" ref="M34:P41" si="10">ROUND(TRUNC(H34/C34,4)*100,1)</f>
        <v>#REF!</v>
      </c>
      <c r="N34" t="e">
        <f t="shared" si="10"/>
        <v>#REF!</v>
      </c>
      <c r="O34" t="e">
        <f t="shared" si="10"/>
        <v>#REF!</v>
      </c>
      <c r="P34" t="e">
        <f t="shared" si="10"/>
        <v>#REF!</v>
      </c>
      <c r="Q34" s="20" t="s">
        <v>16</v>
      </c>
    </row>
    <row r="35" spans="1:21" ht="15" hidden="1" thickTop="1" x14ac:dyDescent="0.35">
      <c r="B35" t="s">
        <v>303</v>
      </c>
      <c r="C35" s="9" t="e">
        <f>VLOOKUP($B35, 'Step 2'!$A$3:$A$287,'Grouping 3'!C$3,FALSE)</f>
        <v>#REF!</v>
      </c>
      <c r="D35" s="9" t="e">
        <f>VLOOKUP($B35, 'Step 2'!$A$3:$A$287,'Grouping 3'!D$3,FALSE)</f>
        <v>#REF!</v>
      </c>
      <c r="E35" s="9" t="e">
        <f>VLOOKUP($B35, 'Step 2'!$A$3:$A$287,'Grouping 3'!E$3,FALSE)</f>
        <v>#REF!</v>
      </c>
      <c r="F35" s="9" t="e">
        <f>VLOOKUP($B35, 'Step 2'!$A$3:$A$287,'Grouping 3'!F$3,FALSE)</f>
        <v>#REF!</v>
      </c>
      <c r="G35" s="9"/>
      <c r="H35" s="9" t="e">
        <f>VLOOKUP($B35, 'Step 4'!$A$3:$A$287, 'Grouping 3'!H$3,FALSE)</f>
        <v>#REF!</v>
      </c>
      <c r="I35" s="9" t="e">
        <f>VLOOKUP($B35, 'Step 4'!$A$3:$A$287, 'Grouping 3'!I$3,FALSE)</f>
        <v>#REF!</v>
      </c>
      <c r="J35" s="9" t="e">
        <f>VLOOKUP($B35, 'Step 4'!$A$3:$A$287, 'Grouping 3'!J$3,FALSE)</f>
        <v>#REF!</v>
      </c>
      <c r="K35" s="9" t="e">
        <f>VLOOKUP($B35, 'Step 4'!$A$3:$A$287, 'Grouping 3'!K$3,FALSE)</f>
        <v>#REF!</v>
      </c>
      <c r="M35" t="e">
        <f t="shared" si="10"/>
        <v>#REF!</v>
      </c>
      <c r="N35" t="e">
        <f t="shared" si="10"/>
        <v>#REF!</v>
      </c>
      <c r="O35" t="e">
        <f t="shared" si="10"/>
        <v>#REF!</v>
      </c>
      <c r="P35" t="e">
        <f t="shared" si="10"/>
        <v>#REF!</v>
      </c>
      <c r="Q35" s="20" t="s">
        <v>16</v>
      </c>
      <c r="R35" t="s">
        <v>84</v>
      </c>
      <c r="S35" t="s">
        <v>84</v>
      </c>
      <c r="U35" t="s">
        <v>84</v>
      </c>
    </row>
    <row r="36" spans="1:21" ht="15" hidden="1" thickTop="1" x14ac:dyDescent="0.35">
      <c r="B36" t="s">
        <v>176</v>
      </c>
      <c r="C36" s="9" t="e">
        <f>VLOOKUP($B36, 'Step 2'!$A$3:$A$287,'Grouping 3'!C$3,FALSE)</f>
        <v>#REF!</v>
      </c>
      <c r="D36" s="9" t="e">
        <f>VLOOKUP($B36, 'Step 2'!$A$3:$A$287,'Grouping 3'!D$3,FALSE)</f>
        <v>#REF!</v>
      </c>
      <c r="E36" s="9" t="e">
        <f>VLOOKUP($B36, 'Step 2'!$A$3:$A$287,'Grouping 3'!E$3,FALSE)</f>
        <v>#REF!</v>
      </c>
      <c r="F36" s="9" t="e">
        <f>VLOOKUP($B36, 'Step 2'!$A$3:$A$287,'Grouping 3'!F$3,FALSE)</f>
        <v>#REF!</v>
      </c>
      <c r="G36" s="9"/>
      <c r="H36" s="9" t="e">
        <f>VLOOKUP($B36, 'Step 4'!$A$3:$A$287, 'Grouping 3'!H$3,FALSE)</f>
        <v>#REF!</v>
      </c>
      <c r="I36" s="9" t="e">
        <f>VLOOKUP($B36, 'Step 4'!$A$3:$A$287, 'Grouping 3'!I$3,FALSE)</f>
        <v>#REF!</v>
      </c>
      <c r="J36" s="9" t="e">
        <f>VLOOKUP($B36, 'Step 4'!$A$3:$A$287, 'Grouping 3'!J$3,FALSE)</f>
        <v>#REF!</v>
      </c>
      <c r="K36" s="9" t="e">
        <f>VLOOKUP($B36, 'Step 4'!$A$3:$A$287, 'Grouping 3'!K$3,FALSE)</f>
        <v>#REF!</v>
      </c>
      <c r="M36" t="e">
        <f t="shared" si="10"/>
        <v>#REF!</v>
      </c>
      <c r="N36" t="e">
        <f t="shared" si="10"/>
        <v>#REF!</v>
      </c>
      <c r="O36" t="e">
        <f t="shared" si="10"/>
        <v>#REF!</v>
      </c>
      <c r="P36" t="e">
        <f t="shared" si="10"/>
        <v>#REF!</v>
      </c>
      <c r="Q36" s="20" t="s">
        <v>15</v>
      </c>
      <c r="R36" t="s">
        <v>156</v>
      </c>
      <c r="S36" t="s">
        <v>201</v>
      </c>
      <c r="U36" t="s">
        <v>268</v>
      </c>
    </row>
    <row r="37" spans="1:21" ht="15" hidden="1" thickTop="1" x14ac:dyDescent="0.35">
      <c r="B37" t="s">
        <v>162</v>
      </c>
      <c r="C37" s="9" t="e">
        <f>VLOOKUP($B37, 'Step 2'!$A$3:$A$287,'Grouping 3'!C$3,FALSE)</f>
        <v>#REF!</v>
      </c>
      <c r="D37" s="9" t="e">
        <f>VLOOKUP($B37, 'Step 2'!$A$3:$A$287,'Grouping 3'!D$3,FALSE)</f>
        <v>#REF!</v>
      </c>
      <c r="E37" s="9" t="e">
        <f>VLOOKUP($B37, 'Step 2'!$A$3:$A$287,'Grouping 3'!E$3,FALSE)</f>
        <v>#REF!</v>
      </c>
      <c r="F37" s="9" t="e">
        <f>VLOOKUP($B37, 'Step 2'!$A$3:$A$287,'Grouping 3'!F$3,FALSE)</f>
        <v>#REF!</v>
      </c>
      <c r="G37" s="9"/>
      <c r="H37" s="9" t="e">
        <f>VLOOKUP($B37, 'Step 4'!$A$3:$A$287, 'Grouping 3'!H$3,FALSE)</f>
        <v>#REF!</v>
      </c>
      <c r="I37" s="9" t="e">
        <f>VLOOKUP($B37, 'Step 4'!$A$3:$A$287, 'Grouping 3'!I$3,FALSE)</f>
        <v>#REF!</v>
      </c>
      <c r="J37" s="9" t="e">
        <f>VLOOKUP($B37, 'Step 4'!$A$3:$A$287, 'Grouping 3'!J$3,FALSE)</f>
        <v>#REF!</v>
      </c>
      <c r="K37" s="9" t="e">
        <f>VLOOKUP($B37, 'Step 4'!$A$3:$A$287, 'Grouping 3'!K$3,FALSE)</f>
        <v>#REF!</v>
      </c>
      <c r="M37" t="e">
        <f t="shared" si="10"/>
        <v>#REF!</v>
      </c>
      <c r="N37" t="e">
        <f t="shared" si="10"/>
        <v>#REF!</v>
      </c>
      <c r="O37" t="e">
        <f t="shared" si="10"/>
        <v>#REF!</v>
      </c>
      <c r="P37" t="e">
        <f t="shared" si="10"/>
        <v>#REF!</v>
      </c>
      <c r="Q37" s="20" t="s">
        <v>16</v>
      </c>
    </row>
    <row r="38" spans="1:21" ht="15" hidden="1" thickTop="1" x14ac:dyDescent="0.35">
      <c r="B38" t="s">
        <v>156</v>
      </c>
      <c r="C38" s="9" t="e">
        <f>VLOOKUP($B38, 'Step 2'!$A$3:$A$287,'Grouping 3'!C$3,FALSE)</f>
        <v>#REF!</v>
      </c>
      <c r="D38" s="9" t="e">
        <f>VLOOKUP($B38, 'Step 2'!$A$3:$A$287,'Grouping 3'!D$3,FALSE)</f>
        <v>#REF!</v>
      </c>
      <c r="E38" s="9" t="e">
        <f>VLOOKUP($B38, 'Step 2'!$A$3:$A$287,'Grouping 3'!E$3,FALSE)</f>
        <v>#REF!</v>
      </c>
      <c r="F38" s="9" t="e">
        <f>VLOOKUP($B38, 'Step 2'!$A$3:$A$287,'Grouping 3'!F$3,FALSE)</f>
        <v>#REF!</v>
      </c>
      <c r="G38" s="9"/>
      <c r="H38" s="9" t="e">
        <f>VLOOKUP($B38, 'Step 4'!$A$3:$A$287, 'Grouping 3'!H$3,FALSE)</f>
        <v>#REF!</v>
      </c>
      <c r="I38" s="9" t="e">
        <f>VLOOKUP($B38, 'Step 4'!$A$3:$A$287, 'Grouping 3'!I$3,FALSE)</f>
        <v>#REF!</v>
      </c>
      <c r="J38" s="9" t="e">
        <f>VLOOKUP($B38, 'Step 4'!$A$3:$A$287, 'Grouping 3'!J$3,FALSE)</f>
        <v>#REF!</v>
      </c>
      <c r="K38" s="9" t="e">
        <f>VLOOKUP($B38, 'Step 4'!$A$3:$A$287, 'Grouping 3'!K$3,FALSE)</f>
        <v>#REF!</v>
      </c>
      <c r="M38" t="e">
        <f t="shared" si="10"/>
        <v>#REF!</v>
      </c>
      <c r="N38" t="e">
        <f t="shared" si="10"/>
        <v>#REF!</v>
      </c>
      <c r="O38" t="e">
        <f t="shared" si="10"/>
        <v>#REF!</v>
      </c>
      <c r="P38" t="e">
        <f t="shared" si="10"/>
        <v>#REF!</v>
      </c>
      <c r="Q38" s="20" t="s">
        <v>16</v>
      </c>
    </row>
    <row r="39" spans="1:21" ht="15" hidden="1" thickTop="1" x14ac:dyDescent="0.35">
      <c r="B39" t="s">
        <v>201</v>
      </c>
      <c r="C39" s="9" t="e">
        <f>VLOOKUP($B39, 'Step 2'!$A$3:$A$287,'Grouping 3'!C$3,FALSE)</f>
        <v>#REF!</v>
      </c>
      <c r="D39" s="9" t="e">
        <f>VLOOKUP($B39, 'Step 2'!$A$3:$A$287,'Grouping 3'!D$3,FALSE)</f>
        <v>#REF!</v>
      </c>
      <c r="E39" s="9" t="e">
        <f>VLOOKUP($B39, 'Step 2'!$A$3:$A$287,'Grouping 3'!E$3,FALSE)</f>
        <v>#REF!</v>
      </c>
      <c r="F39" s="9" t="e">
        <f>VLOOKUP($B39, 'Step 2'!$A$3:$A$287,'Grouping 3'!F$3,FALSE)</f>
        <v>#REF!</v>
      </c>
      <c r="G39" s="9"/>
      <c r="H39" s="9" t="e">
        <f>VLOOKUP($B39, 'Step 4'!$A$3:$A$287, 'Grouping 3'!H$3,FALSE)</f>
        <v>#REF!</v>
      </c>
      <c r="I39" s="9" t="e">
        <f>VLOOKUP($B39, 'Step 4'!$A$3:$A$287, 'Grouping 3'!I$3,FALSE)</f>
        <v>#REF!</v>
      </c>
      <c r="J39" s="9" t="e">
        <f>VLOOKUP($B39, 'Step 4'!$A$3:$A$287, 'Grouping 3'!J$3,FALSE)</f>
        <v>#REF!</v>
      </c>
      <c r="K39" s="9" t="e">
        <f>VLOOKUP($B39, 'Step 4'!$A$3:$A$287, 'Grouping 3'!K$3,FALSE)</f>
        <v>#REF!</v>
      </c>
      <c r="M39" t="e">
        <f t="shared" si="10"/>
        <v>#REF!</v>
      </c>
      <c r="N39" t="e">
        <f t="shared" si="10"/>
        <v>#REF!</v>
      </c>
      <c r="O39" t="e">
        <f t="shared" si="10"/>
        <v>#REF!</v>
      </c>
      <c r="P39" t="e">
        <f t="shared" si="10"/>
        <v>#REF!</v>
      </c>
      <c r="Q39" s="20" t="s">
        <v>16</v>
      </c>
    </row>
    <row r="40" spans="1:21" ht="15" hidden="1" thickTop="1" x14ac:dyDescent="0.35">
      <c r="B40" t="s">
        <v>283</v>
      </c>
      <c r="C40" s="9" t="e">
        <f>VLOOKUP($B40, 'Step 2'!$A$3:$A$287,'Grouping 3'!C$3,FALSE)</f>
        <v>#REF!</v>
      </c>
      <c r="D40" s="9" t="e">
        <f>VLOOKUP($B40, 'Step 2'!$A$3:$A$287,'Grouping 3'!D$3,FALSE)</f>
        <v>#REF!</v>
      </c>
      <c r="E40" s="9" t="e">
        <f>VLOOKUP($B40, 'Step 2'!$A$3:$A$287,'Grouping 3'!E$3,FALSE)</f>
        <v>#REF!</v>
      </c>
      <c r="F40" s="9" t="e">
        <f>VLOOKUP($B40, 'Step 2'!$A$3:$A$287,'Grouping 3'!F$3,FALSE)</f>
        <v>#REF!</v>
      </c>
      <c r="G40" s="9"/>
      <c r="H40" s="9" t="e">
        <f>VLOOKUP($B40, 'Step 4'!$A$3:$A$287, 'Grouping 3'!H$3,FALSE)</f>
        <v>#REF!</v>
      </c>
      <c r="I40" s="9" t="e">
        <f>VLOOKUP($B40, 'Step 4'!$A$3:$A$287, 'Grouping 3'!I$3,FALSE)</f>
        <v>#REF!</v>
      </c>
      <c r="J40" s="9" t="e">
        <f>VLOOKUP($B40, 'Step 4'!$A$3:$A$287, 'Grouping 3'!J$3,FALSE)</f>
        <v>#REF!</v>
      </c>
      <c r="K40" s="9" t="e">
        <f>VLOOKUP($B40, 'Step 4'!$A$3:$A$287, 'Grouping 3'!K$3,FALSE)</f>
        <v>#REF!</v>
      </c>
      <c r="M40" t="e">
        <f t="shared" si="10"/>
        <v>#REF!</v>
      </c>
      <c r="N40" t="e">
        <f t="shared" si="10"/>
        <v>#REF!</v>
      </c>
      <c r="O40" t="e">
        <f t="shared" si="10"/>
        <v>#REF!</v>
      </c>
      <c r="P40" t="e">
        <f t="shared" si="10"/>
        <v>#REF!</v>
      </c>
      <c r="Q40" s="20" t="s">
        <v>16</v>
      </c>
    </row>
    <row r="41" spans="1:21" ht="15" hidden="1" thickTop="1" x14ac:dyDescent="0.35">
      <c r="B41" t="s">
        <v>268</v>
      </c>
      <c r="C41" s="9" t="e">
        <f>VLOOKUP($B41, 'Step 2'!$A$3:$A$287,'Grouping 3'!C$3,FALSE)</f>
        <v>#REF!</v>
      </c>
      <c r="D41" s="9" t="e">
        <f>VLOOKUP($B41, 'Step 2'!$A$3:$A$287,'Grouping 3'!D$3,FALSE)</f>
        <v>#REF!</v>
      </c>
      <c r="E41" s="9" t="e">
        <f>VLOOKUP($B41, 'Step 2'!$A$3:$A$287,'Grouping 3'!E$3,FALSE)</f>
        <v>#REF!</v>
      </c>
      <c r="F41" s="9" t="e">
        <f>VLOOKUP($B41, 'Step 2'!$A$3:$A$287,'Grouping 3'!F$3,FALSE)</f>
        <v>#REF!</v>
      </c>
      <c r="G41" s="9"/>
      <c r="H41" s="9" t="e">
        <f>VLOOKUP($B41, 'Step 4'!$A$3:$A$287, 'Grouping 3'!H$3,FALSE)</f>
        <v>#REF!</v>
      </c>
      <c r="I41" s="9" t="e">
        <f>VLOOKUP($B41, 'Step 4'!$A$3:$A$287, 'Grouping 3'!I$3,FALSE)</f>
        <v>#REF!</v>
      </c>
      <c r="J41" s="9" t="e">
        <f>VLOOKUP($B41, 'Step 4'!$A$3:$A$287, 'Grouping 3'!J$3,FALSE)</f>
        <v>#REF!</v>
      </c>
      <c r="K41" s="9" t="e">
        <f>VLOOKUP($B41, 'Step 4'!$A$3:$A$287, 'Grouping 3'!K$3,FALSE)</f>
        <v>#REF!</v>
      </c>
      <c r="M41" t="e">
        <f t="shared" si="10"/>
        <v>#REF!</v>
      </c>
      <c r="N41" t="e">
        <f t="shared" si="10"/>
        <v>#REF!</v>
      </c>
      <c r="O41" t="e">
        <f t="shared" si="10"/>
        <v>#REF!</v>
      </c>
      <c r="P41" t="e">
        <f t="shared" si="10"/>
        <v>#REF!</v>
      </c>
      <c r="Q41" s="20" t="s">
        <v>16</v>
      </c>
    </row>
    <row r="42" spans="1:21" ht="15" hidden="1" thickTop="1" x14ac:dyDescent="0.35">
      <c r="M42" s="1"/>
      <c r="N42" s="1"/>
      <c r="O42" s="1"/>
      <c r="P42" s="1"/>
      <c r="Q42" s="20"/>
    </row>
    <row r="43" spans="1:21" ht="15" hidden="1" thickTop="1" x14ac:dyDescent="0.35">
      <c r="B43" t="s">
        <v>135</v>
      </c>
      <c r="C43" s="9" t="e">
        <f>VLOOKUP($B43, 'Step 2'!$A$3:$A$287,'Grouping 3'!C$3,FALSE)</f>
        <v>#REF!</v>
      </c>
      <c r="D43" s="9" t="e">
        <f>VLOOKUP($B43, 'Step 2'!$A$3:$A$287,'Grouping 3'!D$3,FALSE)</f>
        <v>#REF!</v>
      </c>
      <c r="E43" s="9" t="e">
        <f>VLOOKUP($B43, 'Step 2'!$A$3:$A$287,'Grouping 3'!E$3,FALSE)</f>
        <v>#REF!</v>
      </c>
      <c r="F43" s="9" t="e">
        <f>VLOOKUP($B43, 'Step 2'!$A$3:$A$287,'Grouping 3'!F$3,FALSE)</f>
        <v>#REF!</v>
      </c>
      <c r="G43" s="9"/>
      <c r="H43" s="9" t="e">
        <f>VLOOKUP($B43, 'Step 4'!$A$3:$A$287, 'Grouping 3'!H$3,FALSE)</f>
        <v>#REF!</v>
      </c>
      <c r="I43" s="9" t="e">
        <f>VLOOKUP($B43, 'Step 4'!$A$3:$A$287, 'Grouping 3'!I$3,FALSE)</f>
        <v>#REF!</v>
      </c>
      <c r="J43" s="9" t="e">
        <f>VLOOKUP($B43, 'Step 4'!$A$3:$A$287, 'Grouping 3'!J$3,FALSE)</f>
        <v>#REF!</v>
      </c>
      <c r="K43" s="9" t="e">
        <f>VLOOKUP($B43, 'Step 4'!$A$3:$A$287, 'Grouping 3'!K$3,FALSE)</f>
        <v>#REF!</v>
      </c>
      <c r="M43" t="e">
        <f>ROUND(TRUNC(H43/C43,4)*100,1)</f>
        <v>#REF!</v>
      </c>
      <c r="N43" t="e">
        <f t="shared" ref="N43:P43" si="11">ROUND(TRUNC(I43/D43,4)*100,1)</f>
        <v>#REF!</v>
      </c>
      <c r="O43" t="e">
        <f t="shared" si="11"/>
        <v>#REF!</v>
      </c>
      <c r="P43" t="e">
        <f t="shared" si="11"/>
        <v>#REF!</v>
      </c>
      <c r="Q43" s="20"/>
    </row>
    <row r="44" spans="1:21" ht="15" hidden="1" thickTop="1" x14ac:dyDescent="0.35">
      <c r="M44" s="1"/>
      <c r="N44" s="1"/>
      <c r="O44" s="1"/>
      <c r="P44" s="1"/>
      <c r="Q44" s="20"/>
    </row>
    <row r="45" spans="1:21" ht="15" hidden="1" thickTop="1" x14ac:dyDescent="0.35">
      <c r="A45" t="s">
        <v>375</v>
      </c>
      <c r="B45" t="s">
        <v>160</v>
      </c>
      <c r="C45" s="9" t="e">
        <f>VLOOKUP($B45, 'Step 2'!$A$3:$A$287,'Grouping 3'!C$3,FALSE)</f>
        <v>#REF!</v>
      </c>
      <c r="D45" s="9" t="e">
        <f>VLOOKUP($B45, 'Step 2'!$A$3:$A$287,'Grouping 3'!D$3,FALSE)</f>
        <v>#REF!</v>
      </c>
      <c r="E45" s="9" t="e">
        <f>VLOOKUP($B45, 'Step 2'!$A$3:$A$287,'Grouping 3'!E$3,FALSE)</f>
        <v>#REF!</v>
      </c>
      <c r="F45" s="9" t="e">
        <f>VLOOKUP($B45, 'Step 2'!$A$3:$A$287,'Grouping 3'!F$3,FALSE)</f>
        <v>#REF!</v>
      </c>
      <c r="G45" s="9"/>
      <c r="H45" s="9" t="e">
        <f>VLOOKUP($B45, 'Step 4'!$A$3:$A$287, 'Grouping 3'!H$3,FALSE)</f>
        <v>#REF!</v>
      </c>
      <c r="I45" s="9" t="e">
        <f>VLOOKUP($B45, 'Step 4'!$A$3:$A$287, 'Grouping 3'!I$3,FALSE)</f>
        <v>#REF!</v>
      </c>
      <c r="J45" s="9" t="e">
        <f>VLOOKUP($B45, 'Step 4'!$A$3:$A$287, 'Grouping 3'!J$3,FALSE)</f>
        <v>#REF!</v>
      </c>
      <c r="K45" s="9" t="e">
        <f>VLOOKUP($B45, 'Step 4'!$A$3:$A$287, 'Grouping 3'!K$3,FALSE)</f>
        <v>#REF!</v>
      </c>
      <c r="M45" t="e">
        <f>ROUND(TRUNC(H45/C45,4)*100,1)</f>
        <v>#REF!</v>
      </c>
      <c r="N45" t="e">
        <f>ROUND(TRUNC(I45/D45,4)*100,1)</f>
        <v>#REF!</v>
      </c>
      <c r="O45" t="e">
        <f>ROUND(TRUNC(J45/E45,4)*100,1)</f>
        <v>#REF!</v>
      </c>
      <c r="P45" t="e">
        <f>ROUND(TRUNC(K45/F45,4)*100,1)</f>
        <v>#REF!</v>
      </c>
      <c r="Q45" s="20"/>
    </row>
    <row r="46" spans="1:21" ht="15" hidden="1" thickTop="1" x14ac:dyDescent="0.35">
      <c r="M46" s="1"/>
      <c r="N46" s="1"/>
      <c r="O46" s="1"/>
      <c r="P46" s="1"/>
      <c r="Q46" s="20"/>
    </row>
    <row r="47" spans="1:21" ht="15" hidden="1" thickTop="1" x14ac:dyDescent="0.35">
      <c r="M47" s="1"/>
      <c r="N47" s="1"/>
      <c r="O47" s="1"/>
      <c r="P47" s="1"/>
      <c r="Q47" s="20"/>
    </row>
    <row r="48" spans="1:21" ht="15" thickTop="1" x14ac:dyDescent="0.35">
      <c r="M48" s="1"/>
      <c r="N48" s="1"/>
      <c r="O48" s="1"/>
      <c r="P48" s="1"/>
      <c r="Q48" s="20"/>
    </row>
    <row r="51" spans="1:18" x14ac:dyDescent="0.35">
      <c r="A51" s="17" t="s">
        <v>364</v>
      </c>
      <c r="B51" s="17" t="s">
        <v>52</v>
      </c>
      <c r="C51" s="9" t="e">
        <f>VLOOKUP($B51, 'Step 2'!$A$3:$A$287,'Grouping 3'!C$3,FALSE)</f>
        <v>#REF!</v>
      </c>
      <c r="D51" s="9" t="e">
        <f>VLOOKUP($B51, 'Step 2'!$A$3:$A$287,'Grouping 3'!D$3,FALSE)</f>
        <v>#REF!</v>
      </c>
      <c r="E51" s="9" t="e">
        <f>VLOOKUP($B51, 'Step 2'!$A$3:$A$287,'Grouping 3'!E$3,FALSE)</f>
        <v>#REF!</v>
      </c>
      <c r="F51" s="9" t="e">
        <f>VLOOKUP($B51, 'Step 2'!$A$3:$A$287,'Grouping 3'!F$3,FALSE)</f>
        <v>#REF!</v>
      </c>
      <c r="G51" s="9"/>
      <c r="H51" s="9" t="e">
        <f>VLOOKUP($B51, 'Step 4'!$A$3:$A$287, 'Grouping 3'!H$3,FALSE)</f>
        <v>#REF!</v>
      </c>
      <c r="I51" s="9" t="e">
        <f>VLOOKUP($B51, 'Step 4'!$A$3:$A$287, 'Grouping 3'!I$3,FALSE)</f>
        <v>#REF!</v>
      </c>
      <c r="J51" s="9" t="e">
        <f>VLOOKUP($B51, 'Step 4'!$A$3:$A$287, 'Grouping 3'!J$3,FALSE)</f>
        <v>#REF!</v>
      </c>
      <c r="K51" s="9" t="e">
        <f>VLOOKUP($B51, 'Step 4'!$A$3:$A$287, 'Grouping 3'!K$3,FALSE)</f>
        <v>#REF!</v>
      </c>
      <c r="M51" t="e">
        <f>ROUND(TRUNC(H51/C51,4)*100,1)</f>
        <v>#REF!</v>
      </c>
      <c r="N51" t="e">
        <f>ROUND(TRUNC(I51/D51,4)*100,1)</f>
        <v>#REF!</v>
      </c>
      <c r="O51" t="e">
        <f>ROUND(TRUNC(J51/E51,4)*100,1)</f>
        <v>#REF!</v>
      </c>
      <c r="P51" t="e">
        <f>ROUND(TRUNC(K51/F51,4)*100,1)</f>
        <v>#REF!</v>
      </c>
      <c r="Q51" t="s">
        <v>366</v>
      </c>
    </row>
    <row r="53" spans="1:18" x14ac:dyDescent="0.35">
      <c r="A53" t="s">
        <v>375</v>
      </c>
      <c r="B53" s="16" t="s">
        <v>157</v>
      </c>
      <c r="C53" s="9" t="e">
        <f>VLOOKUP($B53, 'Step 2'!$A$3:$A$287,'Grouping 3'!C$3,FALSE)</f>
        <v>#REF!</v>
      </c>
      <c r="D53" s="9" t="e">
        <f>VLOOKUP($B53, 'Step 2'!$A$3:$A$287,'Grouping 3'!D$3,FALSE)</f>
        <v>#REF!</v>
      </c>
      <c r="E53" s="9" t="e">
        <f>VLOOKUP($B53, 'Step 2'!$A$3:$A$287,'Grouping 3'!E$3,FALSE)</f>
        <v>#REF!</v>
      </c>
      <c r="F53" s="9" t="e">
        <f>VLOOKUP($B53, 'Step 2'!$A$3:$A$287,'Grouping 3'!F$3,FALSE)</f>
        <v>#REF!</v>
      </c>
      <c r="G53" s="9"/>
      <c r="H53" s="9" t="e">
        <f>VLOOKUP($B53, 'Step 4'!$A$3:$A$287, 'Grouping 3'!H$3,FALSE)</f>
        <v>#REF!</v>
      </c>
      <c r="I53" s="9" t="e">
        <f>VLOOKUP($B53, 'Step 4'!$A$3:$A$287, 'Grouping 3'!I$3,FALSE)</f>
        <v>#REF!</v>
      </c>
      <c r="J53" s="9" t="e">
        <f>VLOOKUP($B53, 'Step 4'!$A$3:$A$287, 'Grouping 3'!J$3,FALSE)</f>
        <v>#REF!</v>
      </c>
      <c r="K53" s="9" t="e">
        <f>VLOOKUP($B53, 'Step 4'!$A$3:$A$287, 'Grouping 3'!K$3,FALSE)</f>
        <v>#REF!</v>
      </c>
      <c r="M53" t="e">
        <f>ROUND(TRUNC(H53/C53,4)*100,1)</f>
        <v>#REF!</v>
      </c>
      <c r="N53" t="e">
        <f>ROUND(TRUNC(I53/D53,4)*100,1)</f>
        <v>#REF!</v>
      </c>
      <c r="O53" t="e">
        <f>ROUND(TRUNC(J53/E53,4)*100,1)</f>
        <v>#REF!</v>
      </c>
      <c r="P53" t="e">
        <f>ROUND(TRUNC(K53/F53,4)*100,1)</f>
        <v>#REF!</v>
      </c>
      <c r="R53" t="s">
        <v>93</v>
      </c>
    </row>
    <row r="54" spans="1:18" x14ac:dyDescent="0.35">
      <c r="B54" t="s">
        <v>286</v>
      </c>
      <c r="C54" s="9" t="e">
        <f>VLOOKUP($B54, 'Step 2'!$A$3:$A$287,'Grouping 3'!C$3,FALSE)</f>
        <v>#REF!</v>
      </c>
      <c r="D54" s="9" t="e">
        <f>VLOOKUP($B54, 'Step 2'!$A$3:$A$287,'Grouping 3'!D$3,FALSE)</f>
        <v>#REF!</v>
      </c>
      <c r="E54" s="9" t="e">
        <f>VLOOKUP($B54, 'Step 2'!$A$3:$A$287,'Grouping 3'!E$3,FALSE)</f>
        <v>#REF!</v>
      </c>
      <c r="F54" s="9" t="e">
        <f>VLOOKUP($B54, 'Step 2'!$A$3:$A$287,'Grouping 3'!F$3,FALSE)</f>
        <v>#REF!</v>
      </c>
      <c r="G54" s="9"/>
      <c r="H54" s="9" t="e">
        <f>VLOOKUP($B54, 'Step 4'!$A$3:$A$287, 'Grouping 3'!H$3,FALSE)</f>
        <v>#REF!</v>
      </c>
      <c r="I54" s="9" t="e">
        <f>VLOOKUP($B54, 'Step 4'!$A$3:$A$287, 'Grouping 3'!I$3,FALSE)</f>
        <v>#REF!</v>
      </c>
      <c r="J54" s="9" t="e">
        <f>VLOOKUP($B54, 'Step 4'!$A$3:$A$287, 'Grouping 3'!J$3,FALSE)</f>
        <v>#REF!</v>
      </c>
      <c r="K54" s="9" t="e">
        <f>VLOOKUP($B54, 'Step 4'!$A$3:$A$287, 'Grouping 3'!K$3,FALSE)</f>
        <v>#REF!</v>
      </c>
      <c r="M54" t="e">
        <f t="shared" ref="M54:P57" si="12">ROUND(TRUNC(H54/C54,4)*100,1)</f>
        <v>#REF!</v>
      </c>
      <c r="N54" t="e">
        <f t="shared" si="12"/>
        <v>#REF!</v>
      </c>
      <c r="O54" t="e">
        <f t="shared" si="12"/>
        <v>#REF!</v>
      </c>
      <c r="P54" t="e">
        <f t="shared" si="12"/>
        <v>#REF!</v>
      </c>
      <c r="R54" t="s">
        <v>100</v>
      </c>
    </row>
    <row r="55" spans="1:18" x14ac:dyDescent="0.35">
      <c r="M55" t="e">
        <f t="shared" si="12"/>
        <v>#DIV/0!</v>
      </c>
      <c r="N55" t="e">
        <f t="shared" si="12"/>
        <v>#DIV/0!</v>
      </c>
      <c r="O55" t="e">
        <f t="shared" si="12"/>
        <v>#DIV/0!</v>
      </c>
      <c r="P55" t="e">
        <f t="shared" si="12"/>
        <v>#DIV/0!</v>
      </c>
      <c r="R55" t="s">
        <v>101</v>
      </c>
    </row>
    <row r="56" spans="1:18" x14ac:dyDescent="0.35">
      <c r="M56" t="e">
        <f t="shared" si="12"/>
        <v>#DIV/0!</v>
      </c>
      <c r="N56" t="e">
        <f t="shared" si="12"/>
        <v>#DIV/0!</v>
      </c>
      <c r="O56" t="e">
        <f t="shared" si="12"/>
        <v>#DIV/0!</v>
      </c>
      <c r="P56" t="e">
        <f t="shared" si="12"/>
        <v>#DIV/0!</v>
      </c>
      <c r="R56" t="s">
        <v>154</v>
      </c>
    </row>
    <row r="57" spans="1:18" x14ac:dyDescent="0.35">
      <c r="B57" t="s">
        <v>365</v>
      </c>
      <c r="C57" s="22" t="e">
        <f>SUM(C53:C56)</f>
        <v>#REF!</v>
      </c>
      <c r="D57" s="22" t="e">
        <f t="shared" ref="D57:K57" si="13">SUM(D53:D56)</f>
        <v>#REF!</v>
      </c>
      <c r="E57" s="22" t="e">
        <f t="shared" si="13"/>
        <v>#REF!</v>
      </c>
      <c r="F57" s="22" t="e">
        <f t="shared" si="13"/>
        <v>#REF!</v>
      </c>
      <c r="G57" s="22">
        <f t="shared" si="13"/>
        <v>0</v>
      </c>
      <c r="H57" s="22" t="e">
        <f t="shared" si="13"/>
        <v>#REF!</v>
      </c>
      <c r="I57" s="22" t="e">
        <f t="shared" si="13"/>
        <v>#REF!</v>
      </c>
      <c r="J57" s="22" t="e">
        <f t="shared" si="13"/>
        <v>#REF!</v>
      </c>
      <c r="K57" s="22" t="e">
        <f t="shared" si="13"/>
        <v>#REF!</v>
      </c>
      <c r="M57" t="e">
        <f t="shared" si="12"/>
        <v>#REF!</v>
      </c>
      <c r="N57" t="e">
        <f t="shared" si="12"/>
        <v>#REF!</v>
      </c>
      <c r="O57" t="e">
        <f t="shared" si="12"/>
        <v>#REF!</v>
      </c>
      <c r="P57" t="e">
        <f t="shared" si="12"/>
        <v>#REF!</v>
      </c>
      <c r="R57" t="s">
        <v>157</v>
      </c>
    </row>
    <row r="58" spans="1:18" x14ac:dyDescent="0.35">
      <c r="R58" t="s">
        <v>181</v>
      </c>
    </row>
    <row r="59" spans="1:18" x14ac:dyDescent="0.35">
      <c r="R59" t="s">
        <v>185</v>
      </c>
    </row>
    <row r="60" spans="1:18" x14ac:dyDescent="0.35">
      <c r="R60" t="s">
        <v>214</v>
      </c>
    </row>
    <row r="61" spans="1:18" x14ac:dyDescent="0.35">
      <c r="R61" t="s">
        <v>219</v>
      </c>
    </row>
    <row r="62" spans="1:18" x14ac:dyDescent="0.35">
      <c r="R62" t="s">
        <v>232</v>
      </c>
    </row>
    <row r="63" spans="1:18" x14ac:dyDescent="0.35">
      <c r="R63" t="s">
        <v>234</v>
      </c>
    </row>
    <row r="64" spans="1:18" x14ac:dyDescent="0.35">
      <c r="R64" t="s">
        <v>246</v>
      </c>
    </row>
    <row r="65" spans="1:21" x14ac:dyDescent="0.35">
      <c r="R65" t="s">
        <v>275</v>
      </c>
    </row>
    <row r="66" spans="1:21" x14ac:dyDescent="0.35">
      <c r="R66" t="s">
        <v>286</v>
      </c>
    </row>
    <row r="67" spans="1:21" x14ac:dyDescent="0.35">
      <c r="B67" t="s">
        <v>377</v>
      </c>
    </row>
    <row r="68" spans="1:21" x14ac:dyDescent="0.35">
      <c r="A68" s="16" t="s">
        <v>364</v>
      </c>
      <c r="B68" s="16" t="s">
        <v>285</v>
      </c>
      <c r="C68" s="9" t="e">
        <f>VLOOKUP($B68, 'Step 2'!$A$3:$A$287,'Grouping 3'!C$3,FALSE)</f>
        <v>#REF!</v>
      </c>
      <c r="D68" s="9" t="e">
        <f>VLOOKUP($B68, 'Step 2'!$A$3:$A$287,'Grouping 3'!D$3,FALSE)</f>
        <v>#REF!</v>
      </c>
      <c r="E68" s="9" t="e">
        <f>VLOOKUP($B68, 'Step 2'!$A$3:$A$287,'Grouping 3'!E$3,FALSE)</f>
        <v>#REF!</v>
      </c>
      <c r="F68" s="9" t="e">
        <f>VLOOKUP($B68, 'Step 2'!$A$3:$A$287,'Grouping 3'!F$3,FALSE)</f>
        <v>#REF!</v>
      </c>
      <c r="G68" s="9"/>
      <c r="H68" s="9" t="e">
        <f>VLOOKUP($B68, 'Step 4'!$A$3:$A$287, 'Grouping 3'!H$3,FALSE)</f>
        <v>#REF!</v>
      </c>
      <c r="I68" s="9" t="e">
        <f>VLOOKUP($B68, 'Step 4'!$A$3:$A$287, 'Grouping 3'!I$3,FALSE)</f>
        <v>#REF!</v>
      </c>
      <c r="J68" s="9" t="e">
        <f>VLOOKUP($B68, 'Step 4'!$A$3:$A$287, 'Grouping 3'!J$3,FALSE)</f>
        <v>#REF!</v>
      </c>
      <c r="K68" s="9" t="e">
        <f>VLOOKUP($B68, 'Step 4'!$A$3:$A$287, 'Grouping 3'!K$3,FALSE)</f>
        <v>#REF!</v>
      </c>
      <c r="M68" t="e">
        <f t="shared" ref="M68:P75" si="14">ROUND(TRUNC(H68/C68,4)*100,1)</f>
        <v>#REF!</v>
      </c>
      <c r="N68" t="e">
        <f t="shared" si="14"/>
        <v>#REF!</v>
      </c>
      <c r="O68" t="e">
        <f t="shared" si="14"/>
        <v>#REF!</v>
      </c>
      <c r="P68" t="e">
        <f t="shared" si="14"/>
        <v>#REF!</v>
      </c>
    </row>
    <row r="69" spans="1:21" x14ac:dyDescent="0.35">
      <c r="A69" s="16" t="s">
        <v>364</v>
      </c>
      <c r="B69" s="16" t="s">
        <v>238</v>
      </c>
      <c r="C69" s="9" t="e">
        <f>VLOOKUP($B69, 'Step 2'!$A$3:$A$287,'Grouping 3'!C$3,FALSE)</f>
        <v>#REF!</v>
      </c>
      <c r="D69" s="9" t="e">
        <f>VLOOKUP($B69, 'Step 2'!$A$3:$A$287,'Grouping 3'!D$3,FALSE)</f>
        <v>#REF!</v>
      </c>
      <c r="E69" s="9" t="e">
        <f>VLOOKUP($B69, 'Step 2'!$A$3:$A$287,'Grouping 3'!E$3,FALSE)</f>
        <v>#REF!</v>
      </c>
      <c r="F69" s="9" t="e">
        <f>VLOOKUP($B69, 'Step 2'!$A$3:$A$287,'Grouping 3'!F$3,FALSE)</f>
        <v>#REF!</v>
      </c>
      <c r="G69" s="9"/>
      <c r="H69" s="9" t="e">
        <f>VLOOKUP($B69, 'Step 4'!$A$3:$A$287, 'Grouping 3'!H$3,FALSE)</f>
        <v>#REF!</v>
      </c>
      <c r="I69" s="9" t="e">
        <f>VLOOKUP($B69, 'Step 4'!$A$3:$A$287, 'Grouping 3'!I$3,FALSE)</f>
        <v>#REF!</v>
      </c>
      <c r="J69" s="9" t="e">
        <f>VLOOKUP($B69, 'Step 4'!$A$3:$A$287, 'Grouping 3'!J$3,FALSE)</f>
        <v>#REF!</v>
      </c>
      <c r="K69" s="9" t="e">
        <f>VLOOKUP($B69, 'Step 4'!$A$3:$A$287, 'Grouping 3'!K$3,FALSE)</f>
        <v>#REF!</v>
      </c>
      <c r="M69" t="e">
        <f t="shared" si="14"/>
        <v>#REF!</v>
      </c>
      <c r="N69" t="e">
        <f t="shared" si="14"/>
        <v>#REF!</v>
      </c>
      <c r="O69" t="e">
        <f t="shared" si="14"/>
        <v>#REF!</v>
      </c>
      <c r="P69" t="e">
        <f t="shared" si="14"/>
        <v>#REF!</v>
      </c>
      <c r="R69" t="s">
        <v>286</v>
      </c>
      <c r="T69" t="s">
        <v>312</v>
      </c>
      <c r="U69" s="23" t="s">
        <v>53</v>
      </c>
    </row>
    <row r="70" spans="1:21" x14ac:dyDescent="0.35">
      <c r="B70" s="16" t="s">
        <v>260</v>
      </c>
      <c r="C70" s="9" t="e">
        <f>VLOOKUP($B70, 'Step 2'!$A$3:$A$287,'Grouping 1'!B$3,FALSE)</f>
        <v>#REF!</v>
      </c>
      <c r="D70" s="9" t="e">
        <f>VLOOKUP($B70, 'Step 2'!$A$3:$A$287,'Grouping 1'!C$3,FALSE)</f>
        <v>#REF!</v>
      </c>
      <c r="E70" s="9" t="e">
        <f>VLOOKUP($B70, 'Step 2'!$A$3:$A$287,'Grouping 1'!D$3,FALSE)</f>
        <v>#REF!</v>
      </c>
      <c r="F70" s="9" t="e">
        <f>VLOOKUP($B70, 'Step 2'!$A$3:$A$287,'Grouping 1'!E$3,FALSE)</f>
        <v>#REF!</v>
      </c>
      <c r="G70" s="9"/>
      <c r="H70" s="9" t="e">
        <f>VLOOKUP($B70, 'Step 4'!$A$3:$A$287, 'Grouping 1'!G$3,FALSE)</f>
        <v>#REF!</v>
      </c>
      <c r="I70" s="9" t="e">
        <f>VLOOKUP($B70, 'Step 4'!$A$3:$A$287, 'Grouping 1'!H$3,FALSE)</f>
        <v>#REF!</v>
      </c>
      <c r="J70" s="9" t="e">
        <f>VLOOKUP($B70, 'Step 4'!$A$3:$A$287, 'Grouping 1'!I$3,FALSE)</f>
        <v>#REF!</v>
      </c>
      <c r="K70" s="9" t="e">
        <f>VLOOKUP($B70, 'Step 4'!$A$3:$A$287, 'Grouping 1'!J$3,FALSE)</f>
        <v>#REF!</v>
      </c>
      <c r="M70" t="e">
        <f t="shared" si="14"/>
        <v>#REF!</v>
      </c>
      <c r="N70" t="e">
        <f t="shared" si="14"/>
        <v>#REF!</v>
      </c>
      <c r="O70" t="e">
        <f t="shared" si="14"/>
        <v>#REF!</v>
      </c>
      <c r="P70" t="e">
        <f t="shared" si="14"/>
        <v>#REF!</v>
      </c>
      <c r="R70" t="s">
        <v>93</v>
      </c>
      <c r="T70" t="s">
        <v>324</v>
      </c>
      <c r="U70" s="23" t="s">
        <v>109</v>
      </c>
    </row>
    <row r="71" spans="1:21" x14ac:dyDescent="0.35">
      <c r="B71" s="23" t="s">
        <v>301</v>
      </c>
      <c r="C71" s="9" t="e">
        <f>VLOOKUP($B71, 'Step 2'!$A$3:$A$287,'Grouping 1'!B$3,FALSE)</f>
        <v>#REF!</v>
      </c>
      <c r="D71" s="9" t="e">
        <f>VLOOKUP($B71, 'Step 2'!$A$3:$A$287,'Grouping 1'!C$3,FALSE)</f>
        <v>#REF!</v>
      </c>
      <c r="E71" s="9" t="e">
        <f>VLOOKUP($B71, 'Step 2'!$A$3:$A$287,'Grouping 1'!D$3,FALSE)</f>
        <v>#REF!</v>
      </c>
      <c r="F71" s="9" t="e">
        <f>VLOOKUP($B71, 'Step 2'!$A$3:$A$287,'Grouping 1'!E$3,FALSE)</f>
        <v>#REF!</v>
      </c>
      <c r="G71" s="9"/>
      <c r="H71" s="9" t="e">
        <f>VLOOKUP($B71, 'Step 4'!$A$3:$A$287, 'Grouping 1'!G$3,FALSE)</f>
        <v>#REF!</v>
      </c>
      <c r="I71" s="9" t="e">
        <f>VLOOKUP($B71, 'Step 4'!$A$3:$A$287, 'Grouping 1'!H$3,FALSE)</f>
        <v>#REF!</v>
      </c>
      <c r="J71" s="9" t="e">
        <f>VLOOKUP($B71, 'Step 4'!$A$3:$A$287, 'Grouping 1'!I$3,FALSE)</f>
        <v>#REF!</v>
      </c>
      <c r="K71" s="9" t="e">
        <f>VLOOKUP($B71, 'Step 4'!$A$3:$A$287, 'Grouping 1'!J$3,FALSE)</f>
        <v>#REF!</v>
      </c>
      <c r="M71" t="e">
        <f t="shared" si="14"/>
        <v>#REF!</v>
      </c>
      <c r="N71" t="e">
        <f t="shared" si="14"/>
        <v>#REF!</v>
      </c>
      <c r="O71" t="e">
        <f t="shared" si="14"/>
        <v>#REF!</v>
      </c>
      <c r="P71" t="e">
        <f t="shared" si="14"/>
        <v>#REF!</v>
      </c>
      <c r="R71" t="s">
        <v>185</v>
      </c>
      <c r="T71" t="s">
        <v>325</v>
      </c>
      <c r="U71" s="23" t="s">
        <v>113</v>
      </c>
    </row>
    <row r="72" spans="1:21" x14ac:dyDescent="0.35">
      <c r="C72" s="9"/>
      <c r="D72" s="9"/>
      <c r="E72" s="9"/>
      <c r="F72" s="9"/>
      <c r="G72" s="9"/>
      <c r="H72" s="9"/>
      <c r="I72" s="9"/>
      <c r="J72" s="9"/>
      <c r="K72" s="9"/>
      <c r="M72" t="e">
        <f t="shared" si="14"/>
        <v>#DIV/0!</v>
      </c>
      <c r="N72" t="e">
        <f t="shared" si="14"/>
        <v>#DIV/0!</v>
      </c>
      <c r="O72" t="e">
        <f t="shared" si="14"/>
        <v>#DIV/0!</v>
      </c>
      <c r="P72" t="e">
        <f t="shared" si="14"/>
        <v>#DIV/0!</v>
      </c>
      <c r="R72" t="s">
        <v>265</v>
      </c>
      <c r="T72" t="s">
        <v>338</v>
      </c>
      <c r="U72" s="23" t="s">
        <v>166</v>
      </c>
    </row>
    <row r="73" spans="1:21" x14ac:dyDescent="0.35">
      <c r="C73" s="9"/>
      <c r="D73" s="9"/>
      <c r="E73" s="9"/>
      <c r="F73" s="9"/>
      <c r="G73" s="9"/>
      <c r="H73" s="9"/>
      <c r="I73" s="9"/>
      <c r="J73" s="9"/>
      <c r="K73" s="9"/>
      <c r="M73" t="e">
        <f t="shared" si="14"/>
        <v>#DIV/0!</v>
      </c>
      <c r="N73" t="e">
        <f t="shared" si="14"/>
        <v>#DIV/0!</v>
      </c>
      <c r="O73" t="e">
        <f t="shared" si="14"/>
        <v>#DIV/0!</v>
      </c>
      <c r="P73" t="e">
        <f t="shared" si="14"/>
        <v>#DIV/0!</v>
      </c>
      <c r="R73" t="s">
        <v>53</v>
      </c>
      <c r="T73" t="s">
        <v>340</v>
      </c>
      <c r="U73" s="23" t="s">
        <v>172</v>
      </c>
    </row>
    <row r="74" spans="1:21" x14ac:dyDescent="0.35">
      <c r="C74" s="9"/>
      <c r="D74" s="9"/>
      <c r="E74" s="9"/>
      <c r="F74" s="9"/>
      <c r="G74" s="9"/>
      <c r="H74" s="9"/>
      <c r="I74" s="9"/>
      <c r="J74" s="9"/>
      <c r="K74" s="9"/>
      <c r="M74" t="e">
        <f t="shared" si="14"/>
        <v>#DIV/0!</v>
      </c>
      <c r="N74" t="e">
        <f t="shared" si="14"/>
        <v>#DIV/0!</v>
      </c>
      <c r="O74" t="e">
        <f t="shared" si="14"/>
        <v>#DIV/0!</v>
      </c>
      <c r="P74" t="e">
        <f t="shared" si="14"/>
        <v>#DIV/0!</v>
      </c>
      <c r="R74" t="s">
        <v>109</v>
      </c>
      <c r="T74" t="s">
        <v>313</v>
      </c>
      <c r="U74" s="23" t="s">
        <v>177</v>
      </c>
    </row>
    <row r="75" spans="1:21" x14ac:dyDescent="0.35">
      <c r="B75" t="s">
        <v>376</v>
      </c>
      <c r="C75" s="9" t="e">
        <f>SUM(C68:C74)</f>
        <v>#REF!</v>
      </c>
      <c r="D75" s="9" t="e">
        <f t="shared" ref="D75:K75" si="15">SUM(D68:D74)</f>
        <v>#REF!</v>
      </c>
      <c r="E75" s="9" t="e">
        <f t="shared" si="15"/>
        <v>#REF!</v>
      </c>
      <c r="F75" s="9" t="e">
        <f t="shared" si="15"/>
        <v>#REF!</v>
      </c>
      <c r="G75" s="9">
        <f t="shared" si="15"/>
        <v>0</v>
      </c>
      <c r="H75" s="9" t="e">
        <f t="shared" si="15"/>
        <v>#REF!</v>
      </c>
      <c r="I75" s="9" t="e">
        <f t="shared" si="15"/>
        <v>#REF!</v>
      </c>
      <c r="J75" s="9" t="e">
        <f t="shared" si="15"/>
        <v>#REF!</v>
      </c>
      <c r="K75" s="9" t="e">
        <f t="shared" si="15"/>
        <v>#REF!</v>
      </c>
      <c r="M75" t="e">
        <f t="shared" si="14"/>
        <v>#REF!</v>
      </c>
      <c r="N75" t="e">
        <f t="shared" si="14"/>
        <v>#REF!</v>
      </c>
      <c r="O75" t="e">
        <f t="shared" si="14"/>
        <v>#REF!</v>
      </c>
      <c r="P75" t="e">
        <f t="shared" si="14"/>
        <v>#REF!</v>
      </c>
      <c r="R75" t="s">
        <v>113</v>
      </c>
      <c r="T75" t="s">
        <v>343</v>
      </c>
      <c r="U75" s="23" t="s">
        <v>195</v>
      </c>
    </row>
    <row r="76" spans="1:21" x14ac:dyDescent="0.35">
      <c r="C76" s="9"/>
      <c r="D76" s="9"/>
      <c r="E76" s="9"/>
      <c r="F76" s="9"/>
      <c r="G76" s="9"/>
      <c r="H76" s="9"/>
      <c r="I76" s="9"/>
      <c r="J76" s="9"/>
      <c r="K76" s="9"/>
      <c r="R76" t="s">
        <v>166</v>
      </c>
      <c r="T76" t="s">
        <v>344</v>
      </c>
      <c r="U76" s="23" t="s">
        <v>211</v>
      </c>
    </row>
    <row r="77" spans="1:21" x14ac:dyDescent="0.35">
      <c r="C77" s="9"/>
      <c r="D77" s="9"/>
      <c r="E77" s="9"/>
      <c r="F77" s="9"/>
      <c r="G77" s="9"/>
      <c r="H77" s="9"/>
      <c r="I77" s="9"/>
      <c r="J77" s="9"/>
      <c r="K77" s="9"/>
      <c r="R77" t="s">
        <v>172</v>
      </c>
      <c r="T77" t="s">
        <v>345</v>
      </c>
      <c r="U77" s="23" t="s">
        <v>212</v>
      </c>
    </row>
    <row r="78" spans="1:21" x14ac:dyDescent="0.35">
      <c r="C78" s="9"/>
      <c r="D78" s="9"/>
      <c r="E78" s="9"/>
      <c r="F78" s="9"/>
      <c r="G78" s="9"/>
      <c r="H78" s="9"/>
      <c r="I78" s="9"/>
      <c r="J78" s="9"/>
      <c r="K78" s="9"/>
      <c r="T78" t="s">
        <v>346</v>
      </c>
      <c r="U78" s="23" t="s">
        <v>217</v>
      </c>
    </row>
    <row r="79" spans="1:21" x14ac:dyDescent="0.35">
      <c r="A79" s="16" t="s">
        <v>364</v>
      </c>
      <c r="B79" s="16" t="s">
        <v>285</v>
      </c>
      <c r="C79" s="9" t="e">
        <f>VLOOKUP($B79, 'Step 2'!$A$3:$A$287,'Grouping 3'!C$3,FALSE)</f>
        <v>#REF!</v>
      </c>
      <c r="D79" s="9" t="e">
        <f>VLOOKUP($B79, 'Step 2'!$A$3:$A$287,'Grouping 3'!D$3,FALSE)</f>
        <v>#REF!</v>
      </c>
      <c r="E79" s="9" t="e">
        <f>VLOOKUP($B79, 'Step 2'!$A$3:$A$287,'Grouping 3'!E$3,FALSE)</f>
        <v>#REF!</v>
      </c>
      <c r="F79" s="9" t="e">
        <f>VLOOKUP($B79, 'Step 2'!$A$3:$A$287,'Grouping 3'!F$3,FALSE)</f>
        <v>#REF!</v>
      </c>
      <c r="G79" s="9"/>
      <c r="H79" s="9" t="e">
        <f>VLOOKUP($B79, 'Step 4'!$A$3:$A$287, 'Grouping 3'!H$3,FALSE)</f>
        <v>#REF!</v>
      </c>
      <c r="I79" s="9" t="e">
        <f>VLOOKUP($B79, 'Step 4'!$A$3:$A$287, 'Grouping 3'!I$3,FALSE)</f>
        <v>#REF!</v>
      </c>
      <c r="J79" s="9" t="e">
        <f>VLOOKUP($B79, 'Step 4'!$A$3:$A$287, 'Grouping 3'!J$3,FALSE)</f>
        <v>#REF!</v>
      </c>
      <c r="K79" s="9" t="e">
        <f>VLOOKUP($B79, 'Step 4'!$A$3:$A$287, 'Grouping 3'!K$3,FALSE)</f>
        <v>#REF!</v>
      </c>
      <c r="M79" t="e">
        <f t="shared" ref="M79:P79" si="16">ROUND(TRUNC(H79/C79,4)*100,1)</f>
        <v>#REF!</v>
      </c>
      <c r="N79" t="e">
        <f t="shared" si="16"/>
        <v>#REF!</v>
      </c>
      <c r="O79" t="e">
        <f t="shared" si="16"/>
        <v>#REF!</v>
      </c>
      <c r="P79" t="e">
        <f t="shared" si="16"/>
        <v>#REF!</v>
      </c>
      <c r="R79" t="s">
        <v>217</v>
      </c>
      <c r="T79" t="s">
        <v>347</v>
      </c>
      <c r="U79" s="23" t="s">
        <v>231</v>
      </c>
    </row>
    <row r="80" spans="1:21" x14ac:dyDescent="0.35">
      <c r="A80" t="s">
        <v>375</v>
      </c>
      <c r="B80" s="16" t="s">
        <v>157</v>
      </c>
      <c r="C80" s="9" t="e">
        <f>VLOOKUP($B80, 'Step 2'!$A$3:$A$287,'Grouping 3'!C$3,FALSE)</f>
        <v>#REF!</v>
      </c>
      <c r="D80" s="9" t="e">
        <f>VLOOKUP($B80, 'Step 2'!$A$3:$A$287,'Grouping 3'!D$3,FALSE)</f>
        <v>#REF!</v>
      </c>
      <c r="E80" s="9" t="e">
        <f>VLOOKUP($B80, 'Step 2'!$A$3:$A$287,'Grouping 3'!E$3,FALSE)</f>
        <v>#REF!</v>
      </c>
      <c r="F80" s="9" t="e">
        <f>VLOOKUP($B80, 'Step 2'!$A$3:$A$287,'Grouping 3'!F$3,FALSE)</f>
        <v>#REF!</v>
      </c>
      <c r="G80" s="9"/>
      <c r="H80" s="9" t="e">
        <f>VLOOKUP($B80, 'Step 4'!$A$3:$A$287, 'Grouping 3'!H$3,FALSE)</f>
        <v>#REF!</v>
      </c>
      <c r="I80" s="9" t="e">
        <f>VLOOKUP($B80, 'Step 4'!$A$3:$A$287, 'Grouping 3'!I$3,FALSE)</f>
        <v>#REF!</v>
      </c>
      <c r="J80" s="9" t="e">
        <f>VLOOKUP($B80, 'Step 4'!$A$3:$A$287, 'Grouping 3'!J$3,FALSE)</f>
        <v>#REF!</v>
      </c>
      <c r="K80" s="9" t="e">
        <f>VLOOKUP($B80, 'Step 4'!$A$3:$A$287, 'Grouping 3'!K$3,FALSE)</f>
        <v>#REF!</v>
      </c>
      <c r="M80" t="e">
        <f>ROUND(TRUNC(H80/C80,4)*100,1)</f>
        <v>#REF!</v>
      </c>
      <c r="N80" t="e">
        <f>ROUND(TRUNC(I80/D80,4)*100,1)</f>
        <v>#REF!</v>
      </c>
      <c r="O80" t="e">
        <f>ROUND(TRUNC(J80/E80,4)*100,1)</f>
        <v>#REF!</v>
      </c>
      <c r="P80" t="e">
        <f>ROUND(TRUNC(K80/F80,4)*100,1)</f>
        <v>#REF!</v>
      </c>
      <c r="R80" t="s">
        <v>93</v>
      </c>
      <c r="T80" t="s">
        <v>348</v>
      </c>
      <c r="U80" s="23"/>
    </row>
    <row r="81" spans="2:21" x14ac:dyDescent="0.35">
      <c r="B81" t="s">
        <v>211</v>
      </c>
      <c r="C81" s="9" t="e">
        <f>VLOOKUP($B81, 'Step 2'!$A$3:$A$287,'Grouping 3'!C$3,FALSE)</f>
        <v>#REF!</v>
      </c>
      <c r="D81" s="9" t="e">
        <f>VLOOKUP($B81, 'Step 2'!$A$3:$A$287,'Grouping 3'!D$3,FALSE)</f>
        <v>#REF!</v>
      </c>
      <c r="E81" s="9" t="e">
        <f>VLOOKUP($B81, 'Step 2'!$A$3:$A$287,'Grouping 3'!E$3,FALSE)</f>
        <v>#REF!</v>
      </c>
      <c r="F81" s="9" t="e">
        <f>VLOOKUP($B81, 'Step 2'!$A$3:$A$287,'Grouping 3'!F$3,FALSE)</f>
        <v>#REF!</v>
      </c>
      <c r="G81" s="9"/>
      <c r="H81" s="9" t="e">
        <f>VLOOKUP($B81, 'Step 4'!$A$3:$A$287, 'Grouping 3'!H$3,FALSE)</f>
        <v>#REF!</v>
      </c>
      <c r="I81" s="9" t="e">
        <f>VLOOKUP($B81, 'Step 4'!$A$3:$A$287, 'Grouping 3'!I$3,FALSE)</f>
        <v>#REF!</v>
      </c>
      <c r="J81" s="9" t="e">
        <f>VLOOKUP($B81, 'Step 4'!$A$3:$A$287, 'Grouping 3'!J$3,FALSE)</f>
        <v>#REF!</v>
      </c>
      <c r="K81" s="9" t="e">
        <f>VLOOKUP($B81, 'Step 4'!$A$3:$A$287, 'Grouping 3'!K$3,FALSE)</f>
        <v>#REF!</v>
      </c>
      <c r="M81" t="e">
        <f t="shared" ref="M81:P83" si="17">ROUND(TRUNC(H81/C81,4)*100,1)</f>
        <v>#REF!</v>
      </c>
      <c r="N81" t="e">
        <f t="shared" si="17"/>
        <v>#REF!</v>
      </c>
      <c r="O81" t="e">
        <f t="shared" si="17"/>
        <v>#REF!</v>
      </c>
      <c r="P81" t="e">
        <f t="shared" si="17"/>
        <v>#REF!</v>
      </c>
      <c r="R81" t="s">
        <v>286</v>
      </c>
      <c r="S81" t="s">
        <v>378</v>
      </c>
      <c r="T81" t="s">
        <v>349</v>
      </c>
      <c r="U81" s="23" t="s">
        <v>260</v>
      </c>
    </row>
    <row r="82" spans="2:21" x14ac:dyDescent="0.35">
      <c r="C82" s="9"/>
      <c r="D82" s="9"/>
      <c r="E82" s="9"/>
      <c r="F82" s="9"/>
      <c r="G82" s="9"/>
      <c r="H82" s="9"/>
      <c r="I82" s="9"/>
      <c r="J82" s="9"/>
      <c r="K82" s="9"/>
      <c r="M82" t="e">
        <f t="shared" si="17"/>
        <v>#DIV/0!</v>
      </c>
      <c r="N82" t="e">
        <f t="shared" si="17"/>
        <v>#DIV/0!</v>
      </c>
      <c r="O82" t="e">
        <f t="shared" si="17"/>
        <v>#DIV/0!</v>
      </c>
      <c r="P82" t="e">
        <f t="shared" si="17"/>
        <v>#DIV/0!</v>
      </c>
      <c r="T82" t="s">
        <v>350</v>
      </c>
      <c r="U82" s="23" t="s">
        <v>261</v>
      </c>
    </row>
    <row r="83" spans="2:21" x14ac:dyDescent="0.35">
      <c r="B83" t="s">
        <v>376</v>
      </c>
      <c r="C83" s="9" t="e">
        <f>SUM(C79:C82)</f>
        <v>#REF!</v>
      </c>
      <c r="D83" s="9" t="e">
        <f t="shared" ref="D83:K83" si="18">SUM(D79:D82)</f>
        <v>#REF!</v>
      </c>
      <c r="E83" s="9" t="e">
        <f t="shared" si="18"/>
        <v>#REF!</v>
      </c>
      <c r="F83" s="9" t="e">
        <f t="shared" si="18"/>
        <v>#REF!</v>
      </c>
      <c r="G83" s="9">
        <f t="shared" si="18"/>
        <v>0</v>
      </c>
      <c r="H83" s="9" t="e">
        <f t="shared" si="18"/>
        <v>#REF!</v>
      </c>
      <c r="I83" s="9" t="e">
        <f t="shared" si="18"/>
        <v>#REF!</v>
      </c>
      <c r="J83" s="9" t="e">
        <f t="shared" si="18"/>
        <v>#REF!</v>
      </c>
      <c r="K83" s="9" t="e">
        <f t="shared" si="18"/>
        <v>#REF!</v>
      </c>
      <c r="M83" t="e">
        <f t="shared" si="17"/>
        <v>#REF!</v>
      </c>
      <c r="N83" t="e">
        <f t="shared" si="17"/>
        <v>#REF!</v>
      </c>
      <c r="O83" t="e">
        <f t="shared" si="17"/>
        <v>#REF!</v>
      </c>
      <c r="P83" t="e">
        <f t="shared" si="17"/>
        <v>#REF!</v>
      </c>
      <c r="R83" t="s">
        <v>265</v>
      </c>
      <c r="T83" t="s">
        <v>351</v>
      </c>
      <c r="U83" s="23" t="s">
        <v>265</v>
      </c>
    </row>
    <row r="84" spans="2:21" x14ac:dyDescent="0.35">
      <c r="C84" s="9"/>
      <c r="D84" s="9"/>
      <c r="E84" s="9"/>
      <c r="F84" s="9"/>
      <c r="G84" s="9"/>
      <c r="H84" s="9"/>
      <c r="I84" s="9"/>
      <c r="J84" s="9"/>
      <c r="K84" s="9"/>
      <c r="R84" t="s">
        <v>211</v>
      </c>
      <c r="T84" t="s">
        <v>352</v>
      </c>
      <c r="U84" s="23"/>
    </row>
    <row r="85" spans="2:21" x14ac:dyDescent="0.35">
      <c r="C85" s="9"/>
      <c r="D85" s="9"/>
      <c r="E85" s="9"/>
      <c r="F85" s="9"/>
      <c r="G85" s="9"/>
      <c r="H85" s="9"/>
      <c r="I85" s="9"/>
      <c r="J85" s="9"/>
      <c r="K85" s="9"/>
      <c r="T85" t="s">
        <v>353</v>
      </c>
      <c r="U85" s="23" t="s">
        <v>292</v>
      </c>
    </row>
    <row r="86" spans="2:21" x14ac:dyDescent="0.35">
      <c r="C86" s="9"/>
      <c r="D86" s="9"/>
      <c r="E86" s="9"/>
      <c r="F86" s="9"/>
      <c r="G86" s="9"/>
      <c r="H86" s="9"/>
      <c r="I86" s="9"/>
      <c r="J86" s="9"/>
      <c r="K86" s="9"/>
      <c r="R86" t="s">
        <v>177</v>
      </c>
      <c r="T86" t="s">
        <v>354</v>
      </c>
      <c r="U86" s="23" t="s">
        <v>301</v>
      </c>
    </row>
    <row r="87" spans="2:21" x14ac:dyDescent="0.35">
      <c r="C87" s="9"/>
      <c r="D87" s="9"/>
      <c r="E87" s="9"/>
      <c r="F87" s="9"/>
      <c r="G87" s="9"/>
      <c r="H87" s="9"/>
      <c r="I87" s="9"/>
      <c r="J87" s="9"/>
      <c r="K87" s="9"/>
      <c r="R87" t="s">
        <v>195</v>
      </c>
    </row>
    <row r="88" spans="2:21" x14ac:dyDescent="0.35">
      <c r="C88" s="9"/>
      <c r="D88" s="9"/>
      <c r="E88" s="9"/>
      <c r="F88" s="9"/>
      <c r="G88" s="9"/>
      <c r="H88" s="9"/>
      <c r="I88" s="9"/>
      <c r="J88" s="9"/>
      <c r="K88" s="9"/>
      <c r="R88" t="s">
        <v>211</v>
      </c>
    </row>
    <row r="89" spans="2:21" x14ac:dyDescent="0.35">
      <c r="C89" s="9"/>
      <c r="D89" s="9"/>
      <c r="E89" s="9"/>
      <c r="F89" s="9"/>
      <c r="G89" s="9"/>
      <c r="H89" s="9"/>
      <c r="I89" s="9"/>
      <c r="J89" s="9"/>
      <c r="K89" s="9"/>
      <c r="R89" t="s">
        <v>212</v>
      </c>
    </row>
    <row r="90" spans="2:21" x14ac:dyDescent="0.35">
      <c r="C90" s="9"/>
      <c r="D90" s="9"/>
      <c r="E90" s="9"/>
      <c r="F90" s="9"/>
      <c r="G90" s="9"/>
      <c r="H90" s="9"/>
      <c r="I90" s="9"/>
      <c r="J90" s="9"/>
      <c r="K90" s="9"/>
      <c r="R90" t="s">
        <v>217</v>
      </c>
    </row>
    <row r="91" spans="2:21" x14ac:dyDescent="0.35">
      <c r="C91" s="9"/>
      <c r="D91" s="9"/>
      <c r="E91" s="9"/>
      <c r="F91" s="9"/>
      <c r="G91" s="9"/>
      <c r="H91" s="9"/>
      <c r="I91" s="9"/>
      <c r="J91" s="9"/>
      <c r="K91" s="9"/>
      <c r="R91" t="s">
        <v>231</v>
      </c>
    </row>
    <row r="92" spans="2:21" x14ac:dyDescent="0.35">
      <c r="C92" s="9"/>
      <c r="D92" s="9"/>
      <c r="E92" s="9"/>
      <c r="F92" s="9"/>
      <c r="G92" s="9"/>
      <c r="H92" s="9"/>
      <c r="I92" s="9"/>
      <c r="J92" s="9"/>
      <c r="K92" s="9"/>
      <c r="R92" s="21" t="s">
        <v>238</v>
      </c>
      <c r="S92" t="s">
        <v>16</v>
      </c>
    </row>
    <row r="93" spans="2:21" x14ac:dyDescent="0.35">
      <c r="R93" t="s">
        <v>260</v>
      </c>
    </row>
    <row r="94" spans="2:21" x14ac:dyDescent="0.35">
      <c r="R94" t="s">
        <v>261</v>
      </c>
    </row>
    <row r="95" spans="2:21" x14ac:dyDescent="0.35">
      <c r="R95" t="s">
        <v>265</v>
      </c>
    </row>
    <row r="96" spans="2:21" x14ac:dyDescent="0.35">
      <c r="R96" t="s">
        <v>285</v>
      </c>
    </row>
    <row r="97" spans="1:20" x14ac:dyDescent="0.35">
      <c r="R97" t="s">
        <v>292</v>
      </c>
      <c r="S97" t="s">
        <v>15</v>
      </c>
    </row>
    <row r="98" spans="1:20" x14ac:dyDescent="0.35">
      <c r="R98" t="s">
        <v>301</v>
      </c>
      <c r="S98" t="s">
        <v>15</v>
      </c>
    </row>
    <row r="99" spans="1:20" x14ac:dyDescent="0.35">
      <c r="R99" t="s">
        <v>367</v>
      </c>
    </row>
    <row r="105" spans="1:20" x14ac:dyDescent="0.35">
      <c r="A105" s="14" t="s">
        <v>368</v>
      </c>
      <c r="B105" s="14" t="s">
        <v>260</v>
      </c>
      <c r="C105" s="9" t="e">
        <f>VLOOKUP($B105, 'Step 2'!$A$3:$A$287,'Grouping 1'!B$3,FALSE)</f>
        <v>#REF!</v>
      </c>
      <c r="D105" s="9" t="e">
        <f>VLOOKUP($B105, 'Step 2'!$A$3:$A$287,'Grouping 1'!C$3,FALSE)</f>
        <v>#REF!</v>
      </c>
      <c r="E105" s="9" t="e">
        <f>VLOOKUP($B105, 'Step 2'!$A$3:$A$287,'Grouping 1'!D$3,FALSE)</f>
        <v>#REF!</v>
      </c>
      <c r="F105" s="9" t="e">
        <f>VLOOKUP($B105, 'Step 2'!$A$3:$A$287,'Grouping 1'!E$3,FALSE)</f>
        <v>#REF!</v>
      </c>
      <c r="G105" s="9"/>
      <c r="H105" s="9" t="e">
        <f>VLOOKUP($B105, 'Step 4'!$A$3:$A$287, 'Grouping 1'!G$3,FALSE)</f>
        <v>#REF!</v>
      </c>
      <c r="I105" s="9" t="e">
        <f>VLOOKUP($B105, 'Step 4'!$A$3:$A$287, 'Grouping 1'!H$3,FALSE)</f>
        <v>#REF!</v>
      </c>
      <c r="J105" s="9" t="e">
        <f>VLOOKUP($B105, 'Step 4'!$A$3:$A$287, 'Grouping 1'!I$3,FALSE)</f>
        <v>#REF!</v>
      </c>
      <c r="K105" s="9" t="e">
        <f>VLOOKUP($B105, 'Step 4'!$A$3:$A$287, 'Grouping 1'!J$3,FALSE)</f>
        <v>#REF!</v>
      </c>
      <c r="M105" t="e">
        <f>ROUND(TRUNC(H105/C105,4)*100,1)</f>
        <v>#REF!</v>
      </c>
      <c r="N105" t="e">
        <f>ROUND(TRUNC(I105/D105,4)*100,1)</f>
        <v>#REF!</v>
      </c>
      <c r="O105" t="e">
        <f>ROUND(TRUNC(J105/E105,4)*100,1)</f>
        <v>#REF!</v>
      </c>
      <c r="P105" t="e">
        <f>ROUND(TRUNC(K105/F105,4)*100,1)</f>
        <v>#REF!</v>
      </c>
      <c r="R105" t="s">
        <v>134</v>
      </c>
      <c r="S105" t="s">
        <v>16</v>
      </c>
      <c r="T105" t="s">
        <v>54</v>
      </c>
    </row>
    <row r="106" spans="1:20" x14ac:dyDescent="0.35">
      <c r="A106" s="14" t="s">
        <v>363</v>
      </c>
      <c r="B106" s="15" t="s">
        <v>114</v>
      </c>
      <c r="C106" s="9" t="e">
        <f>VLOOKUP($B106, 'Step 2'!$A$3:$A$287,'Grouping 1'!B$3,FALSE)</f>
        <v>#REF!</v>
      </c>
      <c r="D106" s="9" t="e">
        <f>VLOOKUP($B106, 'Step 2'!$A$3:$A$287,'Grouping 1'!C$3,FALSE)</f>
        <v>#REF!</v>
      </c>
      <c r="E106" s="9" t="e">
        <f>VLOOKUP($B106, 'Step 2'!$A$3:$A$287,'Grouping 1'!D$3,FALSE)</f>
        <v>#REF!</v>
      </c>
      <c r="F106" s="9" t="e">
        <f>VLOOKUP($B106, 'Step 2'!$A$3:$A$287,'Grouping 1'!E$3,FALSE)</f>
        <v>#REF!</v>
      </c>
      <c r="G106" s="9"/>
      <c r="H106" s="9" t="e">
        <f>VLOOKUP($B106, 'Step 4'!$A$3:$A$287, 'Grouping 1'!G$3,FALSE)</f>
        <v>#REF!</v>
      </c>
      <c r="I106" s="9" t="e">
        <f>VLOOKUP($B106, 'Step 4'!$A$3:$A$287, 'Grouping 1'!H$3,FALSE)</f>
        <v>#REF!</v>
      </c>
      <c r="J106" s="9" t="e">
        <f>VLOOKUP($B106, 'Step 4'!$A$3:$A$287, 'Grouping 1'!I$3,FALSE)</f>
        <v>#REF!</v>
      </c>
      <c r="K106" s="9" t="e">
        <f>VLOOKUP($B106, 'Step 4'!$A$3:$A$287, 'Grouping 1'!J$3,FALSE)</f>
        <v>#REF!</v>
      </c>
      <c r="M106" t="e">
        <f t="shared" ref="M106:P113" si="19">ROUND(TRUNC(H106/C106,4)*100,1)</f>
        <v>#REF!</v>
      </c>
      <c r="N106" t="e">
        <f t="shared" si="19"/>
        <v>#REF!</v>
      </c>
      <c r="O106" t="e">
        <f t="shared" si="19"/>
        <v>#REF!</v>
      </c>
      <c r="P106" t="e">
        <f t="shared" si="19"/>
        <v>#REF!</v>
      </c>
      <c r="R106" t="s">
        <v>159</v>
      </c>
      <c r="S106" t="s">
        <v>15</v>
      </c>
      <c r="T106" t="s">
        <v>75</v>
      </c>
    </row>
    <row r="107" spans="1:20" x14ac:dyDescent="0.35">
      <c r="A107" s="14" t="s">
        <v>363</v>
      </c>
      <c r="B107" s="15" t="s">
        <v>239</v>
      </c>
      <c r="C107" s="9" t="e">
        <f>VLOOKUP($B107, 'Step 2'!$A$3:$A$287,'Grouping 1'!B$3,FALSE)</f>
        <v>#REF!</v>
      </c>
      <c r="D107" s="9" t="e">
        <f>VLOOKUP($B107, 'Step 2'!$A$3:$A$287,'Grouping 1'!C$3,FALSE)</f>
        <v>#REF!</v>
      </c>
      <c r="E107" s="9" t="e">
        <f>VLOOKUP($B107, 'Step 2'!$A$3:$A$287,'Grouping 1'!D$3,FALSE)</f>
        <v>#REF!</v>
      </c>
      <c r="F107" s="9" t="e">
        <f>VLOOKUP($B107, 'Step 2'!$A$3:$A$287,'Grouping 1'!E$3,FALSE)</f>
        <v>#REF!</v>
      </c>
      <c r="G107" s="9"/>
      <c r="H107" s="9" t="e">
        <f>VLOOKUP($B107, 'Step 4'!$A$3:$A$287, 'Grouping 1'!G$3,FALSE)</f>
        <v>#REF!</v>
      </c>
      <c r="I107" s="9" t="e">
        <f>VLOOKUP($B107, 'Step 4'!$A$3:$A$287, 'Grouping 1'!H$3,FALSE)</f>
        <v>#REF!</v>
      </c>
      <c r="J107" s="9" t="e">
        <f>VLOOKUP($B107, 'Step 4'!$A$3:$A$287, 'Grouping 1'!I$3,FALSE)</f>
        <v>#REF!</v>
      </c>
      <c r="K107" s="9" t="e">
        <f>VLOOKUP($B107, 'Step 4'!$A$3:$A$287, 'Grouping 1'!J$3,FALSE)</f>
        <v>#REF!</v>
      </c>
      <c r="M107" t="e">
        <f t="shared" si="19"/>
        <v>#REF!</v>
      </c>
      <c r="N107" t="e">
        <f t="shared" si="19"/>
        <v>#REF!</v>
      </c>
      <c r="O107" t="e">
        <f t="shared" si="19"/>
        <v>#REF!</v>
      </c>
      <c r="P107" t="e">
        <f t="shared" si="19"/>
        <v>#REF!</v>
      </c>
      <c r="R107" t="s">
        <v>179</v>
      </c>
      <c r="S107" t="s">
        <v>15</v>
      </c>
      <c r="T107" t="s">
        <v>83</v>
      </c>
    </row>
    <row r="108" spans="1:20" x14ac:dyDescent="0.35">
      <c r="B108" t="s">
        <v>134</v>
      </c>
      <c r="C108" s="9" t="e">
        <f>VLOOKUP($B108, 'Step 2'!$A$3:$A$287,'Grouping 1'!B$3,FALSE)</f>
        <v>#REF!</v>
      </c>
      <c r="D108" s="9" t="e">
        <f>VLOOKUP($B108, 'Step 2'!$A$3:$A$287,'Grouping 1'!C$3,FALSE)</f>
        <v>#REF!</v>
      </c>
      <c r="E108" s="9" t="e">
        <f>VLOOKUP($B108, 'Step 2'!$A$3:$A$287,'Grouping 1'!D$3,FALSE)</f>
        <v>#REF!</v>
      </c>
      <c r="F108" s="9" t="e">
        <f>VLOOKUP($B108, 'Step 2'!$A$3:$A$287,'Grouping 1'!E$3,FALSE)</f>
        <v>#REF!</v>
      </c>
      <c r="G108" s="9"/>
      <c r="H108" s="9" t="e">
        <f>VLOOKUP($B108, 'Step 4'!$A$3:$A$287, 'Grouping 1'!G$3,FALSE)</f>
        <v>#REF!</v>
      </c>
      <c r="I108" s="9" t="e">
        <f>VLOOKUP($B108, 'Step 4'!$A$3:$A$287, 'Grouping 1'!H$3,FALSE)</f>
        <v>#REF!</v>
      </c>
      <c r="J108" s="9" t="e">
        <f>VLOOKUP($B108, 'Step 4'!$A$3:$A$287, 'Grouping 1'!I$3,FALSE)</f>
        <v>#REF!</v>
      </c>
      <c r="K108" s="9" t="e">
        <f>VLOOKUP($B108, 'Step 4'!$A$3:$A$287, 'Grouping 1'!J$3,FALSE)</f>
        <v>#REF!</v>
      </c>
      <c r="M108" t="e">
        <f t="shared" si="19"/>
        <v>#REF!</v>
      </c>
      <c r="N108" t="e">
        <f t="shared" si="19"/>
        <v>#REF!</v>
      </c>
      <c r="O108" t="e">
        <f t="shared" si="19"/>
        <v>#REF!</v>
      </c>
      <c r="P108" t="e">
        <f t="shared" si="19"/>
        <v>#REF!</v>
      </c>
      <c r="R108" t="s">
        <v>199</v>
      </c>
      <c r="S108" t="s">
        <v>15</v>
      </c>
    </row>
    <row r="109" spans="1:20" x14ac:dyDescent="0.35">
      <c r="B109" t="s">
        <v>218</v>
      </c>
      <c r="C109" s="9" t="e">
        <f>VLOOKUP($B109, 'Step 2'!$A$3:$A$287,'Grouping 1'!B$3,FALSE)</f>
        <v>#REF!</v>
      </c>
      <c r="D109" s="9" t="e">
        <f>VLOOKUP($B109, 'Step 2'!$A$3:$A$287,'Grouping 1'!C$3,FALSE)</f>
        <v>#REF!</v>
      </c>
      <c r="E109" s="9" t="e">
        <f>VLOOKUP($B109, 'Step 2'!$A$3:$A$287,'Grouping 1'!D$3,FALSE)</f>
        <v>#REF!</v>
      </c>
      <c r="F109" s="9" t="e">
        <f>VLOOKUP($B109, 'Step 2'!$A$3:$A$287,'Grouping 1'!E$3,FALSE)</f>
        <v>#REF!</v>
      </c>
      <c r="G109" s="9"/>
      <c r="H109" s="9" t="e">
        <f>VLOOKUP($B109, 'Step 4'!$A$3:$A$287, 'Grouping 1'!G$3,FALSE)</f>
        <v>#REF!</v>
      </c>
      <c r="I109" s="9" t="e">
        <f>VLOOKUP($B109, 'Step 4'!$A$3:$A$287, 'Grouping 1'!H$3,FALSE)</f>
        <v>#REF!</v>
      </c>
      <c r="J109" s="9" t="e">
        <f>VLOOKUP($B109, 'Step 4'!$A$3:$A$287, 'Grouping 1'!I$3,FALSE)</f>
        <v>#REF!</v>
      </c>
      <c r="K109" s="9" t="e">
        <f>VLOOKUP($B109, 'Step 4'!$A$3:$A$287, 'Grouping 1'!J$3,FALSE)</f>
        <v>#REF!</v>
      </c>
      <c r="M109" t="e">
        <f t="shared" si="19"/>
        <v>#REF!</v>
      </c>
      <c r="N109" t="e">
        <f t="shared" si="19"/>
        <v>#REF!</v>
      </c>
      <c r="O109" t="e">
        <f t="shared" si="19"/>
        <v>#REF!</v>
      </c>
      <c r="P109" t="e">
        <f t="shared" si="19"/>
        <v>#REF!</v>
      </c>
      <c r="R109" t="s">
        <v>224</v>
      </c>
      <c r="S109" t="s">
        <v>15</v>
      </c>
      <c r="T109" t="s">
        <v>115</v>
      </c>
    </row>
    <row r="110" spans="1:20" x14ac:dyDescent="0.35">
      <c r="M110" t="e">
        <f t="shared" si="19"/>
        <v>#DIV/0!</v>
      </c>
      <c r="N110" t="e">
        <f t="shared" si="19"/>
        <v>#DIV/0!</v>
      </c>
      <c r="O110" t="e">
        <f t="shared" si="19"/>
        <v>#DIV/0!</v>
      </c>
      <c r="P110" t="e">
        <f t="shared" si="19"/>
        <v>#DIV/0!</v>
      </c>
      <c r="R110" t="s">
        <v>255</v>
      </c>
      <c r="S110" t="s">
        <v>15</v>
      </c>
      <c r="T110" t="s">
        <v>137</v>
      </c>
    </row>
    <row r="111" spans="1:20" x14ac:dyDescent="0.35">
      <c r="M111" t="e">
        <f t="shared" si="19"/>
        <v>#DIV/0!</v>
      </c>
      <c r="N111" t="e">
        <f t="shared" si="19"/>
        <v>#DIV/0!</v>
      </c>
      <c r="O111" t="e">
        <f t="shared" si="19"/>
        <v>#DIV/0!</v>
      </c>
      <c r="P111" t="e">
        <f t="shared" si="19"/>
        <v>#DIV/0!</v>
      </c>
      <c r="R111" t="s">
        <v>261</v>
      </c>
      <c r="S111" t="s">
        <v>15</v>
      </c>
      <c r="T111" t="s">
        <v>144</v>
      </c>
    </row>
    <row r="112" spans="1:20" x14ac:dyDescent="0.35">
      <c r="M112" t="e">
        <f t="shared" si="19"/>
        <v>#DIV/0!</v>
      </c>
      <c r="N112" t="e">
        <f t="shared" si="19"/>
        <v>#DIV/0!</v>
      </c>
      <c r="O112" t="e">
        <f t="shared" si="19"/>
        <v>#DIV/0!</v>
      </c>
      <c r="P112" t="e">
        <f t="shared" si="19"/>
        <v>#DIV/0!</v>
      </c>
      <c r="R112" t="s">
        <v>276</v>
      </c>
      <c r="S112" t="s">
        <v>15</v>
      </c>
      <c r="T112" t="s">
        <v>145</v>
      </c>
    </row>
    <row r="113" spans="1:20" x14ac:dyDescent="0.35">
      <c r="C113" s="22" t="e">
        <f>SUM(C105:C112)</f>
        <v>#REF!</v>
      </c>
      <c r="D113" s="22" t="e">
        <f t="shared" ref="D113:K113" si="20">SUM(D105:D112)</f>
        <v>#REF!</v>
      </c>
      <c r="E113" s="22" t="e">
        <f t="shared" si="20"/>
        <v>#REF!</v>
      </c>
      <c r="F113" s="22" t="e">
        <f t="shared" si="20"/>
        <v>#REF!</v>
      </c>
      <c r="G113" s="22">
        <f t="shared" si="20"/>
        <v>0</v>
      </c>
      <c r="H113" s="22" t="e">
        <f t="shared" si="20"/>
        <v>#REF!</v>
      </c>
      <c r="I113" s="22" t="e">
        <f t="shared" si="20"/>
        <v>#REF!</v>
      </c>
      <c r="J113" s="22" t="e">
        <f t="shared" si="20"/>
        <v>#REF!</v>
      </c>
      <c r="K113" s="22" t="e">
        <f t="shared" si="20"/>
        <v>#REF!</v>
      </c>
      <c r="M113" t="e">
        <f t="shared" si="19"/>
        <v>#REF!</v>
      </c>
      <c r="N113" t="e">
        <f t="shared" si="19"/>
        <v>#REF!</v>
      </c>
      <c r="O113" t="e">
        <f t="shared" si="19"/>
        <v>#REF!</v>
      </c>
      <c r="P113" t="e">
        <f t="shared" si="19"/>
        <v>#REF!</v>
      </c>
      <c r="R113" t="s">
        <v>293</v>
      </c>
      <c r="S113" t="s">
        <v>15</v>
      </c>
      <c r="T113" t="s">
        <v>159</v>
      </c>
    </row>
    <row r="114" spans="1:20" x14ac:dyDescent="0.35">
      <c r="R114" t="s">
        <v>296</v>
      </c>
      <c r="S114" t="s">
        <v>15</v>
      </c>
      <c r="T114" t="s">
        <v>179</v>
      </c>
    </row>
    <row r="115" spans="1:20" x14ac:dyDescent="0.35">
      <c r="R115" t="s">
        <v>301</v>
      </c>
      <c r="S115" t="s">
        <v>15</v>
      </c>
      <c r="T115" t="s">
        <v>199</v>
      </c>
    </row>
    <row r="116" spans="1:20" x14ac:dyDescent="0.35">
      <c r="R116" t="s">
        <v>304</v>
      </c>
      <c r="S116" t="s">
        <v>15</v>
      </c>
      <c r="T116" t="s">
        <v>220</v>
      </c>
    </row>
    <row r="117" spans="1:20" x14ac:dyDescent="0.35">
      <c r="R117" t="s">
        <v>64</v>
      </c>
      <c r="T117" t="s">
        <v>224</v>
      </c>
    </row>
    <row r="118" spans="1:20" x14ac:dyDescent="0.35">
      <c r="T118" t="s">
        <v>228</v>
      </c>
    </row>
    <row r="119" spans="1:20" x14ac:dyDescent="0.35">
      <c r="A119" s="1" t="s">
        <v>9</v>
      </c>
    </row>
    <row r="120" spans="1:20" x14ac:dyDescent="0.35">
      <c r="A120" s="19" t="s">
        <v>363</v>
      </c>
      <c r="B120" s="19" t="s">
        <v>78</v>
      </c>
      <c r="C120" s="9" t="e">
        <f>VLOOKUP($B120, 'Step 2'!$A$3:$A$287,'Grouping 3'!C$3,FALSE)</f>
        <v>#REF!</v>
      </c>
      <c r="D120" s="9" t="e">
        <f>VLOOKUP($B120, 'Step 2'!$A$3:$A$287,'Grouping 3'!D$3,FALSE)</f>
        <v>#REF!</v>
      </c>
      <c r="E120" s="9" t="e">
        <f>VLOOKUP($B120, 'Step 2'!$A$3:$A$287,'Grouping 3'!E$3,FALSE)</f>
        <v>#REF!</v>
      </c>
      <c r="F120" s="9" t="e">
        <f>VLOOKUP($B120, 'Step 2'!$A$3:$A$287,'Grouping 3'!F$3,FALSE)</f>
        <v>#REF!</v>
      </c>
      <c r="G120" s="9"/>
      <c r="H120" s="9" t="e">
        <f>VLOOKUP($B120, 'Step 4'!$A$3:$A$287, 'Grouping 3'!H$3,FALSE)</f>
        <v>#REF!</v>
      </c>
      <c r="I120" s="9" t="e">
        <f>VLOOKUP($B120, 'Step 4'!$A$3:$A$287, 'Grouping 3'!I$3,FALSE)</f>
        <v>#REF!</v>
      </c>
      <c r="J120" s="9" t="e">
        <f>VLOOKUP($B120, 'Step 4'!$A$3:$A$287, 'Grouping 3'!J$3,FALSE)</f>
        <v>#REF!</v>
      </c>
      <c r="K120" s="9" t="e">
        <f>VLOOKUP($B120, 'Step 4'!$A$3:$A$287, 'Grouping 3'!K$3,FALSE)</f>
        <v>#REF!</v>
      </c>
      <c r="M120" t="e">
        <f t="shared" ref="M120:P122" si="21">ROUND(TRUNC(H120/C120,4)*100,1)</f>
        <v>#REF!</v>
      </c>
      <c r="N120" t="e">
        <f t="shared" si="21"/>
        <v>#REF!</v>
      </c>
      <c r="O120" t="e">
        <f t="shared" si="21"/>
        <v>#REF!</v>
      </c>
      <c r="P120" t="e">
        <f t="shared" si="21"/>
        <v>#REF!</v>
      </c>
      <c r="R120" t="s">
        <v>100</v>
      </c>
      <c r="T120" t="s">
        <v>379</v>
      </c>
    </row>
    <row r="121" spans="1:20" x14ac:dyDescent="0.35">
      <c r="A121" s="19" t="s">
        <v>363</v>
      </c>
      <c r="B121" s="19" t="s">
        <v>163</v>
      </c>
      <c r="C121" s="9" t="e">
        <f>VLOOKUP($B121, 'Step 2'!$A$3:$A$287,'Grouping 3'!C$3,FALSE)</f>
        <v>#REF!</v>
      </c>
      <c r="D121" s="9" t="e">
        <f>VLOOKUP($B121, 'Step 2'!$A$3:$A$287,'Grouping 3'!D$3,FALSE)</f>
        <v>#REF!</v>
      </c>
      <c r="E121" s="9" t="e">
        <f>VLOOKUP($B121, 'Step 2'!$A$3:$A$287,'Grouping 3'!E$3,FALSE)</f>
        <v>#REF!</v>
      </c>
      <c r="F121" s="9" t="e">
        <f>VLOOKUP($B121, 'Step 2'!$A$3:$A$287,'Grouping 3'!F$3,FALSE)</f>
        <v>#REF!</v>
      </c>
      <c r="G121" s="9"/>
      <c r="H121" s="9" t="e">
        <f>VLOOKUP($B121, 'Step 4'!$A$3:$A$287, 'Grouping 3'!H$3,FALSE)</f>
        <v>#REF!</v>
      </c>
      <c r="I121" s="9" t="e">
        <f>VLOOKUP($B121, 'Step 4'!$A$3:$A$287, 'Grouping 3'!I$3,FALSE)</f>
        <v>#REF!</v>
      </c>
      <c r="J121" s="9" t="e">
        <f>VLOOKUP($B121, 'Step 4'!$A$3:$A$287, 'Grouping 3'!J$3,FALSE)</f>
        <v>#REF!</v>
      </c>
      <c r="K121" s="9" t="e">
        <f>VLOOKUP($B121, 'Step 4'!$A$3:$A$287, 'Grouping 3'!K$3,FALSE)</f>
        <v>#REF!</v>
      </c>
      <c r="M121" t="e">
        <f t="shared" si="21"/>
        <v>#REF!</v>
      </c>
      <c r="N121" t="e">
        <f t="shared" si="21"/>
        <v>#REF!</v>
      </c>
      <c r="O121" t="e">
        <f t="shared" si="21"/>
        <v>#REF!</v>
      </c>
      <c r="P121" t="e">
        <f t="shared" si="21"/>
        <v>#REF!</v>
      </c>
      <c r="R121" t="s">
        <v>136</v>
      </c>
      <c r="T121" t="s">
        <v>267</v>
      </c>
    </row>
    <row r="122" spans="1:20" x14ac:dyDescent="0.35">
      <c r="A122" s="19" t="s">
        <v>363</v>
      </c>
      <c r="B122" s="19" t="s">
        <v>213</v>
      </c>
      <c r="C122" s="9" t="e">
        <f>VLOOKUP($B122, 'Step 2'!$A$3:$A$287,'Grouping 3'!C$3,FALSE)</f>
        <v>#REF!</v>
      </c>
      <c r="D122" s="9" t="e">
        <f>VLOOKUP($B122, 'Step 2'!$A$3:$A$287,'Grouping 3'!D$3,FALSE)</f>
        <v>#REF!</v>
      </c>
      <c r="E122" s="9" t="e">
        <f>VLOOKUP($B122, 'Step 2'!$A$3:$A$287,'Grouping 3'!E$3,FALSE)</f>
        <v>#REF!</v>
      </c>
      <c r="F122" s="9" t="e">
        <f>VLOOKUP($B122, 'Step 2'!$A$3:$A$287,'Grouping 3'!F$3,FALSE)</f>
        <v>#REF!</v>
      </c>
      <c r="G122" s="9"/>
      <c r="H122" s="9" t="e">
        <f>VLOOKUP($B122, 'Step 4'!$A$3:$A$287, 'Grouping 3'!H$3,FALSE)</f>
        <v>#REF!</v>
      </c>
      <c r="I122" s="9" t="e">
        <f>VLOOKUP($B122, 'Step 4'!$A$3:$A$287, 'Grouping 3'!I$3,FALSE)</f>
        <v>#REF!</v>
      </c>
      <c r="J122" s="9" t="e">
        <f>VLOOKUP($B122, 'Step 4'!$A$3:$A$287, 'Grouping 3'!J$3,FALSE)</f>
        <v>#REF!</v>
      </c>
      <c r="K122" s="9" t="e">
        <f>VLOOKUP($B122, 'Step 4'!$A$3:$A$287, 'Grouping 3'!K$3,FALSE)</f>
        <v>#REF!</v>
      </c>
      <c r="M122" t="e">
        <f t="shared" si="21"/>
        <v>#REF!</v>
      </c>
      <c r="N122" t="e">
        <f t="shared" si="21"/>
        <v>#REF!</v>
      </c>
      <c r="O122" t="e">
        <f t="shared" si="21"/>
        <v>#REF!</v>
      </c>
      <c r="P122" t="e">
        <f t="shared" si="21"/>
        <v>#REF!</v>
      </c>
      <c r="R122" t="s">
        <v>227</v>
      </c>
      <c r="S122" t="s">
        <v>15</v>
      </c>
      <c r="T122" t="s">
        <v>272</v>
      </c>
    </row>
    <row r="123" spans="1:20" x14ac:dyDescent="0.35">
      <c r="A123" t="s">
        <v>364</v>
      </c>
      <c r="T123" t="s">
        <v>276</v>
      </c>
    </row>
    <row r="124" spans="1:20" x14ac:dyDescent="0.35">
      <c r="A124" s="4"/>
      <c r="C124" s="9"/>
      <c r="D124" s="9"/>
      <c r="E124" s="9"/>
      <c r="F124" s="9"/>
      <c r="G124" s="9"/>
      <c r="H124" s="9"/>
      <c r="I124" s="9"/>
      <c r="J124" s="9"/>
      <c r="K124" s="9"/>
      <c r="T124" t="s">
        <v>290</v>
      </c>
    </row>
    <row r="125" spans="1:20" x14ac:dyDescent="0.35">
      <c r="M125" t="e">
        <f t="shared" ref="M125:P128" si="22">ROUND(TRUNC(H125/C125,4)*100,1)</f>
        <v>#DIV/0!</v>
      </c>
      <c r="N125" t="e">
        <f t="shared" si="22"/>
        <v>#DIV/0!</v>
      </c>
      <c r="O125" t="e">
        <f t="shared" si="22"/>
        <v>#DIV/0!</v>
      </c>
      <c r="P125" t="e">
        <f t="shared" si="22"/>
        <v>#DIV/0!</v>
      </c>
      <c r="T125" t="s">
        <v>293</v>
      </c>
    </row>
    <row r="126" spans="1:20" x14ac:dyDescent="0.35">
      <c r="M126" t="e">
        <f t="shared" si="22"/>
        <v>#DIV/0!</v>
      </c>
      <c r="N126" t="e">
        <f t="shared" si="22"/>
        <v>#DIV/0!</v>
      </c>
      <c r="O126" t="e">
        <f t="shared" si="22"/>
        <v>#DIV/0!</v>
      </c>
      <c r="P126" t="e">
        <f t="shared" si="22"/>
        <v>#DIV/0!</v>
      </c>
      <c r="T126" t="s">
        <v>296</v>
      </c>
    </row>
    <row r="127" spans="1:20" x14ac:dyDescent="0.35">
      <c r="M127" t="e">
        <f t="shared" si="22"/>
        <v>#DIV/0!</v>
      </c>
      <c r="N127" t="e">
        <f t="shared" si="22"/>
        <v>#DIV/0!</v>
      </c>
      <c r="O127" t="e">
        <f t="shared" si="22"/>
        <v>#DIV/0!</v>
      </c>
      <c r="P127" t="e">
        <f t="shared" si="22"/>
        <v>#DIV/0!</v>
      </c>
      <c r="T127" t="s">
        <v>298</v>
      </c>
    </row>
    <row r="128" spans="1:20" x14ac:dyDescent="0.35">
      <c r="B128" t="s">
        <v>365</v>
      </c>
      <c r="C128" s="22" t="e">
        <f>SUM(C120:C124)</f>
        <v>#REF!</v>
      </c>
      <c r="D128" s="22" t="e">
        <f t="shared" ref="D128:K128" si="23">SUM(D120:D124)</f>
        <v>#REF!</v>
      </c>
      <c r="E128" s="22" t="e">
        <f t="shared" si="23"/>
        <v>#REF!</v>
      </c>
      <c r="F128" s="22" t="e">
        <f t="shared" si="23"/>
        <v>#REF!</v>
      </c>
      <c r="G128" s="22">
        <f t="shared" si="23"/>
        <v>0</v>
      </c>
      <c r="H128" s="22" t="e">
        <f t="shared" si="23"/>
        <v>#REF!</v>
      </c>
      <c r="I128" s="22" t="e">
        <f t="shared" si="23"/>
        <v>#REF!</v>
      </c>
      <c r="J128" s="22" t="e">
        <f t="shared" si="23"/>
        <v>#REF!</v>
      </c>
      <c r="K128" s="22" t="e">
        <f t="shared" si="23"/>
        <v>#REF!</v>
      </c>
      <c r="M128" t="e">
        <f>ROUND(TRUNC(H128/C128,4)*100,1)</f>
        <v>#REF!</v>
      </c>
      <c r="N128" t="e">
        <f t="shared" si="22"/>
        <v>#REF!</v>
      </c>
      <c r="O128" t="e">
        <f t="shared" si="22"/>
        <v>#REF!</v>
      </c>
      <c r="P128" t="e">
        <f t="shared" si="22"/>
        <v>#REF!</v>
      </c>
    </row>
    <row r="131" spans="2:19" x14ac:dyDescent="0.35">
      <c r="S131" t="s">
        <v>56</v>
      </c>
    </row>
    <row r="132" spans="2:19" x14ac:dyDescent="0.35">
      <c r="B132" t="s">
        <v>146</v>
      </c>
      <c r="C132" s="9" t="e">
        <f>VLOOKUP($B132, 'Step 2'!$A$3:$A$287,'Grouping 3'!C$3,FALSE)</f>
        <v>#REF!</v>
      </c>
      <c r="D132" s="9" t="e">
        <f>VLOOKUP($B132, 'Step 2'!$A$3:$A$287,'Grouping 3'!D$3,FALSE)</f>
        <v>#REF!</v>
      </c>
      <c r="E132" s="9" t="e">
        <f>VLOOKUP($B132, 'Step 2'!$A$3:$A$287,'Grouping 3'!E$3,FALSE)</f>
        <v>#REF!</v>
      </c>
      <c r="F132" s="9" t="e">
        <f>VLOOKUP($B132, 'Step 2'!$A$3:$A$287,'Grouping 3'!F$3,FALSE)</f>
        <v>#REF!</v>
      </c>
      <c r="G132" s="9"/>
      <c r="H132" s="9" t="e">
        <f>VLOOKUP($B132, 'Step 4'!$A$3:$A$287, 'Grouping 3'!H$3,FALSE)</f>
        <v>#REF!</v>
      </c>
      <c r="I132" s="9" t="e">
        <f>VLOOKUP($B132, 'Step 4'!$A$3:$A$287, 'Grouping 3'!I$3,FALSE)</f>
        <v>#REF!</v>
      </c>
      <c r="J132" s="9" t="e">
        <f>VLOOKUP($B132, 'Step 4'!$A$3:$A$287, 'Grouping 3'!J$3,FALSE)</f>
        <v>#REF!</v>
      </c>
      <c r="K132" s="9" t="e">
        <f>VLOOKUP($B132, 'Step 4'!$A$3:$A$287, 'Grouping 3'!K$3,FALSE)</f>
        <v>#REF!</v>
      </c>
      <c r="M132" t="e">
        <f t="shared" ref="M132:P135" si="24">ROUND(TRUNC(H132/C132,4)*100,1)</f>
        <v>#REF!</v>
      </c>
      <c r="N132" t="e">
        <f t="shared" si="24"/>
        <v>#REF!</v>
      </c>
      <c r="O132" t="e">
        <f t="shared" si="24"/>
        <v>#REF!</v>
      </c>
      <c r="P132" t="e">
        <f t="shared" si="24"/>
        <v>#REF!</v>
      </c>
      <c r="S132" t="s">
        <v>216</v>
      </c>
    </row>
    <row r="133" spans="2:19" x14ac:dyDescent="0.35">
      <c r="B133" t="s">
        <v>136</v>
      </c>
      <c r="C133" s="9" t="e">
        <f>VLOOKUP($B133, 'Step 2'!$A$3:$A$287,'Grouping 3'!C$3,FALSE)</f>
        <v>#REF!</v>
      </c>
      <c r="D133" s="9" t="e">
        <f>VLOOKUP($B133, 'Step 2'!$A$3:$A$287,'Grouping 3'!D$3,FALSE)</f>
        <v>#REF!</v>
      </c>
      <c r="E133" s="9" t="e">
        <f>VLOOKUP($B133, 'Step 2'!$A$3:$A$287,'Grouping 3'!E$3,FALSE)</f>
        <v>#REF!</v>
      </c>
      <c r="F133" s="9" t="e">
        <f>VLOOKUP($B133, 'Step 2'!$A$3:$A$287,'Grouping 3'!F$3,FALSE)</f>
        <v>#REF!</v>
      </c>
      <c r="G133" s="9"/>
      <c r="H133" s="9" t="e">
        <f>VLOOKUP($B133, 'Step 4'!$A$3:$A$287, 'Grouping 3'!H$3,FALSE)</f>
        <v>#REF!</v>
      </c>
      <c r="I133" s="9" t="e">
        <f>VLOOKUP($B133, 'Step 4'!$A$3:$A$287, 'Grouping 3'!I$3,FALSE)</f>
        <v>#REF!</v>
      </c>
      <c r="J133" s="9" t="e">
        <f>VLOOKUP($B133, 'Step 4'!$A$3:$A$287, 'Grouping 3'!J$3,FALSE)</f>
        <v>#REF!</v>
      </c>
      <c r="K133" s="9" t="e">
        <f>VLOOKUP($B133, 'Step 4'!$A$3:$A$287, 'Grouping 3'!K$3,FALSE)</f>
        <v>#REF!</v>
      </c>
      <c r="M133" t="e">
        <f t="shared" si="24"/>
        <v>#REF!</v>
      </c>
      <c r="N133" t="e">
        <f t="shared" si="24"/>
        <v>#REF!</v>
      </c>
      <c r="O133" t="e">
        <f t="shared" si="24"/>
        <v>#REF!</v>
      </c>
      <c r="P133" t="e">
        <f t="shared" si="24"/>
        <v>#REF!</v>
      </c>
      <c r="S133" t="s">
        <v>305</v>
      </c>
    </row>
    <row r="134" spans="2:19" x14ac:dyDescent="0.35">
      <c r="M134" t="e">
        <f t="shared" si="24"/>
        <v>#DIV/0!</v>
      </c>
      <c r="N134" t="e">
        <f t="shared" si="24"/>
        <v>#DIV/0!</v>
      </c>
      <c r="O134" t="e">
        <f t="shared" si="24"/>
        <v>#DIV/0!</v>
      </c>
      <c r="P134" t="e">
        <f t="shared" si="24"/>
        <v>#DIV/0!</v>
      </c>
    </row>
    <row r="135" spans="2:19" x14ac:dyDescent="0.35">
      <c r="C135" s="22" t="e">
        <f>SUM(C132:C134)</f>
        <v>#REF!</v>
      </c>
      <c r="D135" s="22" t="e">
        <f t="shared" ref="D135:K135" si="25">SUM(D132:D134)</f>
        <v>#REF!</v>
      </c>
      <c r="E135" s="22" t="e">
        <f t="shared" si="25"/>
        <v>#REF!</v>
      </c>
      <c r="F135" s="22" t="e">
        <f t="shared" si="25"/>
        <v>#REF!</v>
      </c>
      <c r="G135" s="22">
        <f t="shared" si="25"/>
        <v>0</v>
      </c>
      <c r="H135" s="22" t="e">
        <f t="shared" si="25"/>
        <v>#REF!</v>
      </c>
      <c r="I135" s="22" t="e">
        <f t="shared" si="25"/>
        <v>#REF!</v>
      </c>
      <c r="J135" s="22" t="e">
        <f t="shared" si="25"/>
        <v>#REF!</v>
      </c>
      <c r="K135" s="22" t="e">
        <f t="shared" si="25"/>
        <v>#REF!</v>
      </c>
      <c r="M135" t="e">
        <f t="shared" si="24"/>
        <v>#REF!</v>
      </c>
      <c r="N135" t="e">
        <f t="shared" si="24"/>
        <v>#REF!</v>
      </c>
      <c r="O135" t="e">
        <f t="shared" si="24"/>
        <v>#REF!</v>
      </c>
      <c r="P135" t="e">
        <f t="shared" si="24"/>
        <v>#REF!</v>
      </c>
    </row>
  </sheetData>
  <autoFilter ref="A7:R23" xr:uid="{00000000-0009-0000-0000-000003000000}"/>
  <sortState xmlns:xlrd2="http://schemas.microsoft.com/office/spreadsheetml/2017/richdata2" ref="B8:P22">
    <sortCondition descending="1" ref="P8:P22"/>
  </sortState>
  <conditionalFormatting sqref="M3:M4 M33:P33 M37:P37 M41:P42 M46:P47 M52:P52 M5:P7 M58:P68">
    <cfRule type="cellIs" dxfId="51" priority="29" operator="greaterThanOrEqual">
      <formula>M$34</formula>
    </cfRule>
  </conditionalFormatting>
  <conditionalFormatting sqref="N3:P4">
    <cfRule type="cellIs" dxfId="50" priority="28" operator="greaterThanOrEqual">
      <formula>N$34</formula>
    </cfRule>
  </conditionalFormatting>
  <conditionalFormatting sqref="B41 S16 B37 B52 B30 S4:S8 B8:B12 B14:B20 B45:B47 S10:S14 B56:B70 B32:B33">
    <cfRule type="duplicateValues" dxfId="49" priority="30"/>
  </conditionalFormatting>
  <conditionalFormatting sqref="M45:P45 M43:P43 M120:P122 M124:P128 M132:P135 M71 M8:P29">
    <cfRule type="cellIs" dxfId="48" priority="26" operator="greaterThanOrEqual">
      <formula>M$32</formula>
    </cfRule>
  </conditionalFormatting>
  <conditionalFormatting sqref="B45 A8:B12 A14:B18 A13 B19:B20">
    <cfRule type="duplicateValues" dxfId="47" priority="25"/>
  </conditionalFormatting>
  <conditionalFormatting sqref="B13">
    <cfRule type="duplicateValues" dxfId="46" priority="24"/>
  </conditionalFormatting>
  <conditionalFormatting sqref="B13">
    <cfRule type="duplicateValues" dxfId="45" priority="23"/>
  </conditionalFormatting>
  <conditionalFormatting sqref="S20">
    <cfRule type="duplicateValues" dxfId="44" priority="20"/>
  </conditionalFormatting>
  <conditionalFormatting sqref="A20">
    <cfRule type="duplicateValues" dxfId="43" priority="15"/>
  </conditionalFormatting>
  <conditionalFormatting sqref="U20">
    <cfRule type="duplicateValues" dxfId="42" priority="19"/>
  </conditionalFormatting>
  <conditionalFormatting sqref="U21">
    <cfRule type="duplicateValues" dxfId="41" priority="18"/>
  </conditionalFormatting>
  <conditionalFormatting sqref="R35">
    <cfRule type="duplicateValues" dxfId="40" priority="17"/>
  </conditionalFormatting>
  <conditionalFormatting sqref="S35">
    <cfRule type="duplicateValues" dxfId="39" priority="16"/>
  </conditionalFormatting>
  <conditionalFormatting sqref="U35">
    <cfRule type="duplicateValues" dxfId="38" priority="14"/>
  </conditionalFormatting>
  <conditionalFormatting sqref="U36">
    <cfRule type="duplicateValues" dxfId="37" priority="13"/>
  </conditionalFormatting>
  <conditionalFormatting sqref="A25:A28">
    <cfRule type="duplicateValues" dxfId="36" priority="12"/>
  </conditionalFormatting>
  <conditionalFormatting sqref="A29">
    <cfRule type="duplicateValues" dxfId="35" priority="11"/>
  </conditionalFormatting>
  <conditionalFormatting sqref="M53:P53">
    <cfRule type="cellIs" dxfId="34" priority="10" operator="greaterThanOrEqual">
      <formula>M$32</formula>
    </cfRule>
  </conditionalFormatting>
  <conditionalFormatting sqref="M75:P75">
    <cfRule type="cellIs" dxfId="33" priority="9" operator="greaterThanOrEqual">
      <formula>M$32</formula>
    </cfRule>
  </conditionalFormatting>
  <conditionalFormatting sqref="M54:P57">
    <cfRule type="cellIs" dxfId="32" priority="8" operator="greaterThanOrEqual">
      <formula>M$32</formula>
    </cfRule>
  </conditionalFormatting>
  <conditionalFormatting sqref="B79">
    <cfRule type="duplicateValues" dxfId="31" priority="7"/>
  </conditionalFormatting>
  <conditionalFormatting sqref="M79:P83">
    <cfRule type="cellIs" dxfId="30" priority="6" operator="greaterThanOrEqual">
      <formula>M$34</formula>
    </cfRule>
  </conditionalFormatting>
  <conditionalFormatting sqref="M105:P105">
    <cfRule type="cellIs" dxfId="29" priority="5" operator="greaterThanOrEqual">
      <formula>M$32</formula>
    </cfRule>
  </conditionalFormatting>
  <conditionalFormatting sqref="M106:P113">
    <cfRule type="cellIs" dxfId="28" priority="4" operator="greaterThanOrEqual">
      <formula>M$32</formula>
    </cfRule>
  </conditionalFormatting>
  <conditionalFormatting sqref="M70:P70">
    <cfRule type="cellIs" dxfId="27" priority="3" operator="greaterThanOrEqual">
      <formula>M$32</formula>
    </cfRule>
  </conditionalFormatting>
  <conditionalFormatting sqref="A19">
    <cfRule type="duplicateValues" dxfId="26" priority="2"/>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07"/>
  <sheetViews>
    <sheetView workbookViewId="0"/>
  </sheetViews>
  <sheetFormatPr defaultColWidth="9.1796875" defaultRowHeight="14.5" x14ac:dyDescent="0.35"/>
  <cols>
    <col min="1" max="1" width="35" customWidth="1"/>
    <col min="2" max="2" width="36.1796875" customWidth="1"/>
    <col min="3" max="3" width="16.81640625" customWidth="1"/>
    <col min="4" max="6" width="10.54296875" bestFit="1" customWidth="1"/>
    <col min="8" max="11" width="9.54296875" bestFit="1" customWidth="1"/>
    <col min="13" max="13" width="18" customWidth="1"/>
    <col min="18" max="18" width="25.453125" customWidth="1"/>
  </cols>
  <sheetData>
    <row r="1" spans="1:19" x14ac:dyDescent="0.35">
      <c r="B1" s="1" t="s">
        <v>0</v>
      </c>
      <c r="C1" s="8">
        <v>41640</v>
      </c>
      <c r="D1" s="8">
        <v>41671</v>
      </c>
      <c r="E1" s="8">
        <v>41699</v>
      </c>
      <c r="F1" s="8">
        <v>41730</v>
      </c>
      <c r="H1" s="8">
        <v>41640</v>
      </c>
      <c r="I1" s="8">
        <v>41671</v>
      </c>
      <c r="J1" s="8">
        <v>41699</v>
      </c>
      <c r="K1" s="8">
        <v>41730</v>
      </c>
      <c r="M1" s="8">
        <v>41640</v>
      </c>
      <c r="N1" s="8">
        <v>41671</v>
      </c>
      <c r="O1" s="8">
        <v>41699</v>
      </c>
      <c r="P1" s="8">
        <v>41730</v>
      </c>
    </row>
    <row r="2" spans="1:19" x14ac:dyDescent="0.35">
      <c r="B2" s="1"/>
      <c r="C2" s="8">
        <v>42339</v>
      </c>
      <c r="D2" s="8">
        <v>42370</v>
      </c>
      <c r="E2" s="8">
        <v>42401</v>
      </c>
      <c r="F2" s="8">
        <v>42430</v>
      </c>
      <c r="H2" s="8">
        <v>42339</v>
      </c>
      <c r="I2" s="8">
        <v>42370</v>
      </c>
      <c r="J2" s="8">
        <v>42401</v>
      </c>
      <c r="K2" s="8">
        <v>42430</v>
      </c>
      <c r="M2" s="8">
        <v>42339</v>
      </c>
      <c r="N2" s="8">
        <v>42370</v>
      </c>
      <c r="O2" s="8">
        <v>42401</v>
      </c>
      <c r="P2" s="8">
        <v>42430</v>
      </c>
    </row>
    <row r="3" spans="1:19" x14ac:dyDescent="0.35">
      <c r="C3" s="10">
        <v>2</v>
      </c>
      <c r="D3" s="10">
        <v>3</v>
      </c>
      <c r="E3" s="10">
        <v>4</v>
      </c>
      <c r="F3" s="10">
        <v>5</v>
      </c>
      <c r="G3" s="11"/>
      <c r="H3" s="10">
        <v>2</v>
      </c>
      <c r="I3" s="10">
        <v>3</v>
      </c>
      <c r="J3" s="10">
        <v>4</v>
      </c>
      <c r="K3" s="10">
        <v>5</v>
      </c>
      <c r="L3" s="11"/>
      <c r="M3" s="10">
        <v>2</v>
      </c>
      <c r="N3" s="10">
        <v>3</v>
      </c>
      <c r="O3" s="10">
        <v>4</v>
      </c>
      <c r="P3" s="10">
        <v>5</v>
      </c>
      <c r="S3" t="s">
        <v>374</v>
      </c>
    </row>
    <row r="4" spans="1:19" x14ac:dyDescent="0.35">
      <c r="A4" t="s">
        <v>362</v>
      </c>
      <c r="C4" s="10"/>
      <c r="D4" s="10"/>
      <c r="E4" s="10"/>
      <c r="F4" s="10"/>
      <c r="G4" s="11"/>
      <c r="H4" s="10"/>
      <c r="I4" s="10"/>
      <c r="J4" s="10"/>
      <c r="K4" s="10"/>
      <c r="L4" s="11"/>
      <c r="M4" s="10"/>
      <c r="N4" s="10"/>
      <c r="O4" s="10"/>
      <c r="P4" s="10"/>
      <c r="S4" t="s">
        <v>369</v>
      </c>
    </row>
    <row r="5" spans="1:19" x14ac:dyDescent="0.35">
      <c r="A5" s="18" t="s">
        <v>122</v>
      </c>
      <c r="B5" s="18" t="s">
        <v>122</v>
      </c>
      <c r="C5" s="9" t="e">
        <f>VLOOKUP($B5, 'Step 2'!$A$3:$A$287,'Grouping 2'!C$3,FALSE)</f>
        <v>#REF!</v>
      </c>
      <c r="D5" s="9" t="e">
        <f>VLOOKUP($B5, 'Step 2'!$A$3:$A$287,'Grouping 2'!D$3,FALSE)</f>
        <v>#REF!</v>
      </c>
      <c r="E5" s="9" t="e">
        <f>VLOOKUP($B5, 'Step 2'!$A$3:$A$287,'Grouping 2'!E$3,FALSE)</f>
        <v>#REF!</v>
      </c>
      <c r="F5" s="9" t="e">
        <f>VLOOKUP($B5, 'Step 2'!$A$3:$A$287,'Grouping 2'!F$3,FALSE)</f>
        <v>#REF!</v>
      </c>
      <c r="G5" s="9"/>
      <c r="H5" s="9" t="e">
        <f>VLOOKUP($B5, 'Step 4'!$A$3:$A$287, 'Grouping 2'!H$3,FALSE)</f>
        <v>#REF!</v>
      </c>
      <c r="I5" s="9" t="e">
        <f>VLOOKUP($B5, 'Step 4'!$A$3:$A$287, 'Grouping 2'!I$3,FALSE)</f>
        <v>#REF!</v>
      </c>
      <c r="J5" s="9" t="e">
        <f>VLOOKUP($B5, 'Step 4'!$A$3:$A$287, 'Grouping 2'!J$3,FALSE)</f>
        <v>#REF!</v>
      </c>
      <c r="K5" s="9" t="e">
        <f>VLOOKUP($B5, 'Step 4'!$A$3:$A$287, 'Grouping 2'!K$3,FALSE)</f>
        <v>#REF!</v>
      </c>
      <c r="M5" t="e">
        <f>ROUND(TRUNC(H5/C5,4)*100,1)</f>
        <v>#REF!</v>
      </c>
      <c r="N5" t="e">
        <f t="shared" ref="N5:P5" si="0">ROUND(TRUNC(I5/D5,4)*100,1)</f>
        <v>#REF!</v>
      </c>
      <c r="O5" t="e">
        <f t="shared" si="0"/>
        <v>#REF!</v>
      </c>
      <c r="P5" t="e">
        <f t="shared" si="0"/>
        <v>#REF!</v>
      </c>
      <c r="S5" t="s">
        <v>1</v>
      </c>
    </row>
    <row r="6" spans="1:19" x14ac:dyDescent="0.35">
      <c r="C6" s="10"/>
      <c r="D6" s="10"/>
      <c r="E6" s="10"/>
      <c r="F6" s="10"/>
      <c r="G6" s="11"/>
      <c r="H6" s="10"/>
      <c r="I6" s="10"/>
      <c r="J6" s="10"/>
      <c r="K6" s="10"/>
      <c r="L6" s="11"/>
      <c r="M6" s="10"/>
      <c r="N6" s="10"/>
      <c r="O6" s="10"/>
      <c r="P6" s="10"/>
      <c r="S6" t="s">
        <v>2</v>
      </c>
    </row>
    <row r="7" spans="1:19" x14ac:dyDescent="0.35">
      <c r="C7" s="10"/>
      <c r="D7" s="10"/>
      <c r="E7" s="10"/>
      <c r="F7" s="10"/>
      <c r="G7" s="11"/>
      <c r="H7" s="10"/>
      <c r="I7" s="10"/>
      <c r="J7" s="10"/>
      <c r="K7" s="10"/>
      <c r="L7" s="11"/>
      <c r="M7" s="10"/>
      <c r="N7" s="10"/>
      <c r="O7" s="10"/>
      <c r="P7" s="10"/>
      <c r="S7" t="s">
        <v>7</v>
      </c>
    </row>
    <row r="8" spans="1:19" x14ac:dyDescent="0.35">
      <c r="B8" s="2"/>
      <c r="C8" s="9"/>
      <c r="D8" s="9"/>
      <c r="E8" s="9"/>
      <c r="F8" s="9"/>
      <c r="G8" s="9"/>
      <c r="H8" s="9"/>
      <c r="I8" s="9"/>
      <c r="J8" s="9"/>
      <c r="K8" s="9"/>
      <c r="S8" t="s">
        <v>3</v>
      </c>
    </row>
    <row r="9" spans="1:19" x14ac:dyDescent="0.35">
      <c r="B9" s="26" t="s">
        <v>200</v>
      </c>
      <c r="C9" s="9" t="e">
        <f>VLOOKUP($B9, 'Step 2'!$A$3:$A$287,'Grouping 2'!C$3,FALSE)</f>
        <v>#REF!</v>
      </c>
      <c r="D9" s="9" t="e">
        <f>VLOOKUP($B9, 'Step 2'!$A$3:$A$287,'Grouping 2'!D$3,FALSE)</f>
        <v>#REF!</v>
      </c>
      <c r="E9" s="9" t="e">
        <f>VLOOKUP($B9, 'Step 2'!$A$3:$A$287,'Grouping 2'!E$3,FALSE)</f>
        <v>#REF!</v>
      </c>
      <c r="F9" s="9" t="e">
        <f>VLOOKUP($B9, 'Step 2'!$A$3:$A$287,'Grouping 2'!F$3,FALSE)</f>
        <v>#REF!</v>
      </c>
      <c r="G9" s="9"/>
      <c r="H9" s="9" t="e">
        <f>VLOOKUP($B9, 'Step 4'!$A$3:$A$287, 'Grouping 2'!H$3,FALSE)</f>
        <v>#REF!</v>
      </c>
      <c r="I9" s="9" t="e">
        <f>VLOOKUP($B9, 'Step 4'!$A$3:$A$287, 'Grouping 2'!I$3,FALSE)</f>
        <v>#REF!</v>
      </c>
      <c r="J9" s="9" t="e">
        <f>VLOOKUP($B9, 'Step 4'!$A$3:$A$287, 'Grouping 2'!J$3,FALSE)</f>
        <v>#REF!</v>
      </c>
      <c r="K9" s="9" t="e">
        <f>VLOOKUP($B9, 'Step 4'!$A$3:$A$287, 'Grouping 2'!K$3,FALSE)</f>
        <v>#REF!</v>
      </c>
      <c r="M9" t="e">
        <f t="shared" ref="M9:M18" si="1">ROUND(TRUNC(H9/C9,4)*100,1)</f>
        <v>#REF!</v>
      </c>
      <c r="N9" t="e">
        <f t="shared" ref="N9:N18" si="2">ROUND(TRUNC(I9/D9,4)*100,1)</f>
        <v>#REF!</v>
      </c>
      <c r="O9" t="e">
        <f t="shared" ref="O9:O18" si="3">ROUND(TRUNC(J9/E9,4)*100,1)</f>
        <v>#REF!</v>
      </c>
      <c r="P9" t="e">
        <f t="shared" ref="P9:P18" si="4">ROUND(TRUNC(K9/F9,4)*100,1)</f>
        <v>#REF!</v>
      </c>
      <c r="R9" t="e">
        <f>VLOOKUP(B9,#REF!, 6,FALSE)</f>
        <v>#REF!</v>
      </c>
    </row>
    <row r="10" spans="1:19" x14ac:dyDescent="0.35">
      <c r="A10" t="s">
        <v>61</v>
      </c>
      <c r="B10" s="27" t="s">
        <v>61</v>
      </c>
      <c r="C10" s="9" t="e">
        <f>VLOOKUP($B10, 'Step 2'!$A$3:$A$287,'Grouping 2'!C$3,FALSE)</f>
        <v>#REF!</v>
      </c>
      <c r="D10" s="9" t="e">
        <f>VLOOKUP($B10, 'Step 2'!$A$3:$A$287,'Grouping 2'!D$3,FALSE)</f>
        <v>#REF!</v>
      </c>
      <c r="E10" s="9" t="e">
        <f>VLOOKUP($B10, 'Step 2'!$A$3:$A$287,'Grouping 2'!E$3,FALSE)</f>
        <v>#REF!</v>
      </c>
      <c r="F10" s="9" t="e">
        <f>VLOOKUP($B10, 'Step 2'!$A$3:$A$287,'Grouping 2'!F$3,FALSE)</f>
        <v>#REF!</v>
      </c>
      <c r="G10" s="9"/>
      <c r="H10" s="9" t="e">
        <f>VLOOKUP($B10, 'Step 4'!$A$3:$A$287, 'Grouping 2'!H$3,FALSE)</f>
        <v>#REF!</v>
      </c>
      <c r="I10" s="9" t="e">
        <f>VLOOKUP($B10, 'Step 4'!$A$3:$A$287, 'Grouping 2'!I$3,FALSE)</f>
        <v>#REF!</v>
      </c>
      <c r="J10" s="9" t="e">
        <f>VLOOKUP($B10, 'Step 4'!$A$3:$A$287, 'Grouping 2'!J$3,FALSE)</f>
        <v>#REF!</v>
      </c>
      <c r="K10" s="9" t="e">
        <f>VLOOKUP($B10, 'Step 4'!$A$3:$A$287, 'Grouping 2'!K$3,FALSE)</f>
        <v>#REF!</v>
      </c>
      <c r="M10" t="e">
        <f t="shared" si="1"/>
        <v>#REF!</v>
      </c>
      <c r="N10" t="e">
        <f t="shared" si="2"/>
        <v>#REF!</v>
      </c>
      <c r="O10" t="e">
        <f t="shared" si="3"/>
        <v>#REF!</v>
      </c>
      <c r="P10" t="e">
        <f t="shared" si="4"/>
        <v>#REF!</v>
      </c>
      <c r="R10" t="e">
        <f>VLOOKUP(B10,#REF!, 6,FALSE)</f>
        <v>#REF!</v>
      </c>
      <c r="S10" t="s">
        <v>3</v>
      </c>
    </row>
    <row r="11" spans="1:19" x14ac:dyDescent="0.35">
      <c r="B11" s="26" t="s">
        <v>160</v>
      </c>
      <c r="C11" s="9" t="e">
        <f>VLOOKUP($B11, 'Step 2'!$A$3:$A$287,'Grouping 2'!C$3,FALSE)</f>
        <v>#REF!</v>
      </c>
      <c r="D11" s="9" t="e">
        <f>VLOOKUP($B11, 'Step 2'!$A$3:$A$287,'Grouping 2'!D$3,FALSE)</f>
        <v>#REF!</v>
      </c>
      <c r="E11" s="9" t="e">
        <f>VLOOKUP($B11, 'Step 2'!$A$3:$A$287,'Grouping 2'!E$3,FALSE)</f>
        <v>#REF!</v>
      </c>
      <c r="F11" s="9" t="e">
        <f>VLOOKUP($B11, 'Step 2'!$A$3:$A$287,'Grouping 2'!F$3,FALSE)</f>
        <v>#REF!</v>
      </c>
      <c r="G11" s="9"/>
      <c r="H11" s="9" t="e">
        <f>VLOOKUP($B11, 'Step 4'!$A$3:$A$287, 'Grouping 2'!H$3,FALSE)</f>
        <v>#REF!</v>
      </c>
      <c r="I11" s="9" t="e">
        <f>VLOOKUP($B11, 'Step 4'!$A$3:$A$287, 'Grouping 2'!I$3,FALSE)</f>
        <v>#REF!</v>
      </c>
      <c r="J11" s="9" t="e">
        <f>VLOOKUP($B11, 'Step 4'!$A$3:$A$287, 'Grouping 2'!J$3,FALSE)</f>
        <v>#REF!</v>
      </c>
      <c r="K11" s="9" t="e">
        <f>VLOOKUP($B11, 'Step 4'!$A$3:$A$287, 'Grouping 2'!K$3,FALSE)</f>
        <v>#REF!</v>
      </c>
      <c r="M11" t="e">
        <f t="shared" si="1"/>
        <v>#REF!</v>
      </c>
      <c r="N11" t="e">
        <f t="shared" si="2"/>
        <v>#REF!</v>
      </c>
      <c r="O11" t="e">
        <f t="shared" si="3"/>
        <v>#REF!</v>
      </c>
      <c r="P11" t="e">
        <f t="shared" si="4"/>
        <v>#REF!</v>
      </c>
      <c r="R11" t="e">
        <f>VLOOKUP(B11,#REF!, 6,FALSE)</f>
        <v>#REF!</v>
      </c>
    </row>
    <row r="12" spans="1:19" x14ac:dyDescent="0.35">
      <c r="B12" s="26" t="s">
        <v>84</v>
      </c>
      <c r="C12" s="9" t="e">
        <f>VLOOKUP($B12, 'Step 2'!$A$3:$A$287,'Grouping 2'!C$3,FALSE)</f>
        <v>#REF!</v>
      </c>
      <c r="D12" s="9" t="e">
        <f>VLOOKUP($B12, 'Step 2'!$A$3:$A$287,'Grouping 2'!D$3,FALSE)</f>
        <v>#REF!</v>
      </c>
      <c r="E12" s="9" t="e">
        <f>VLOOKUP($B12, 'Step 2'!$A$3:$A$287,'Grouping 2'!E$3,FALSE)</f>
        <v>#REF!</v>
      </c>
      <c r="F12" s="9" t="e">
        <f>VLOOKUP($B12, 'Step 2'!$A$3:$A$287,'Grouping 2'!F$3,FALSE)</f>
        <v>#REF!</v>
      </c>
      <c r="G12" s="9"/>
      <c r="H12" s="9" t="e">
        <f>VLOOKUP($B12, 'Step 4'!$A$3:$A$287, 'Grouping 2'!H$3,FALSE)</f>
        <v>#REF!</v>
      </c>
      <c r="I12" s="9" t="e">
        <f>VLOOKUP($B12, 'Step 4'!$A$3:$A$287, 'Grouping 2'!I$3,FALSE)</f>
        <v>#REF!</v>
      </c>
      <c r="J12" s="9" t="e">
        <f>VLOOKUP($B12, 'Step 4'!$A$3:$A$287, 'Grouping 2'!J$3,FALSE)</f>
        <v>#REF!</v>
      </c>
      <c r="K12" s="9" t="e">
        <f>VLOOKUP($B12, 'Step 4'!$A$3:$A$287, 'Grouping 2'!K$3,FALSE)</f>
        <v>#REF!</v>
      </c>
      <c r="M12" t="e">
        <f t="shared" si="1"/>
        <v>#REF!</v>
      </c>
      <c r="N12" t="e">
        <f t="shared" si="2"/>
        <v>#REF!</v>
      </c>
      <c r="O12" t="e">
        <f t="shared" si="3"/>
        <v>#REF!</v>
      </c>
      <c r="P12" t="e">
        <f t="shared" si="4"/>
        <v>#REF!</v>
      </c>
      <c r="R12" t="e">
        <f>VLOOKUP(B12,#REF!, 6,FALSE)</f>
        <v>#REF!</v>
      </c>
    </row>
    <row r="13" spans="1:19" x14ac:dyDescent="0.35">
      <c r="B13" s="26" t="s">
        <v>135</v>
      </c>
      <c r="C13" s="9" t="e">
        <f>VLOOKUP($B13, 'Step 2'!$A$3:$A$287,'Grouping 2'!C$3,FALSE)</f>
        <v>#REF!</v>
      </c>
      <c r="D13" s="9" t="e">
        <f>VLOOKUP($B13, 'Step 2'!$A$3:$A$287,'Grouping 2'!D$3,FALSE)</f>
        <v>#REF!</v>
      </c>
      <c r="E13" s="9" t="e">
        <f>VLOOKUP($B13, 'Step 2'!$A$3:$A$287,'Grouping 2'!E$3,FALSE)</f>
        <v>#REF!</v>
      </c>
      <c r="F13" s="9" t="e">
        <f>VLOOKUP($B13, 'Step 2'!$A$3:$A$287,'Grouping 2'!F$3,FALSE)</f>
        <v>#REF!</v>
      </c>
      <c r="G13" s="9"/>
      <c r="H13" s="9" t="e">
        <f>VLOOKUP($B13, 'Step 4'!$A$3:$A$287, 'Grouping 2'!H$3,FALSE)</f>
        <v>#REF!</v>
      </c>
      <c r="I13" s="9" t="e">
        <f>VLOOKUP($B13, 'Step 4'!$A$3:$A$287, 'Grouping 2'!I$3,FALSE)</f>
        <v>#REF!</v>
      </c>
      <c r="J13" s="9" t="e">
        <f>VLOOKUP($B13, 'Step 4'!$A$3:$A$287, 'Grouping 2'!J$3,FALSE)</f>
        <v>#REF!</v>
      </c>
      <c r="K13" s="9" t="e">
        <f>VLOOKUP($B13, 'Step 4'!$A$3:$A$287, 'Grouping 2'!K$3,FALSE)</f>
        <v>#REF!</v>
      </c>
      <c r="M13" t="e">
        <f t="shared" si="1"/>
        <v>#REF!</v>
      </c>
      <c r="N13" t="e">
        <f t="shared" si="2"/>
        <v>#REF!</v>
      </c>
      <c r="O13" t="e">
        <f t="shared" si="3"/>
        <v>#REF!</v>
      </c>
      <c r="P13" t="e">
        <f t="shared" si="4"/>
        <v>#REF!</v>
      </c>
      <c r="R13" t="e">
        <f>VLOOKUP(B13,#REF!, 6,FALSE)</f>
        <v>#REF!</v>
      </c>
    </row>
    <row r="14" spans="1:19" x14ac:dyDescent="0.35">
      <c r="B14" s="26" t="s">
        <v>111</v>
      </c>
      <c r="C14" s="9" t="e">
        <f>VLOOKUP($B14, 'Step 2'!$A$3:$A$287,'Grouping 2'!C$3,FALSE)</f>
        <v>#REF!</v>
      </c>
      <c r="D14" s="9" t="e">
        <f>VLOOKUP($B14, 'Step 2'!$A$3:$A$287,'Grouping 2'!D$3,FALSE)</f>
        <v>#REF!</v>
      </c>
      <c r="E14" s="9" t="e">
        <f>VLOOKUP($B14, 'Step 2'!$A$3:$A$287,'Grouping 2'!E$3,FALSE)</f>
        <v>#REF!</v>
      </c>
      <c r="F14" s="9" t="e">
        <f>VLOOKUP($B14, 'Step 2'!$A$3:$A$287,'Grouping 2'!F$3,FALSE)</f>
        <v>#REF!</v>
      </c>
      <c r="G14" s="9"/>
      <c r="H14" s="9" t="e">
        <f>VLOOKUP($B14, 'Step 4'!$A$3:$A$287, 'Grouping 2'!H$3,FALSE)</f>
        <v>#REF!</v>
      </c>
      <c r="I14" s="9" t="e">
        <f>VLOOKUP($B14, 'Step 4'!$A$3:$A$287, 'Grouping 2'!I$3,FALSE)</f>
        <v>#REF!</v>
      </c>
      <c r="J14" s="9" t="e">
        <f>VLOOKUP($B14, 'Step 4'!$A$3:$A$287, 'Grouping 2'!J$3,FALSE)</f>
        <v>#REF!</v>
      </c>
      <c r="K14" s="9" t="e">
        <f>VLOOKUP($B14, 'Step 4'!$A$3:$A$287, 'Grouping 2'!K$3,FALSE)</f>
        <v>#REF!</v>
      </c>
      <c r="M14" t="e">
        <f t="shared" si="1"/>
        <v>#REF!</v>
      </c>
      <c r="N14" t="e">
        <f t="shared" si="2"/>
        <v>#REF!</v>
      </c>
      <c r="O14" t="e">
        <f t="shared" si="3"/>
        <v>#REF!</v>
      </c>
      <c r="P14" t="e">
        <f t="shared" si="4"/>
        <v>#REF!</v>
      </c>
      <c r="R14" t="e">
        <f>VLOOKUP(B14,#REF!, 6,FALSE)</f>
        <v>#REF!</v>
      </c>
    </row>
    <row r="15" spans="1:19" x14ac:dyDescent="0.35">
      <c r="B15" s="26" t="s">
        <v>201</v>
      </c>
      <c r="C15" s="9" t="e">
        <f>VLOOKUP($B15, 'Step 2'!$A$3:$A$287,'Grouping 2'!C$3,FALSE)</f>
        <v>#REF!</v>
      </c>
      <c r="D15" s="9" t="e">
        <f>VLOOKUP($B15, 'Step 2'!$A$3:$A$287,'Grouping 2'!D$3,FALSE)</f>
        <v>#REF!</v>
      </c>
      <c r="E15" s="9" t="e">
        <f>VLOOKUP($B15, 'Step 2'!$A$3:$A$287,'Grouping 2'!E$3,FALSE)</f>
        <v>#REF!</v>
      </c>
      <c r="F15" s="9" t="e">
        <f>VLOOKUP($B15, 'Step 2'!$A$3:$A$287,'Grouping 2'!F$3,FALSE)</f>
        <v>#REF!</v>
      </c>
      <c r="G15" s="9"/>
      <c r="H15" s="9" t="e">
        <f>VLOOKUP($B15, 'Step 4'!$A$3:$A$287, 'Grouping 2'!H$3,FALSE)</f>
        <v>#REF!</v>
      </c>
      <c r="I15" s="9" t="e">
        <f>VLOOKUP($B15, 'Step 4'!$A$3:$A$287, 'Grouping 2'!I$3,FALSE)</f>
        <v>#REF!</v>
      </c>
      <c r="J15" s="9" t="e">
        <f>VLOOKUP($B15, 'Step 4'!$A$3:$A$287, 'Grouping 2'!J$3,FALSE)</f>
        <v>#REF!</v>
      </c>
      <c r="K15" s="9" t="e">
        <f>VLOOKUP($B15, 'Step 4'!$A$3:$A$287, 'Grouping 2'!K$3,FALSE)</f>
        <v>#REF!</v>
      </c>
      <c r="M15" t="e">
        <f t="shared" si="1"/>
        <v>#REF!</v>
      </c>
      <c r="N15" t="e">
        <f t="shared" si="2"/>
        <v>#REF!</v>
      </c>
      <c r="O15" t="e">
        <f t="shared" si="3"/>
        <v>#REF!</v>
      </c>
      <c r="P15" t="e">
        <f t="shared" si="4"/>
        <v>#REF!</v>
      </c>
      <c r="R15" t="e">
        <f>VLOOKUP(B15,#REF!, 6,FALSE)</f>
        <v>#REF!</v>
      </c>
    </row>
    <row r="16" spans="1:19" x14ac:dyDescent="0.35">
      <c r="B16" s="26" t="s">
        <v>107</v>
      </c>
      <c r="C16" s="9" t="e">
        <f>VLOOKUP($B16, 'Step 2'!$A$3:$A$287,'Grouping 2'!C$3,FALSE)</f>
        <v>#REF!</v>
      </c>
      <c r="D16" s="9" t="e">
        <f>VLOOKUP($B16, 'Step 2'!$A$3:$A$287,'Grouping 2'!D$3,FALSE)</f>
        <v>#REF!</v>
      </c>
      <c r="E16" s="9" t="e">
        <f>VLOOKUP($B16, 'Step 2'!$A$3:$A$287,'Grouping 2'!E$3,FALSE)</f>
        <v>#REF!</v>
      </c>
      <c r="F16" s="9" t="e">
        <f>VLOOKUP($B16, 'Step 2'!$A$3:$A$287,'Grouping 2'!F$3,FALSE)</f>
        <v>#REF!</v>
      </c>
      <c r="G16" s="9"/>
      <c r="H16" s="9" t="e">
        <f>VLOOKUP($B16, 'Step 4'!$A$3:$A$287, 'Grouping 2'!H$3,FALSE)</f>
        <v>#REF!</v>
      </c>
      <c r="I16" s="9" t="e">
        <f>VLOOKUP($B16, 'Step 4'!$A$3:$A$287, 'Grouping 2'!I$3,FALSE)</f>
        <v>#REF!</v>
      </c>
      <c r="J16" s="9" t="e">
        <f>VLOOKUP($B16, 'Step 4'!$A$3:$A$287, 'Grouping 2'!J$3,FALSE)</f>
        <v>#REF!</v>
      </c>
      <c r="K16" s="9" t="e">
        <f>VLOOKUP($B16, 'Step 4'!$A$3:$A$287, 'Grouping 2'!K$3,FALSE)</f>
        <v>#REF!</v>
      </c>
      <c r="M16" t="e">
        <f t="shared" si="1"/>
        <v>#REF!</v>
      </c>
      <c r="N16" t="e">
        <f t="shared" si="2"/>
        <v>#REF!</v>
      </c>
      <c r="O16" t="e">
        <f t="shared" si="3"/>
        <v>#REF!</v>
      </c>
      <c r="P16" t="e">
        <f t="shared" si="4"/>
        <v>#REF!</v>
      </c>
      <c r="R16" t="e">
        <f>VLOOKUP(B16,#REF!, 6,FALSE)</f>
        <v>#REF!</v>
      </c>
    </row>
    <row r="17" spans="1:18" x14ac:dyDescent="0.35">
      <c r="B17" s="26" t="s">
        <v>158</v>
      </c>
      <c r="C17" s="9" t="e">
        <f>VLOOKUP($B17, 'Step 2'!$A$3:$A$287,'Grouping 2'!C$3,FALSE)</f>
        <v>#REF!</v>
      </c>
      <c r="D17" s="9" t="e">
        <f>VLOOKUP($B17, 'Step 2'!$A$3:$A$287,'Grouping 2'!D$3,FALSE)</f>
        <v>#REF!</v>
      </c>
      <c r="E17" s="9" t="e">
        <f>VLOOKUP($B17, 'Step 2'!$A$3:$A$287,'Grouping 2'!E$3,FALSE)</f>
        <v>#REF!</v>
      </c>
      <c r="F17" s="9" t="e">
        <f>VLOOKUP($B17, 'Step 2'!$A$3:$A$287,'Grouping 2'!F$3,FALSE)</f>
        <v>#REF!</v>
      </c>
      <c r="G17" s="9"/>
      <c r="H17" s="9" t="e">
        <f>VLOOKUP($B17, 'Step 4'!$A$3:$A$287, 'Grouping 2'!H$3,FALSE)</f>
        <v>#REF!</v>
      </c>
      <c r="I17" s="9" t="e">
        <f>VLOOKUP($B17, 'Step 4'!$A$3:$A$287, 'Grouping 2'!I$3,FALSE)</f>
        <v>#REF!</v>
      </c>
      <c r="J17" s="9" t="e">
        <f>VLOOKUP($B17, 'Step 4'!$A$3:$A$287, 'Grouping 2'!J$3,FALSE)</f>
        <v>#REF!</v>
      </c>
      <c r="K17" s="9" t="e">
        <f>VLOOKUP($B17, 'Step 4'!$A$3:$A$287, 'Grouping 2'!K$3,FALSE)</f>
        <v>#REF!</v>
      </c>
      <c r="M17" t="e">
        <f t="shared" si="1"/>
        <v>#REF!</v>
      </c>
      <c r="N17" t="e">
        <f t="shared" si="2"/>
        <v>#REF!</v>
      </c>
      <c r="O17" t="e">
        <f t="shared" si="3"/>
        <v>#REF!</v>
      </c>
      <c r="P17" t="e">
        <f t="shared" si="4"/>
        <v>#REF!</v>
      </c>
      <c r="R17" t="e">
        <f>VLOOKUP(B17,#REF!, 6,FALSE)</f>
        <v>#REF!</v>
      </c>
    </row>
    <row r="18" spans="1:18" x14ac:dyDescent="0.35">
      <c r="B18" s="26" t="s">
        <v>95</v>
      </c>
      <c r="C18" s="9" t="e">
        <f>VLOOKUP($B18, 'Step 2'!$A$3:$A$287,'Grouping 2'!C$3,FALSE)</f>
        <v>#REF!</v>
      </c>
      <c r="D18" s="9" t="e">
        <f>VLOOKUP($B18, 'Step 2'!$A$3:$A$287,'Grouping 2'!D$3,FALSE)</f>
        <v>#REF!</v>
      </c>
      <c r="E18" s="9" t="e">
        <f>VLOOKUP($B18, 'Step 2'!$A$3:$A$287,'Grouping 2'!E$3,FALSE)</f>
        <v>#REF!</v>
      </c>
      <c r="F18" s="9" t="e">
        <f>VLOOKUP($B18, 'Step 2'!$A$3:$A$287,'Grouping 2'!F$3,FALSE)</f>
        <v>#REF!</v>
      </c>
      <c r="G18" s="9"/>
      <c r="H18" s="9" t="e">
        <f>VLOOKUP($B18, 'Step 4'!$A$3:$A$287, 'Grouping 2'!H$3,FALSE)</f>
        <v>#REF!</v>
      </c>
      <c r="I18" s="9" t="e">
        <f>VLOOKUP($B18, 'Step 4'!$A$3:$A$287, 'Grouping 2'!I$3,FALSE)</f>
        <v>#REF!</v>
      </c>
      <c r="J18" s="9" t="e">
        <f>VLOOKUP($B18, 'Step 4'!$A$3:$A$287, 'Grouping 2'!J$3,FALSE)</f>
        <v>#REF!</v>
      </c>
      <c r="K18" s="9" t="e">
        <f>VLOOKUP($B18, 'Step 4'!$A$3:$A$287, 'Grouping 2'!K$3,FALSE)</f>
        <v>#REF!</v>
      </c>
      <c r="M18" t="e">
        <f t="shared" si="1"/>
        <v>#REF!</v>
      </c>
      <c r="N18" t="e">
        <f t="shared" si="2"/>
        <v>#REF!</v>
      </c>
      <c r="O18" t="e">
        <f t="shared" si="3"/>
        <v>#REF!</v>
      </c>
      <c r="P18" t="e">
        <f t="shared" si="4"/>
        <v>#REF!</v>
      </c>
      <c r="R18" t="e">
        <f>VLOOKUP(B18,#REF!, 6,FALSE)</f>
        <v>#REF!</v>
      </c>
    </row>
    <row r="19" spans="1:18" x14ac:dyDescent="0.35">
      <c r="B19" t="s">
        <v>268</v>
      </c>
      <c r="C19" s="9"/>
      <c r="D19" s="9"/>
      <c r="E19" s="9"/>
      <c r="F19" s="9"/>
      <c r="G19" s="9"/>
      <c r="H19" s="9"/>
      <c r="I19" s="9"/>
      <c r="J19" s="9"/>
      <c r="K19" s="9"/>
      <c r="R19" t="e">
        <f>VLOOKUP(B19,#REF!, 6,FALSE)</f>
        <v>#REF!</v>
      </c>
    </row>
    <row r="20" spans="1:18" x14ac:dyDescent="0.35">
      <c r="B20" t="s">
        <v>291</v>
      </c>
      <c r="C20" s="9"/>
      <c r="D20" s="9"/>
      <c r="E20" s="9"/>
      <c r="F20" s="9"/>
      <c r="G20" s="9"/>
      <c r="H20" s="9"/>
      <c r="I20" s="9"/>
      <c r="J20" s="9"/>
      <c r="K20" s="9"/>
      <c r="M20" t="e">
        <f t="shared" ref="M20:P25" si="5">ROUND(TRUNC(H20/C20,4)*100,1)</f>
        <v>#DIV/0!</v>
      </c>
      <c r="N20" t="e">
        <f t="shared" si="5"/>
        <v>#DIV/0!</v>
      </c>
      <c r="O20" t="e">
        <f t="shared" si="5"/>
        <v>#DIV/0!</v>
      </c>
      <c r="P20" t="e">
        <f t="shared" si="5"/>
        <v>#DIV/0!</v>
      </c>
      <c r="R20" t="e">
        <f>VLOOKUP(B20,#REF!, 6,FALSE)</f>
        <v>#REF!</v>
      </c>
    </row>
    <row r="21" spans="1:18" x14ac:dyDescent="0.35">
      <c r="B21" t="s">
        <v>288</v>
      </c>
      <c r="C21" s="9"/>
      <c r="D21" s="9"/>
      <c r="E21" s="9"/>
      <c r="F21" s="9"/>
      <c r="G21" s="9"/>
      <c r="H21" s="9"/>
      <c r="I21" s="9"/>
      <c r="J21" s="9"/>
      <c r="K21" s="9"/>
      <c r="M21" t="e">
        <f t="shared" si="5"/>
        <v>#DIV/0!</v>
      </c>
      <c r="N21" t="e">
        <f t="shared" si="5"/>
        <v>#DIV/0!</v>
      </c>
      <c r="O21" t="e">
        <f t="shared" si="5"/>
        <v>#DIV/0!</v>
      </c>
      <c r="P21" t="e">
        <f t="shared" si="5"/>
        <v>#DIV/0!</v>
      </c>
      <c r="R21" t="e">
        <f>VLOOKUP(B21,#REF!, 6,FALSE)</f>
        <v>#REF!</v>
      </c>
    </row>
    <row r="22" spans="1:18" x14ac:dyDescent="0.35">
      <c r="B22" t="s">
        <v>51</v>
      </c>
      <c r="C22" s="9"/>
      <c r="D22" s="9"/>
      <c r="E22" s="9"/>
      <c r="F22" s="9"/>
      <c r="G22" s="9"/>
      <c r="H22" s="9"/>
      <c r="I22" s="9"/>
      <c r="J22" s="9"/>
      <c r="K22" s="9"/>
      <c r="M22" t="e">
        <f t="shared" si="5"/>
        <v>#DIV/0!</v>
      </c>
      <c r="N22" t="e">
        <f t="shared" si="5"/>
        <v>#DIV/0!</v>
      </c>
      <c r="O22" t="e">
        <f t="shared" si="5"/>
        <v>#DIV/0!</v>
      </c>
      <c r="P22" t="e">
        <f t="shared" si="5"/>
        <v>#DIV/0!</v>
      </c>
      <c r="R22" t="e">
        <f>VLOOKUP(B22,#REF!, 6,FALSE)</f>
        <v>#REF!</v>
      </c>
    </row>
    <row r="23" spans="1:18" x14ac:dyDescent="0.35">
      <c r="B23" t="s">
        <v>153</v>
      </c>
      <c r="C23" s="9"/>
      <c r="D23" s="9"/>
      <c r="E23" s="9"/>
      <c r="F23" s="9"/>
      <c r="G23" s="9"/>
      <c r="H23" s="9"/>
      <c r="I23" s="9"/>
      <c r="J23" s="9"/>
      <c r="K23" s="9"/>
      <c r="M23" t="e">
        <f t="shared" si="5"/>
        <v>#DIV/0!</v>
      </c>
      <c r="N23" t="e">
        <f t="shared" si="5"/>
        <v>#DIV/0!</v>
      </c>
      <c r="O23" t="e">
        <f t="shared" si="5"/>
        <v>#DIV/0!</v>
      </c>
      <c r="P23" t="e">
        <f t="shared" si="5"/>
        <v>#DIV/0!</v>
      </c>
      <c r="R23" t="e">
        <f>VLOOKUP(B23,#REF!, 6,FALSE)</f>
        <v>#REF!</v>
      </c>
    </row>
    <row r="24" spans="1:18" x14ac:dyDescent="0.35">
      <c r="B24" t="s">
        <v>191</v>
      </c>
      <c r="C24" s="9"/>
      <c r="D24" s="9"/>
      <c r="E24" s="9"/>
      <c r="F24" s="9"/>
      <c r="G24" s="9"/>
      <c r="H24" s="9"/>
      <c r="I24" s="9"/>
      <c r="J24" s="9"/>
      <c r="K24" s="9"/>
      <c r="M24" t="e">
        <f t="shared" si="5"/>
        <v>#DIV/0!</v>
      </c>
      <c r="N24" t="e">
        <f t="shared" si="5"/>
        <v>#DIV/0!</v>
      </c>
      <c r="O24" t="e">
        <f t="shared" si="5"/>
        <v>#DIV/0!</v>
      </c>
      <c r="P24" t="e">
        <f t="shared" si="5"/>
        <v>#DIV/0!</v>
      </c>
      <c r="R24" t="e">
        <f>VLOOKUP(B24,#REF!, 6,FALSE)</f>
        <v>#REF!</v>
      </c>
    </row>
    <row r="25" spans="1:18" x14ac:dyDescent="0.35">
      <c r="B25" t="s">
        <v>365</v>
      </c>
      <c r="C25" s="9" t="e">
        <f>SUM(C9:C24)</f>
        <v>#REF!</v>
      </c>
      <c r="D25" s="9" t="e">
        <f t="shared" ref="D25:K25" si="6">SUM(D9:D24)</f>
        <v>#REF!</v>
      </c>
      <c r="E25" s="9" t="e">
        <f t="shared" si="6"/>
        <v>#REF!</v>
      </c>
      <c r="F25" s="9" t="e">
        <f t="shared" si="6"/>
        <v>#REF!</v>
      </c>
      <c r="G25" s="9">
        <f t="shared" si="6"/>
        <v>0</v>
      </c>
      <c r="H25" s="9" t="e">
        <f t="shared" si="6"/>
        <v>#REF!</v>
      </c>
      <c r="I25" s="9" t="e">
        <f t="shared" si="6"/>
        <v>#REF!</v>
      </c>
      <c r="J25" s="9" t="e">
        <f t="shared" si="6"/>
        <v>#REF!</v>
      </c>
      <c r="K25" s="9" t="e">
        <f t="shared" si="6"/>
        <v>#REF!</v>
      </c>
      <c r="M25" t="e">
        <f t="shared" si="5"/>
        <v>#REF!</v>
      </c>
      <c r="N25" t="e">
        <f t="shared" si="5"/>
        <v>#REF!</v>
      </c>
      <c r="O25" t="e">
        <f t="shared" si="5"/>
        <v>#REF!</v>
      </c>
      <c r="P25" t="e">
        <f t="shared" si="5"/>
        <v>#REF!</v>
      </c>
      <c r="R25" t="e">
        <f>VLOOKUP(B25,#REF!, 6,FALSE)</f>
        <v>#REF!</v>
      </c>
    </row>
    <row r="26" spans="1:18" x14ac:dyDescent="0.35">
      <c r="C26" s="10"/>
      <c r="D26" s="10"/>
      <c r="E26" s="10"/>
      <c r="F26" s="10"/>
      <c r="G26" s="11"/>
      <c r="H26" s="10"/>
      <c r="I26" s="10"/>
      <c r="J26" s="10"/>
      <c r="K26" s="10"/>
      <c r="L26" s="11"/>
      <c r="M26" s="10"/>
      <c r="N26" s="10"/>
      <c r="O26" s="10"/>
      <c r="P26" s="10"/>
      <c r="R26" t="e">
        <f>VLOOKUP(B26,#REF!, 6,FALSE)</f>
        <v>#REF!</v>
      </c>
    </row>
    <row r="27" spans="1:18" x14ac:dyDescent="0.35">
      <c r="C27" s="10"/>
      <c r="D27" s="10"/>
      <c r="E27" s="10"/>
      <c r="F27" s="10"/>
      <c r="G27" s="11"/>
      <c r="H27" s="10"/>
      <c r="I27" s="10"/>
      <c r="J27" s="10"/>
      <c r="K27" s="10"/>
      <c r="L27" s="11"/>
      <c r="M27" s="25">
        <v>6.9</v>
      </c>
      <c r="N27" s="25">
        <v>6.8</v>
      </c>
      <c r="O27" s="25">
        <v>6.7</v>
      </c>
      <c r="P27" s="25">
        <v>6.6</v>
      </c>
      <c r="R27" t="e">
        <f>VLOOKUP(B27,#REF!, 6,FALSE)</f>
        <v>#REF!</v>
      </c>
    </row>
    <row r="28" spans="1:18" x14ac:dyDescent="0.35">
      <c r="A28" t="s">
        <v>360</v>
      </c>
      <c r="C28" t="s">
        <v>360</v>
      </c>
      <c r="F28" s="10"/>
      <c r="G28" s="11"/>
      <c r="H28" s="10" t="s">
        <v>360</v>
      </c>
      <c r="I28" s="10"/>
      <c r="J28" s="10"/>
      <c r="K28" s="10"/>
      <c r="L28" s="11"/>
      <c r="M28" s="10"/>
      <c r="N28" s="10"/>
      <c r="O28" s="10"/>
      <c r="P28" s="10"/>
      <c r="R28" t="e">
        <f>VLOOKUP(C28,#REF!, 6,FALSE)</f>
        <v>#REF!</v>
      </c>
    </row>
    <row r="29" spans="1:18" x14ac:dyDescent="0.35">
      <c r="A29" s="26" t="s">
        <v>119</v>
      </c>
      <c r="B29" t="e">
        <f>VLOOKUP(A29,#REF!, 6,FALSE)</f>
        <v>#REF!</v>
      </c>
      <c r="C29" s="26" t="s">
        <v>119</v>
      </c>
      <c r="D29" t="e">
        <f>B29</f>
        <v>#REF!</v>
      </c>
      <c r="H29" s="26" t="s">
        <v>119</v>
      </c>
      <c r="I29" t="e">
        <f>D29</f>
        <v>#REF!</v>
      </c>
      <c r="R29" t="e">
        <f>VLOOKUP(#REF!,#REF!, 6,FALSE)</f>
        <v>#REF!</v>
      </c>
    </row>
    <row r="30" spans="1:18" x14ac:dyDescent="0.35">
      <c r="A30" s="27" t="s">
        <v>62</v>
      </c>
      <c r="B30" t="e">
        <f>VLOOKUP(A30,#REF!, 6,FALSE)</f>
        <v>#REF!</v>
      </c>
      <c r="C30" s="27" t="s">
        <v>62</v>
      </c>
      <c r="D30" t="e">
        <f t="shared" ref="D30:D31" si="7">B30</f>
        <v>#REF!</v>
      </c>
      <c r="H30" s="27" t="s">
        <v>62</v>
      </c>
      <c r="I30" t="e">
        <f t="shared" ref="I30:I31" si="8">D30</f>
        <v>#REF!</v>
      </c>
      <c r="R30" t="e">
        <f>VLOOKUP(#REF!,#REF!, 6,FALSE)</f>
        <v>#REF!</v>
      </c>
    </row>
    <row r="31" spans="1:18" x14ac:dyDescent="0.35">
      <c r="A31" s="26" t="s">
        <v>173</v>
      </c>
      <c r="B31" t="e">
        <f>VLOOKUP(A31,#REF!, 6,FALSE)</f>
        <v>#REF!</v>
      </c>
      <c r="C31" s="26" t="s">
        <v>173</v>
      </c>
      <c r="D31" t="e">
        <f t="shared" si="7"/>
        <v>#REF!</v>
      </c>
      <c r="H31" s="26" t="s">
        <v>173</v>
      </c>
      <c r="I31" t="e">
        <f t="shared" si="8"/>
        <v>#REF!</v>
      </c>
    </row>
    <row r="32" spans="1:18" x14ac:dyDescent="0.35">
      <c r="A32" s="26" t="s">
        <v>162</v>
      </c>
      <c r="B32" t="e">
        <f>VLOOKUP(A32,#REF!, 6,FALSE)</f>
        <v>#REF!</v>
      </c>
      <c r="C32" s="26" t="s">
        <v>303</v>
      </c>
      <c r="D32" t="e">
        <f>R47</f>
        <v>#REF!</v>
      </c>
      <c r="H32" s="26" t="s">
        <v>303</v>
      </c>
      <c r="I32" t="e">
        <f>D32</f>
        <v>#REF!</v>
      </c>
    </row>
    <row r="33" spans="1:18" x14ac:dyDescent="0.35">
      <c r="A33" t="e">
        <f>SUM(B29:B33)</f>
        <v>#REF!</v>
      </c>
      <c r="C33" s="26" t="s">
        <v>283</v>
      </c>
      <c r="D33" t="e">
        <f>R50</f>
        <v>#REF!</v>
      </c>
      <c r="H33" s="26" t="s">
        <v>142</v>
      </c>
      <c r="I33" t="e">
        <f>R52</f>
        <v>#REF!</v>
      </c>
    </row>
    <row r="34" spans="1:18" x14ac:dyDescent="0.35">
      <c r="C34" t="e">
        <f>SUM(D29:D33)</f>
        <v>#REF!</v>
      </c>
      <c r="E34">
        <f t="shared" ref="E34:G34" si="9">SUM(E29:E33)</f>
        <v>0</v>
      </c>
      <c r="F34">
        <f t="shared" si="9"/>
        <v>0</v>
      </c>
      <c r="G34">
        <f t="shared" si="9"/>
        <v>0</v>
      </c>
      <c r="H34" t="e">
        <f>SUM(I29:I33)</f>
        <v>#REF!</v>
      </c>
    </row>
    <row r="43" spans="1:18" x14ac:dyDescent="0.35">
      <c r="R43" t="e">
        <f>VLOOKUP(B43,#REF!, 6,FALSE)</f>
        <v>#REF!</v>
      </c>
    </row>
    <row r="44" spans="1:18" x14ac:dyDescent="0.35">
      <c r="B44" s="3" t="s">
        <v>119</v>
      </c>
      <c r="C44" s="9" t="e">
        <f>VLOOKUP($B44, 'Step 2'!$A$3:$A$287,'Grouping 2'!C$3,FALSE)</f>
        <v>#REF!</v>
      </c>
      <c r="D44" s="9" t="e">
        <f>VLOOKUP($B44, 'Step 2'!$A$3:$A$287,'Grouping 2'!D$3,FALSE)</f>
        <v>#REF!</v>
      </c>
      <c r="E44" s="9" t="e">
        <f>VLOOKUP($B44, 'Step 2'!$A$3:$A$287,'Grouping 2'!E$3,FALSE)</f>
        <v>#REF!</v>
      </c>
      <c r="F44" s="9" t="e">
        <f>VLOOKUP($B44, 'Step 2'!$A$3:$A$287,'Grouping 2'!F$3,FALSE)</f>
        <v>#REF!</v>
      </c>
      <c r="G44" s="9"/>
      <c r="H44" s="9" t="e">
        <f>VLOOKUP($B44, 'Step 4'!$A$3:$A$287, 'Grouping 2'!H$3,FALSE)</f>
        <v>#REF!</v>
      </c>
      <c r="I44" s="9" t="e">
        <f>VLOOKUP($B44, 'Step 4'!$A$3:$A$287, 'Grouping 2'!I$3,FALSE)</f>
        <v>#REF!</v>
      </c>
      <c r="J44" s="9" t="e">
        <f>VLOOKUP($B44, 'Step 4'!$A$3:$A$287, 'Grouping 2'!J$3,FALSE)</f>
        <v>#REF!</v>
      </c>
      <c r="K44" s="9" t="e">
        <f>VLOOKUP($B44, 'Step 4'!$A$3:$A$287, 'Grouping 2'!K$3,FALSE)</f>
        <v>#REF!</v>
      </c>
      <c r="M44" t="e">
        <f>ROUND(TRUNC(H44/C44,4)*100,1)</f>
        <v>#REF!</v>
      </c>
      <c r="N44" t="e">
        <f>ROUND(TRUNC(I44/D44,4)*100,1)</f>
        <v>#REF!</v>
      </c>
      <c r="O44" t="e">
        <f>ROUND(TRUNC(J44/E44,4)*100,1)</f>
        <v>#REF!</v>
      </c>
      <c r="P44" t="e">
        <f>ROUND(TRUNC(K44/F44,4)*100,1)</f>
        <v>#REF!</v>
      </c>
      <c r="R44" t="e">
        <f>VLOOKUP(B44,#REF!, 6,FALSE)</f>
        <v>#REF!</v>
      </c>
    </row>
    <row r="45" spans="1:18" x14ac:dyDescent="0.35">
      <c r="B45" s="3" t="s">
        <v>62</v>
      </c>
      <c r="C45" s="9" t="e">
        <f>VLOOKUP($B45, 'Step 2'!$A$3:$A$287,'Grouping 2'!C$3,FALSE)</f>
        <v>#REF!</v>
      </c>
      <c r="D45" s="9" t="e">
        <f>VLOOKUP($B45, 'Step 2'!$A$3:$A$287,'Grouping 2'!D$3,FALSE)</f>
        <v>#REF!</v>
      </c>
      <c r="E45" s="9" t="e">
        <f>VLOOKUP($B45, 'Step 2'!$A$3:$A$287,'Grouping 2'!E$3,FALSE)</f>
        <v>#REF!</v>
      </c>
      <c r="F45" s="9" t="e">
        <f>VLOOKUP($B45, 'Step 2'!$A$3:$A$287,'Grouping 2'!F$3,FALSE)</f>
        <v>#REF!</v>
      </c>
      <c r="G45" s="9"/>
      <c r="H45" s="9" t="e">
        <f>VLOOKUP($B45, 'Step 4'!$A$3:$A$287, 'Grouping 2'!H$3,FALSE)</f>
        <v>#REF!</v>
      </c>
      <c r="I45" s="9" t="e">
        <f>VLOOKUP($B45, 'Step 4'!$A$3:$A$287, 'Grouping 2'!I$3,FALSE)</f>
        <v>#REF!</v>
      </c>
      <c r="J45" s="9" t="e">
        <f>VLOOKUP($B45, 'Step 4'!$A$3:$A$287, 'Grouping 2'!J$3,FALSE)</f>
        <v>#REF!</v>
      </c>
      <c r="K45" s="9" t="e">
        <f>VLOOKUP($B45, 'Step 4'!$A$3:$A$287, 'Grouping 2'!K$3,FALSE)</f>
        <v>#REF!</v>
      </c>
      <c r="M45" t="e">
        <f t="shared" ref="M45:M48" si="10">ROUND(TRUNC(H45/C45,4)*100,1)</f>
        <v>#REF!</v>
      </c>
      <c r="N45" t="e">
        <f t="shared" ref="N45:N48" si="11">ROUND(TRUNC(I45/D45,4)*100,1)</f>
        <v>#REF!</v>
      </c>
      <c r="O45" t="e">
        <f t="shared" ref="O45:O48" si="12">ROUND(TRUNC(J45/E45,4)*100,1)</f>
        <v>#REF!</v>
      </c>
      <c r="P45" t="e">
        <f t="shared" ref="P45:P48" si="13">ROUND(TRUNC(K45/F45,4)*100,1)</f>
        <v>#REF!</v>
      </c>
      <c r="R45" t="e">
        <f>VLOOKUP(B45,#REF!, 6,FALSE)</f>
        <v>#REF!</v>
      </c>
    </row>
    <row r="46" spans="1:18" x14ac:dyDescent="0.35">
      <c r="B46" s="3" t="s">
        <v>173</v>
      </c>
      <c r="C46" s="9" t="e">
        <f>VLOOKUP($B46, 'Step 2'!$A$3:$A$287,'Grouping 2'!C$3,FALSE)</f>
        <v>#REF!</v>
      </c>
      <c r="D46" s="9" t="e">
        <f>VLOOKUP($B46, 'Step 2'!$A$3:$A$287,'Grouping 2'!D$3,FALSE)</f>
        <v>#REF!</v>
      </c>
      <c r="E46" s="9" t="e">
        <f>VLOOKUP($B46, 'Step 2'!$A$3:$A$287,'Grouping 2'!E$3,FALSE)</f>
        <v>#REF!</v>
      </c>
      <c r="F46" s="9" t="e">
        <f>VLOOKUP($B46, 'Step 2'!$A$3:$A$287,'Grouping 2'!F$3,FALSE)</f>
        <v>#REF!</v>
      </c>
      <c r="G46" s="9"/>
      <c r="H46" s="9" t="e">
        <f>VLOOKUP($B46, 'Step 4'!$A$3:$A$287, 'Grouping 2'!H$3,FALSE)</f>
        <v>#REF!</v>
      </c>
      <c r="I46" s="9" t="e">
        <f>VLOOKUP($B46, 'Step 4'!$A$3:$A$287, 'Grouping 2'!I$3,FALSE)</f>
        <v>#REF!</v>
      </c>
      <c r="J46" s="9" t="e">
        <f>VLOOKUP($B46, 'Step 4'!$A$3:$A$287, 'Grouping 2'!J$3,FALSE)</f>
        <v>#REF!</v>
      </c>
      <c r="K46" s="9" t="e">
        <f>VLOOKUP($B46, 'Step 4'!$A$3:$A$287, 'Grouping 2'!K$3,FALSE)</f>
        <v>#REF!</v>
      </c>
      <c r="M46" t="e">
        <f t="shared" si="10"/>
        <v>#REF!</v>
      </c>
      <c r="N46" t="e">
        <f t="shared" si="11"/>
        <v>#REF!</v>
      </c>
      <c r="O46" t="e">
        <f t="shared" si="12"/>
        <v>#REF!</v>
      </c>
      <c r="P46" t="e">
        <f t="shared" si="13"/>
        <v>#REF!</v>
      </c>
      <c r="R46" t="e">
        <f>VLOOKUP(B46,#REF!, 6,FALSE)</f>
        <v>#REF!</v>
      </c>
    </row>
    <row r="47" spans="1:18" x14ac:dyDescent="0.35">
      <c r="A47" t="s">
        <v>303</v>
      </c>
      <c r="B47" t="s">
        <v>303</v>
      </c>
      <c r="C47" s="9" t="e">
        <f>VLOOKUP($B47, 'Step 2'!$A$3:$A$287,'Grouping 2'!C$3,FALSE)</f>
        <v>#REF!</v>
      </c>
      <c r="D47" s="9" t="e">
        <f>VLOOKUP($B47, 'Step 2'!$A$3:$A$287,'Grouping 2'!D$3,FALSE)</f>
        <v>#REF!</v>
      </c>
      <c r="E47" s="9" t="e">
        <f>VLOOKUP($B47, 'Step 2'!$A$3:$A$287,'Grouping 2'!E$3,FALSE)</f>
        <v>#REF!</v>
      </c>
      <c r="F47" s="9" t="e">
        <f>VLOOKUP($B47, 'Step 2'!$A$3:$A$287,'Grouping 2'!F$3,FALSE)</f>
        <v>#REF!</v>
      </c>
      <c r="G47" s="9"/>
      <c r="H47" s="9" t="e">
        <f>VLOOKUP($B47, 'Step 4'!$A$3:$A$287, 'Grouping 2'!H$3,FALSE)</f>
        <v>#REF!</v>
      </c>
      <c r="I47" s="9" t="e">
        <f>VLOOKUP($B47, 'Step 4'!$A$3:$A$287, 'Grouping 2'!I$3,FALSE)</f>
        <v>#REF!</v>
      </c>
      <c r="J47" s="9" t="e">
        <f>VLOOKUP($B47, 'Step 4'!$A$3:$A$287, 'Grouping 2'!J$3,FALSE)</f>
        <v>#REF!</v>
      </c>
      <c r="K47" s="9" t="e">
        <f>VLOOKUP($B47, 'Step 4'!$A$3:$A$287, 'Grouping 2'!K$3,FALSE)</f>
        <v>#REF!</v>
      </c>
      <c r="M47" t="e">
        <f t="shared" si="10"/>
        <v>#REF!</v>
      </c>
      <c r="N47" t="e">
        <f t="shared" si="11"/>
        <v>#REF!</v>
      </c>
      <c r="O47" t="e">
        <f t="shared" si="12"/>
        <v>#REF!</v>
      </c>
      <c r="P47" t="e">
        <f t="shared" si="13"/>
        <v>#REF!</v>
      </c>
      <c r="R47" t="e">
        <f>VLOOKUP(B47,#REF!, 6,FALSE)</f>
        <v>#REF!</v>
      </c>
    </row>
    <row r="48" spans="1:18" x14ac:dyDescent="0.35">
      <c r="B48" t="s">
        <v>142</v>
      </c>
      <c r="C48" s="9" t="e">
        <f>VLOOKUP($B48, 'Step 2'!$A$3:$A$287,'Grouping 2'!C$3,FALSE)</f>
        <v>#REF!</v>
      </c>
      <c r="D48" s="9" t="e">
        <f>VLOOKUP($B48, 'Step 2'!$A$3:$A$287,'Grouping 2'!D$3,FALSE)</f>
        <v>#REF!</v>
      </c>
      <c r="E48" s="9" t="e">
        <f>VLOOKUP($B48, 'Step 2'!$A$3:$A$287,'Grouping 2'!E$3,FALSE)</f>
        <v>#REF!</v>
      </c>
      <c r="F48" s="9" t="e">
        <f>VLOOKUP($B48, 'Step 2'!$A$3:$A$287,'Grouping 2'!F$3,FALSE)</f>
        <v>#REF!</v>
      </c>
      <c r="G48" s="9"/>
      <c r="H48" s="9" t="e">
        <f>VLOOKUP($B48, 'Step 4'!$A$3:$A$287, 'Grouping 2'!H$3,FALSE)</f>
        <v>#REF!</v>
      </c>
      <c r="I48" s="9" t="e">
        <f>VLOOKUP($B48, 'Step 4'!$A$3:$A$287, 'Grouping 2'!I$3,FALSE)</f>
        <v>#REF!</v>
      </c>
      <c r="J48" s="9" t="e">
        <f>VLOOKUP($B48, 'Step 4'!$A$3:$A$287, 'Grouping 2'!J$3,FALSE)</f>
        <v>#REF!</v>
      </c>
      <c r="K48" s="9" t="e">
        <f>VLOOKUP($B48, 'Step 4'!$A$3:$A$287, 'Grouping 2'!K$3,FALSE)</f>
        <v>#REF!</v>
      </c>
      <c r="M48" t="e">
        <f t="shared" si="10"/>
        <v>#REF!</v>
      </c>
      <c r="N48" t="e">
        <f t="shared" si="11"/>
        <v>#REF!</v>
      </c>
      <c r="O48" t="e">
        <f t="shared" si="12"/>
        <v>#REF!</v>
      </c>
      <c r="P48" t="e">
        <f t="shared" si="13"/>
        <v>#REF!</v>
      </c>
      <c r="R48" t="e">
        <f>VLOOKUP(B48,#REF!, 6,FALSE)</f>
        <v>#REF!</v>
      </c>
    </row>
    <row r="49" spans="2:18" x14ac:dyDescent="0.35">
      <c r="B49" t="s">
        <v>156</v>
      </c>
      <c r="C49" s="9"/>
      <c r="D49" s="9"/>
      <c r="E49" s="9"/>
      <c r="F49" s="9"/>
      <c r="G49" s="9"/>
      <c r="H49" s="9"/>
      <c r="I49" s="9"/>
      <c r="J49" s="9"/>
      <c r="K49" s="9"/>
      <c r="R49" t="e">
        <f>VLOOKUP(B49,#REF!, 6,FALSE)</f>
        <v>#REF!</v>
      </c>
    </row>
    <row r="50" spans="2:18" x14ac:dyDescent="0.35">
      <c r="B50" t="s">
        <v>283</v>
      </c>
      <c r="C50" s="9"/>
      <c r="D50" s="9"/>
      <c r="E50" s="9"/>
      <c r="F50" s="9"/>
      <c r="G50" s="9"/>
      <c r="H50" s="9"/>
      <c r="I50" s="9"/>
      <c r="J50" s="9"/>
      <c r="K50" s="9"/>
      <c r="R50" t="e">
        <f>VLOOKUP(B50,#REF!, 6,FALSE)</f>
        <v>#REF!</v>
      </c>
    </row>
    <row r="51" spans="2:18" x14ac:dyDescent="0.35">
      <c r="B51" t="s">
        <v>147</v>
      </c>
      <c r="C51" s="9"/>
      <c r="D51" s="9"/>
      <c r="E51" s="9"/>
      <c r="F51" s="9"/>
      <c r="G51" s="9"/>
      <c r="H51" s="9"/>
      <c r="I51" s="9"/>
      <c r="J51" s="9"/>
      <c r="K51" s="9"/>
      <c r="R51" t="e">
        <f>VLOOKUP(B51,#REF!, 6,FALSE)</f>
        <v>#REF!</v>
      </c>
    </row>
    <row r="52" spans="2:18" x14ac:dyDescent="0.35">
      <c r="B52" t="s">
        <v>142</v>
      </c>
      <c r="C52" s="9"/>
      <c r="D52" s="9"/>
      <c r="E52" s="9"/>
      <c r="F52" s="9"/>
      <c r="G52" s="9"/>
      <c r="H52" s="9"/>
      <c r="I52" s="9"/>
      <c r="J52" s="9"/>
      <c r="K52" s="9"/>
      <c r="R52" t="e">
        <f>VLOOKUP(B52,#REF!, 6,FALSE)</f>
        <v>#REF!</v>
      </c>
    </row>
    <row r="53" spans="2:18" x14ac:dyDescent="0.35">
      <c r="B53" t="s">
        <v>192</v>
      </c>
      <c r="C53" s="9"/>
      <c r="D53" s="9"/>
      <c r="E53" s="9"/>
      <c r="F53" s="9"/>
      <c r="G53" s="9"/>
      <c r="H53" s="9"/>
      <c r="I53" s="9"/>
      <c r="J53" s="9"/>
      <c r="K53" s="9"/>
      <c r="R53" t="e">
        <f>VLOOKUP(B53,#REF!, 6,FALSE)</f>
        <v>#REF!</v>
      </c>
    </row>
    <row r="54" spans="2:18" x14ac:dyDescent="0.35">
      <c r="B54" t="s">
        <v>108</v>
      </c>
      <c r="C54" s="9"/>
      <c r="D54" s="9"/>
      <c r="E54" s="9"/>
      <c r="F54" s="9"/>
      <c r="G54" s="9"/>
      <c r="H54" s="9"/>
      <c r="I54" s="9"/>
      <c r="J54" s="9"/>
      <c r="K54" s="9"/>
      <c r="R54" t="e">
        <f>VLOOKUP(B54,#REF!, 6,FALSE)</f>
        <v>#REF!</v>
      </c>
    </row>
    <row r="55" spans="2:18" x14ac:dyDescent="0.35">
      <c r="B55" t="s">
        <v>281</v>
      </c>
      <c r="C55" s="9"/>
      <c r="D55" s="9"/>
      <c r="E55" s="9"/>
      <c r="F55" s="9"/>
      <c r="G55" s="9"/>
      <c r="H55" s="9"/>
      <c r="I55" s="9"/>
      <c r="J55" s="9"/>
      <c r="K55" s="9"/>
      <c r="R55" t="e">
        <f>VLOOKUP(B55,#REF!, 6,FALSE)</f>
        <v>#REF!</v>
      </c>
    </row>
    <row r="56" spans="2:18" x14ac:dyDescent="0.35">
      <c r="B56" t="s">
        <v>258</v>
      </c>
      <c r="C56" s="9"/>
      <c r="D56" s="9"/>
      <c r="E56" s="9"/>
      <c r="F56" s="9"/>
      <c r="G56" s="9"/>
      <c r="H56" s="9"/>
      <c r="I56" s="9"/>
      <c r="J56" s="9"/>
      <c r="K56" s="9"/>
      <c r="R56" t="e">
        <f>VLOOKUP(B56,#REF!, 6,FALSE)</f>
        <v>#REF!</v>
      </c>
    </row>
    <row r="57" spans="2:18" x14ac:dyDescent="0.35">
      <c r="B57" t="s">
        <v>120</v>
      </c>
      <c r="C57" s="9"/>
      <c r="D57" s="9"/>
      <c r="E57" s="9"/>
      <c r="F57" s="9"/>
      <c r="G57" s="9"/>
      <c r="H57" s="9"/>
      <c r="I57" s="9"/>
      <c r="J57" s="9"/>
      <c r="K57" s="9"/>
      <c r="R57" t="e">
        <f>VLOOKUP(B57,#REF!, 6,FALSE)</f>
        <v>#REF!</v>
      </c>
    </row>
    <row r="58" spans="2:18" x14ac:dyDescent="0.35">
      <c r="C58" s="9"/>
      <c r="D58" s="9"/>
      <c r="E58" s="9"/>
      <c r="F58" s="9"/>
      <c r="G58" s="9"/>
      <c r="H58" s="9"/>
      <c r="I58" s="9"/>
      <c r="J58" s="9"/>
      <c r="K58" s="9"/>
      <c r="R58" t="e">
        <f>VLOOKUP(B58,#REF!, 6,FALSE)</f>
        <v>#REF!</v>
      </c>
    </row>
    <row r="59" spans="2:18" x14ac:dyDescent="0.35">
      <c r="C59" s="9"/>
      <c r="D59" s="9"/>
      <c r="E59" s="9"/>
      <c r="F59" s="9"/>
      <c r="G59" s="9"/>
      <c r="H59" s="9"/>
      <c r="I59" s="9"/>
      <c r="J59" s="9"/>
      <c r="K59" s="9"/>
      <c r="R59" t="e">
        <f>VLOOKUP(B59,#REF!, 6,FALSE)</f>
        <v>#REF!</v>
      </c>
    </row>
    <row r="60" spans="2:18" x14ac:dyDescent="0.35">
      <c r="B60" t="s">
        <v>365</v>
      </c>
      <c r="C60" s="22" t="e">
        <f>SUM(C44:C59)</f>
        <v>#REF!</v>
      </c>
      <c r="D60" s="22" t="e">
        <f t="shared" ref="D60:K60" si="14">SUM(D44:D59)</f>
        <v>#REF!</v>
      </c>
      <c r="E60" s="22" t="e">
        <f t="shared" si="14"/>
        <v>#REF!</v>
      </c>
      <c r="F60" s="22" t="e">
        <f t="shared" si="14"/>
        <v>#REF!</v>
      </c>
      <c r="G60" s="22">
        <f t="shared" si="14"/>
        <v>0</v>
      </c>
      <c r="H60" s="22" t="e">
        <f t="shared" si="14"/>
        <v>#REF!</v>
      </c>
      <c r="I60" s="22" t="e">
        <f t="shared" si="14"/>
        <v>#REF!</v>
      </c>
      <c r="J60" s="22" t="e">
        <f t="shared" si="14"/>
        <v>#REF!</v>
      </c>
      <c r="K60" s="22" t="e">
        <f t="shared" si="14"/>
        <v>#REF!</v>
      </c>
      <c r="M60" t="e">
        <f t="shared" ref="M60" si="15">ROUND(TRUNC(H60/C60,4)*100,1)</f>
        <v>#REF!</v>
      </c>
      <c r="N60" t="e">
        <f t="shared" ref="N60" si="16">ROUND(TRUNC(I60/D60,4)*100,1)</f>
        <v>#REF!</v>
      </c>
      <c r="O60" t="e">
        <f t="shared" ref="O60" si="17">ROUND(TRUNC(J60/E60,4)*100,1)</f>
        <v>#REF!</v>
      </c>
      <c r="P60" t="e">
        <f t="shared" ref="P60" si="18">ROUND(TRUNC(K60/F60,4)*100,1)</f>
        <v>#REF!</v>
      </c>
    </row>
    <row r="68" spans="1:21" x14ac:dyDescent="0.35">
      <c r="A68" t="s">
        <v>62</v>
      </c>
      <c r="S68" t="s">
        <v>370</v>
      </c>
    </row>
    <row r="69" spans="1:21" x14ac:dyDescent="0.35">
      <c r="A69" t="s">
        <v>86</v>
      </c>
      <c r="S69" t="s">
        <v>371</v>
      </c>
    </row>
    <row r="70" spans="1:21" x14ac:dyDescent="0.35">
      <c r="A70" t="s">
        <v>95</v>
      </c>
      <c r="S70" t="s">
        <v>11</v>
      </c>
    </row>
    <row r="71" spans="1:21" x14ac:dyDescent="0.35">
      <c r="A71" t="s">
        <v>107</v>
      </c>
      <c r="B71" s="2" t="s">
        <v>200</v>
      </c>
      <c r="C71" s="9" t="e">
        <f>VLOOKUP($B71, 'Step 2'!$A$3:$A$287,'Grouping 2'!C$3,FALSE)</f>
        <v>#REF!</v>
      </c>
      <c r="D71" s="9" t="e">
        <f>VLOOKUP($B71, 'Step 2'!$A$3:$A$287,'Grouping 2'!D$3,FALSE)</f>
        <v>#REF!</v>
      </c>
      <c r="E71" s="9" t="e">
        <f>VLOOKUP($B71, 'Step 2'!$A$3:$A$287,'Grouping 2'!E$3,FALSE)</f>
        <v>#REF!</v>
      </c>
      <c r="F71" s="9" t="e">
        <f>VLOOKUP($B71, 'Step 2'!$A$3:$A$287,'Grouping 2'!F$3,FALSE)</f>
        <v>#REF!</v>
      </c>
      <c r="G71" s="9"/>
      <c r="H71" s="9" t="e">
        <f>VLOOKUP($B71, 'Step 4'!$A$3:$A$287, 'Grouping 2'!H$3,FALSE)</f>
        <v>#REF!</v>
      </c>
      <c r="I71" s="9" t="e">
        <f>VLOOKUP($B71, 'Step 4'!$A$3:$A$287, 'Grouping 2'!I$3,FALSE)</f>
        <v>#REF!</v>
      </c>
      <c r="J71" s="9" t="e">
        <f>VLOOKUP($B71, 'Step 4'!$A$3:$A$287, 'Grouping 2'!J$3,FALSE)</f>
        <v>#REF!</v>
      </c>
      <c r="K71" s="9" t="e">
        <f>VLOOKUP($B71, 'Step 4'!$A$3:$A$287, 'Grouping 2'!K$3,FALSE)</f>
        <v>#REF!</v>
      </c>
      <c r="M71" t="e">
        <f t="shared" ref="M71:P82" si="19">ROUND(TRUNC(H71/C71,4)*100,1)</f>
        <v>#REF!</v>
      </c>
      <c r="N71" t="e">
        <f t="shared" si="19"/>
        <v>#REF!</v>
      </c>
      <c r="O71" t="e">
        <f t="shared" si="19"/>
        <v>#REF!</v>
      </c>
      <c r="P71" t="e">
        <f t="shared" si="19"/>
        <v>#REF!</v>
      </c>
      <c r="S71" t="s">
        <v>10</v>
      </c>
    </row>
    <row r="72" spans="1:21" x14ac:dyDescent="0.35">
      <c r="A72" t="s">
        <v>111</v>
      </c>
      <c r="C72" s="9"/>
      <c r="D72" s="9"/>
      <c r="E72" s="9"/>
      <c r="F72" s="9"/>
      <c r="G72" s="9"/>
      <c r="H72" s="9"/>
      <c r="I72" s="9"/>
      <c r="J72" s="9"/>
      <c r="K72" s="9"/>
      <c r="S72" t="s">
        <v>4</v>
      </c>
    </row>
    <row r="73" spans="1:21" x14ac:dyDescent="0.35">
      <c r="A73" t="s">
        <v>119</v>
      </c>
      <c r="B73" s="2" t="s">
        <v>86</v>
      </c>
      <c r="C73" s="9" t="e">
        <f>VLOOKUP($B73, 'Step 2'!$A$3:$A$287,'Grouping 2'!C$3,FALSE)</f>
        <v>#REF!</v>
      </c>
      <c r="D73" s="9" t="e">
        <f>VLOOKUP($B73, 'Step 2'!$A$3:$A$287,'Grouping 2'!D$3,FALSE)</f>
        <v>#REF!</v>
      </c>
      <c r="E73" s="9" t="e">
        <f>VLOOKUP($B73, 'Step 2'!$A$3:$A$287,'Grouping 2'!E$3,FALSE)</f>
        <v>#REF!</v>
      </c>
      <c r="F73" s="9" t="e">
        <f>VLOOKUP($B73, 'Step 2'!$A$3:$A$287,'Grouping 2'!F$3,FALSE)</f>
        <v>#REF!</v>
      </c>
      <c r="G73" s="9"/>
      <c r="H73" s="9" t="e">
        <f>VLOOKUP($B73, 'Step 4'!$A$3:$A$287, 'Grouping 2'!H$3,FALSE)</f>
        <v>#REF!</v>
      </c>
      <c r="I73" s="9" t="e">
        <f>VLOOKUP($B73, 'Step 4'!$A$3:$A$287, 'Grouping 2'!I$3,FALSE)</f>
        <v>#REF!</v>
      </c>
      <c r="J73" s="9" t="e">
        <f>VLOOKUP($B73, 'Step 4'!$A$3:$A$287, 'Grouping 2'!J$3,FALSE)</f>
        <v>#REF!</v>
      </c>
      <c r="K73" s="9" t="e">
        <f>VLOOKUP($B73, 'Step 4'!$A$3:$A$287, 'Grouping 2'!K$3,FALSE)</f>
        <v>#REF!</v>
      </c>
      <c r="M73" t="e">
        <f t="shared" si="19"/>
        <v>#REF!</v>
      </c>
      <c r="N73" t="e">
        <f t="shared" si="19"/>
        <v>#REF!</v>
      </c>
      <c r="O73" t="e">
        <f t="shared" si="19"/>
        <v>#REF!</v>
      </c>
      <c r="P73" t="e">
        <f t="shared" si="19"/>
        <v>#REF!</v>
      </c>
      <c r="S73" t="s">
        <v>5</v>
      </c>
    </row>
    <row r="74" spans="1:21" x14ac:dyDescent="0.35">
      <c r="A74" t="s">
        <v>158</v>
      </c>
      <c r="B74" s="2" t="s">
        <v>95</v>
      </c>
      <c r="C74" s="9" t="e">
        <f>VLOOKUP($B74, 'Step 2'!$A$3:$A$287,'Grouping 2'!C$3,FALSE)</f>
        <v>#REF!</v>
      </c>
      <c r="D74" s="9" t="e">
        <f>VLOOKUP($B74, 'Step 2'!$A$3:$A$287,'Grouping 2'!D$3,FALSE)</f>
        <v>#REF!</v>
      </c>
      <c r="E74" s="9" t="e">
        <f>VLOOKUP($B74, 'Step 2'!$A$3:$A$287,'Grouping 2'!E$3,FALSE)</f>
        <v>#REF!</v>
      </c>
      <c r="F74" s="9" t="e">
        <f>VLOOKUP($B74, 'Step 2'!$A$3:$A$287,'Grouping 2'!F$3,FALSE)</f>
        <v>#REF!</v>
      </c>
      <c r="G74" s="9"/>
      <c r="H74" s="9" t="e">
        <f>VLOOKUP($B74, 'Step 4'!$A$3:$A$287, 'Grouping 2'!H$3,FALSE)</f>
        <v>#REF!</v>
      </c>
      <c r="I74" s="9" t="e">
        <f>VLOOKUP($B74, 'Step 4'!$A$3:$A$287, 'Grouping 2'!I$3,FALSE)</f>
        <v>#REF!</v>
      </c>
      <c r="J74" s="9" t="e">
        <f>VLOOKUP($B74, 'Step 4'!$A$3:$A$287, 'Grouping 2'!J$3,FALSE)</f>
        <v>#REF!</v>
      </c>
      <c r="K74" s="9" t="e">
        <f>VLOOKUP($B74, 'Step 4'!$A$3:$A$287, 'Grouping 2'!K$3,FALSE)</f>
        <v>#REF!</v>
      </c>
      <c r="M74" t="e">
        <f t="shared" si="19"/>
        <v>#REF!</v>
      </c>
      <c r="N74" t="e">
        <f t="shared" si="19"/>
        <v>#REF!</v>
      </c>
      <c r="O74" t="e">
        <f t="shared" si="19"/>
        <v>#REF!</v>
      </c>
      <c r="P74" t="e">
        <f t="shared" si="19"/>
        <v>#REF!</v>
      </c>
      <c r="S74" t="s">
        <v>8</v>
      </c>
    </row>
    <row r="75" spans="1:21" x14ac:dyDescent="0.35">
      <c r="A75" t="s">
        <v>173</v>
      </c>
      <c r="B75" s="2" t="s">
        <v>107</v>
      </c>
      <c r="C75" s="9" t="e">
        <f>VLOOKUP($B75, 'Step 2'!$A$3:$A$287,'Grouping 2'!C$3,FALSE)</f>
        <v>#REF!</v>
      </c>
      <c r="D75" s="9" t="e">
        <f>VLOOKUP($B75, 'Step 2'!$A$3:$A$287,'Grouping 2'!D$3,FALSE)</f>
        <v>#REF!</v>
      </c>
      <c r="E75" s="9" t="e">
        <f>VLOOKUP($B75, 'Step 2'!$A$3:$A$287,'Grouping 2'!E$3,FALSE)</f>
        <v>#REF!</v>
      </c>
      <c r="F75" s="9" t="e">
        <f>VLOOKUP($B75, 'Step 2'!$A$3:$A$287,'Grouping 2'!F$3,FALSE)</f>
        <v>#REF!</v>
      </c>
      <c r="G75" s="9"/>
      <c r="H75" s="9" t="e">
        <f>VLOOKUP($B75, 'Step 4'!$A$3:$A$287, 'Grouping 2'!H$3,FALSE)</f>
        <v>#REF!</v>
      </c>
      <c r="I75" s="9" t="e">
        <f>VLOOKUP($B75, 'Step 4'!$A$3:$A$287, 'Grouping 2'!I$3,FALSE)</f>
        <v>#REF!</v>
      </c>
      <c r="J75" s="9" t="e">
        <f>VLOOKUP($B75, 'Step 4'!$A$3:$A$287, 'Grouping 2'!J$3,FALSE)</f>
        <v>#REF!</v>
      </c>
      <c r="K75" s="9" t="e">
        <f>VLOOKUP($B75, 'Step 4'!$A$3:$A$287, 'Grouping 2'!K$3,FALSE)</f>
        <v>#REF!</v>
      </c>
      <c r="M75" t="e">
        <f t="shared" si="19"/>
        <v>#REF!</v>
      </c>
      <c r="N75" t="e">
        <f t="shared" si="19"/>
        <v>#REF!</v>
      </c>
      <c r="O75" t="e">
        <f t="shared" si="19"/>
        <v>#REF!</v>
      </c>
      <c r="P75" t="e">
        <f t="shared" si="19"/>
        <v>#REF!</v>
      </c>
      <c r="S75" t="s">
        <v>372</v>
      </c>
    </row>
    <row r="76" spans="1:21" x14ac:dyDescent="0.35">
      <c r="A76" t="s">
        <v>200</v>
      </c>
      <c r="B76" s="2" t="s">
        <v>111</v>
      </c>
      <c r="C76" s="9" t="e">
        <f>VLOOKUP($B76, 'Step 2'!$A$3:$A$287,'Grouping 2'!C$3,FALSE)</f>
        <v>#REF!</v>
      </c>
      <c r="D76" s="9" t="e">
        <f>VLOOKUP($B76, 'Step 2'!$A$3:$A$287,'Grouping 2'!D$3,FALSE)</f>
        <v>#REF!</v>
      </c>
      <c r="E76" s="9" t="e">
        <f>VLOOKUP($B76, 'Step 2'!$A$3:$A$287,'Grouping 2'!E$3,FALSE)</f>
        <v>#REF!</v>
      </c>
      <c r="F76" s="9" t="e">
        <f>VLOOKUP($B76, 'Step 2'!$A$3:$A$287,'Grouping 2'!F$3,FALSE)</f>
        <v>#REF!</v>
      </c>
      <c r="G76" s="9"/>
      <c r="H76" s="9" t="e">
        <f>VLOOKUP($B76, 'Step 4'!$A$3:$A$287, 'Grouping 2'!H$3,FALSE)</f>
        <v>#REF!</v>
      </c>
      <c r="I76" s="9" t="e">
        <f>VLOOKUP($B76, 'Step 4'!$A$3:$A$287, 'Grouping 2'!I$3,FALSE)</f>
        <v>#REF!</v>
      </c>
      <c r="J76" s="9" t="e">
        <f>VLOOKUP($B76, 'Step 4'!$A$3:$A$287, 'Grouping 2'!J$3,FALSE)</f>
        <v>#REF!</v>
      </c>
      <c r="K76" s="9" t="e">
        <f>VLOOKUP($B76, 'Step 4'!$A$3:$A$287, 'Grouping 2'!K$3,FALSE)</f>
        <v>#REF!</v>
      </c>
      <c r="M76" t="e">
        <f t="shared" si="19"/>
        <v>#REF!</v>
      </c>
      <c r="N76" t="e">
        <f t="shared" si="19"/>
        <v>#REF!</v>
      </c>
      <c r="O76" t="e">
        <f t="shared" si="19"/>
        <v>#REF!</v>
      </c>
      <c r="P76" t="e">
        <f t="shared" si="19"/>
        <v>#REF!</v>
      </c>
      <c r="S76" t="s">
        <v>373</v>
      </c>
    </row>
    <row r="77" spans="1:21" x14ac:dyDescent="0.35">
      <c r="A77" t="s">
        <v>242</v>
      </c>
      <c r="B77" s="2" t="s">
        <v>158</v>
      </c>
      <c r="C77" s="9" t="e">
        <f>VLOOKUP($B77, 'Step 2'!$A$3:$A$287,'Grouping 2'!C$3,FALSE)</f>
        <v>#REF!</v>
      </c>
      <c r="D77" s="9" t="e">
        <f>VLOOKUP($B77, 'Step 2'!$A$3:$A$287,'Grouping 2'!D$3,FALSE)</f>
        <v>#REF!</v>
      </c>
      <c r="E77" s="9" t="e">
        <f>VLOOKUP($B77, 'Step 2'!$A$3:$A$287,'Grouping 2'!E$3,FALSE)</f>
        <v>#REF!</v>
      </c>
      <c r="F77" s="9" t="e">
        <f>VLOOKUP($B77, 'Step 2'!$A$3:$A$287,'Grouping 2'!F$3,FALSE)</f>
        <v>#REF!</v>
      </c>
      <c r="G77" s="9"/>
      <c r="H77" s="9" t="e">
        <f>VLOOKUP($B77, 'Step 4'!$A$3:$A$287, 'Grouping 2'!H$3,FALSE)</f>
        <v>#REF!</v>
      </c>
      <c r="I77" s="9" t="e">
        <f>VLOOKUP($B77, 'Step 4'!$A$3:$A$287, 'Grouping 2'!I$3,FALSE)</f>
        <v>#REF!</v>
      </c>
      <c r="J77" s="9" t="e">
        <f>VLOOKUP($B77, 'Step 4'!$A$3:$A$287, 'Grouping 2'!J$3,FALSE)</f>
        <v>#REF!</v>
      </c>
      <c r="K77" s="9" t="e">
        <f>VLOOKUP($B77, 'Step 4'!$A$3:$A$287, 'Grouping 2'!K$3,FALSE)</f>
        <v>#REF!</v>
      </c>
      <c r="M77" t="e">
        <f t="shared" si="19"/>
        <v>#REF!</v>
      </c>
      <c r="N77" t="e">
        <f t="shared" si="19"/>
        <v>#REF!</v>
      </c>
      <c r="O77" t="e">
        <f t="shared" si="19"/>
        <v>#REF!</v>
      </c>
      <c r="P77" t="e">
        <f t="shared" si="19"/>
        <v>#REF!</v>
      </c>
    </row>
    <row r="78" spans="1:21" x14ac:dyDescent="0.35">
      <c r="A78" t="s">
        <v>262</v>
      </c>
      <c r="B78" s="2" t="s">
        <v>242</v>
      </c>
      <c r="C78" s="9" t="e">
        <f>VLOOKUP($B78, 'Step 2'!$A$3:$A$287,'Grouping 2'!C$3,FALSE)</f>
        <v>#REF!</v>
      </c>
      <c r="D78" s="9" t="e">
        <f>VLOOKUP($B78, 'Step 2'!$A$3:$A$287,'Grouping 2'!D$3,FALSE)</f>
        <v>#REF!</v>
      </c>
      <c r="E78" s="9" t="e">
        <f>VLOOKUP($B78, 'Step 2'!$A$3:$A$287,'Grouping 2'!E$3,FALSE)</f>
        <v>#REF!</v>
      </c>
      <c r="F78" s="9" t="e">
        <f>VLOOKUP($B78, 'Step 2'!$A$3:$A$287,'Grouping 2'!F$3,FALSE)</f>
        <v>#REF!</v>
      </c>
      <c r="G78" s="9"/>
      <c r="H78" s="9" t="e">
        <f>VLOOKUP($B78, 'Step 4'!$A$3:$A$287, 'Grouping 2'!H$3,FALSE)</f>
        <v>#REF!</v>
      </c>
      <c r="I78" s="9" t="e">
        <f>VLOOKUP($B78, 'Step 4'!$A$3:$A$287, 'Grouping 2'!I$3,FALSE)</f>
        <v>#REF!</v>
      </c>
      <c r="J78" s="9" t="e">
        <f>VLOOKUP($B78, 'Step 4'!$A$3:$A$287, 'Grouping 2'!J$3,FALSE)</f>
        <v>#REF!</v>
      </c>
      <c r="K78" s="9" t="e">
        <f>VLOOKUP($B78, 'Step 4'!$A$3:$A$287, 'Grouping 2'!K$3,FALSE)</f>
        <v>#REF!</v>
      </c>
      <c r="M78" t="e">
        <f t="shared" si="19"/>
        <v>#REF!</v>
      </c>
      <c r="N78" t="e">
        <f t="shared" si="19"/>
        <v>#REF!</v>
      </c>
      <c r="O78" t="e">
        <f t="shared" si="19"/>
        <v>#REF!</v>
      </c>
      <c r="P78" t="e">
        <f t="shared" si="19"/>
        <v>#REF!</v>
      </c>
    </row>
    <row r="79" spans="1:21" x14ac:dyDescent="0.35">
      <c r="A79" t="s">
        <v>291</v>
      </c>
      <c r="B79" s="2" t="s">
        <v>262</v>
      </c>
      <c r="C79" s="9" t="e">
        <f>VLOOKUP($B79, 'Step 2'!$A$3:$A$287,'Grouping 2'!C$3,FALSE)</f>
        <v>#REF!</v>
      </c>
      <c r="D79" s="9" t="e">
        <f>VLOOKUP($B79, 'Step 2'!$A$3:$A$287,'Grouping 2'!D$3,FALSE)</f>
        <v>#REF!</v>
      </c>
      <c r="E79" s="9" t="e">
        <f>VLOOKUP($B79, 'Step 2'!$A$3:$A$287,'Grouping 2'!E$3,FALSE)</f>
        <v>#REF!</v>
      </c>
      <c r="F79" s="9" t="e">
        <f>VLOOKUP($B79, 'Step 2'!$A$3:$A$287,'Grouping 2'!F$3,FALSE)</f>
        <v>#REF!</v>
      </c>
      <c r="G79" s="9"/>
      <c r="H79" s="9" t="e">
        <f>VLOOKUP($B79, 'Step 4'!$A$3:$A$287, 'Grouping 2'!H$3,FALSE)</f>
        <v>#REF!</v>
      </c>
      <c r="I79" s="9" t="e">
        <f>VLOOKUP($B79, 'Step 4'!$A$3:$A$287, 'Grouping 2'!I$3,FALSE)</f>
        <v>#REF!</v>
      </c>
      <c r="J79" s="9" t="e">
        <f>VLOOKUP($B79, 'Step 4'!$A$3:$A$287, 'Grouping 2'!J$3,FALSE)</f>
        <v>#REF!</v>
      </c>
      <c r="K79" s="9" t="e">
        <f>VLOOKUP($B79, 'Step 4'!$A$3:$A$287, 'Grouping 2'!K$3,FALSE)</f>
        <v>#REF!</v>
      </c>
      <c r="M79" t="e">
        <f t="shared" si="19"/>
        <v>#REF!</v>
      </c>
      <c r="N79" t="e">
        <f t="shared" si="19"/>
        <v>#REF!</v>
      </c>
      <c r="O79" t="e">
        <f t="shared" si="19"/>
        <v>#REF!</v>
      </c>
      <c r="P79" t="e">
        <f t="shared" si="19"/>
        <v>#REF!</v>
      </c>
      <c r="R79" s="2"/>
    </row>
    <row r="80" spans="1:21" x14ac:dyDescent="0.35">
      <c r="B80" s="2" t="s">
        <v>291</v>
      </c>
      <c r="C80" s="9" t="e">
        <f>VLOOKUP($B80, 'Step 2'!$A$3:$A$287,'Grouping 2'!C$3,FALSE)</f>
        <v>#REF!</v>
      </c>
      <c r="D80" s="9" t="e">
        <f>VLOOKUP($B80, 'Step 2'!$A$3:$A$287,'Grouping 2'!D$3,FALSE)</f>
        <v>#REF!</v>
      </c>
      <c r="E80" s="9" t="e">
        <f>VLOOKUP($B80, 'Step 2'!$A$3:$A$287,'Grouping 2'!E$3,FALSE)</f>
        <v>#REF!</v>
      </c>
      <c r="F80" s="9" t="e">
        <f>VLOOKUP($B80, 'Step 2'!$A$3:$A$287,'Grouping 2'!F$3,FALSE)</f>
        <v>#REF!</v>
      </c>
      <c r="G80" s="9"/>
      <c r="H80" s="9" t="e">
        <f>VLOOKUP($B80, 'Step 4'!$A$3:$A$287, 'Grouping 2'!H$3,FALSE)</f>
        <v>#REF!</v>
      </c>
      <c r="I80" s="9" t="e">
        <f>VLOOKUP($B80, 'Step 4'!$A$3:$A$287, 'Grouping 2'!I$3,FALSE)</f>
        <v>#REF!</v>
      </c>
      <c r="J80" s="9" t="e">
        <f>VLOOKUP($B80, 'Step 4'!$A$3:$A$287, 'Grouping 2'!J$3,FALSE)</f>
        <v>#REF!</v>
      </c>
      <c r="K80" s="9" t="e">
        <f>VLOOKUP($B80, 'Step 4'!$A$3:$A$287, 'Grouping 2'!K$3,FALSE)</f>
        <v>#REF!</v>
      </c>
      <c r="M80" t="e">
        <f t="shared" si="19"/>
        <v>#REF!</v>
      </c>
      <c r="N80" t="e">
        <f t="shared" si="19"/>
        <v>#REF!</v>
      </c>
      <c r="O80" t="e">
        <f t="shared" si="19"/>
        <v>#REF!</v>
      </c>
      <c r="P80" t="e">
        <f t="shared" si="19"/>
        <v>#REF!</v>
      </c>
      <c r="R80" t="s">
        <v>84</v>
      </c>
      <c r="S80" t="s">
        <v>84</v>
      </c>
      <c r="U80" t="s">
        <v>84</v>
      </c>
    </row>
    <row r="81" spans="2:21" x14ac:dyDescent="0.35">
      <c r="B81" t="s">
        <v>84</v>
      </c>
      <c r="C81" s="9" t="e">
        <f>VLOOKUP($B81, 'Step 2'!$A$3:$A$287,'Grouping 2'!C$3,FALSE)</f>
        <v>#REF!</v>
      </c>
      <c r="D81" s="9" t="e">
        <f>VLOOKUP($B81, 'Step 2'!$A$3:$A$287,'Grouping 2'!D$3,FALSE)</f>
        <v>#REF!</v>
      </c>
      <c r="E81" s="9" t="e">
        <f>VLOOKUP($B81, 'Step 2'!$A$3:$A$287,'Grouping 2'!E$3,FALSE)</f>
        <v>#REF!</v>
      </c>
      <c r="F81" s="9" t="e">
        <f>VLOOKUP($B81, 'Step 2'!$A$3:$A$287,'Grouping 2'!F$3,FALSE)</f>
        <v>#REF!</v>
      </c>
      <c r="G81" s="9"/>
      <c r="H81" s="9" t="e">
        <f>VLOOKUP($B81, 'Step 4'!$A$3:$A$287, 'Grouping 2'!H$3,FALSE)</f>
        <v>#REF!</v>
      </c>
      <c r="I81" s="9" t="e">
        <f>VLOOKUP($B81, 'Step 4'!$A$3:$A$287, 'Grouping 2'!I$3,FALSE)</f>
        <v>#REF!</v>
      </c>
      <c r="J81" s="9" t="e">
        <f>VLOOKUP($B81, 'Step 4'!$A$3:$A$287, 'Grouping 2'!J$3,FALSE)</f>
        <v>#REF!</v>
      </c>
      <c r="K81" s="9" t="e">
        <f>VLOOKUP($B81, 'Step 4'!$A$3:$A$287, 'Grouping 2'!K$3,FALSE)</f>
        <v>#REF!</v>
      </c>
      <c r="M81" t="e">
        <f>ROUND(TRUNC(H81/C81,4)*100,1)</f>
        <v>#REF!</v>
      </c>
      <c r="N81" t="e">
        <f t="shared" si="19"/>
        <v>#REF!</v>
      </c>
      <c r="O81" t="e">
        <f t="shared" si="19"/>
        <v>#REF!</v>
      </c>
      <c r="P81" t="e">
        <f t="shared" si="19"/>
        <v>#REF!</v>
      </c>
      <c r="R81" t="s">
        <v>283</v>
      </c>
      <c r="S81" t="s">
        <v>303</v>
      </c>
      <c r="U81" t="s">
        <v>162</v>
      </c>
    </row>
    <row r="82" spans="2:21" x14ac:dyDescent="0.35">
      <c r="B82" t="s">
        <v>135</v>
      </c>
      <c r="C82" s="9" t="e">
        <f>VLOOKUP($B82, 'Step 2'!$A$3:$A$287,'Grouping 2'!C$3,FALSE)</f>
        <v>#REF!</v>
      </c>
      <c r="D82" s="9" t="e">
        <f>VLOOKUP($B82, 'Step 2'!$A$3:$A$287,'Grouping 2'!D$3,FALSE)</f>
        <v>#REF!</v>
      </c>
      <c r="E82" s="9" t="e">
        <f>VLOOKUP($B82, 'Step 2'!$A$3:$A$287,'Grouping 2'!E$3,FALSE)</f>
        <v>#REF!</v>
      </c>
      <c r="F82" s="9" t="e">
        <f>VLOOKUP($B82, 'Step 2'!$A$3:$A$287,'Grouping 2'!F$3,FALSE)</f>
        <v>#REF!</v>
      </c>
      <c r="G82" s="9"/>
      <c r="H82" s="9" t="e">
        <f>VLOOKUP($B82, 'Step 4'!$A$3:$A$287, 'Grouping 2'!H$3,FALSE)</f>
        <v>#REF!</v>
      </c>
      <c r="I82" s="9" t="e">
        <f>VLOOKUP($B82, 'Step 4'!$A$3:$A$287, 'Grouping 2'!I$3,FALSE)</f>
        <v>#REF!</v>
      </c>
      <c r="J82" s="9" t="e">
        <f>VLOOKUP($B82, 'Step 4'!$A$3:$A$287, 'Grouping 2'!J$3,FALSE)</f>
        <v>#REF!</v>
      </c>
      <c r="K82" s="9" t="e">
        <f>VLOOKUP($B82, 'Step 4'!$A$3:$A$287, 'Grouping 2'!K$3,FALSE)</f>
        <v>#REF!</v>
      </c>
      <c r="M82" t="e">
        <f>ROUND(TRUNC(H82/C82,4)*100,1)</f>
        <v>#REF!</v>
      </c>
      <c r="N82" t="e">
        <f t="shared" si="19"/>
        <v>#REF!</v>
      </c>
      <c r="O82" t="e">
        <f t="shared" si="19"/>
        <v>#REF!</v>
      </c>
      <c r="P82" t="e">
        <f t="shared" si="19"/>
        <v>#REF!</v>
      </c>
    </row>
    <row r="83" spans="2:21" x14ac:dyDescent="0.35">
      <c r="B83" t="s">
        <v>162</v>
      </c>
      <c r="C83" s="9" t="e">
        <f>VLOOKUP($B83, 'Step 2'!$A$3:$A$287,'Grouping 2'!C$3,FALSE)</f>
        <v>#REF!</v>
      </c>
      <c r="D83" s="9" t="e">
        <f>VLOOKUP($B83, 'Step 2'!$A$3:$A$287,'Grouping 2'!D$3,FALSE)</f>
        <v>#REF!</v>
      </c>
      <c r="E83" s="9" t="e">
        <f>VLOOKUP($B83, 'Step 2'!$A$3:$A$287,'Grouping 2'!E$3,FALSE)</f>
        <v>#REF!</v>
      </c>
      <c r="F83" s="9" t="e">
        <f>VLOOKUP($B83, 'Step 2'!$A$3:$A$287,'Grouping 2'!F$3,FALSE)</f>
        <v>#REF!</v>
      </c>
      <c r="G83" s="9"/>
      <c r="H83" s="9" t="e">
        <f>VLOOKUP($B83, 'Step 4'!$A$3:$A$287, 'Grouping 2'!H$3,FALSE)</f>
        <v>#REF!</v>
      </c>
      <c r="I83" s="9" t="e">
        <f>VLOOKUP($B83, 'Step 4'!$A$3:$A$287, 'Grouping 2'!I$3,FALSE)</f>
        <v>#REF!</v>
      </c>
      <c r="J83" s="9" t="e">
        <f>VLOOKUP($B83, 'Step 4'!$A$3:$A$287, 'Grouping 2'!J$3,FALSE)</f>
        <v>#REF!</v>
      </c>
      <c r="K83" s="9" t="e">
        <f>VLOOKUP($B83, 'Step 4'!$A$3:$A$287, 'Grouping 2'!K$3,FALSE)</f>
        <v>#REF!</v>
      </c>
      <c r="M83" t="e">
        <f>ROUND(TRUNC(H83/C83,4)*100,1)</f>
        <v>#REF!</v>
      </c>
      <c r="N83" t="e">
        <f t="shared" ref="N83:P83" si="20">ROUND(TRUNC(I83/D83,4)*100,1)</f>
        <v>#REF!</v>
      </c>
      <c r="O83" t="e">
        <f t="shared" si="20"/>
        <v>#REF!</v>
      </c>
      <c r="P83" t="e">
        <f t="shared" si="20"/>
        <v>#REF!</v>
      </c>
    </row>
    <row r="84" spans="2:21" x14ac:dyDescent="0.35">
      <c r="C84" s="9"/>
      <c r="D84" s="9"/>
      <c r="E84" s="9"/>
      <c r="F84" s="9"/>
      <c r="G84" s="9"/>
      <c r="H84" s="9"/>
      <c r="I84" s="9"/>
      <c r="J84" s="9"/>
      <c r="K84" s="9"/>
    </row>
    <row r="85" spans="2:21" x14ac:dyDescent="0.35">
      <c r="B85" t="s">
        <v>365</v>
      </c>
      <c r="C85" s="9" t="e">
        <f t="shared" ref="C85:K85" si="21">SUM(C10:C84)</f>
        <v>#REF!</v>
      </c>
      <c r="D85" s="9" t="e">
        <f t="shared" si="21"/>
        <v>#REF!</v>
      </c>
      <c r="E85" s="9" t="e">
        <f t="shared" si="21"/>
        <v>#REF!</v>
      </c>
      <c r="F85" s="9" t="e">
        <f t="shared" si="21"/>
        <v>#REF!</v>
      </c>
      <c r="G85" s="9">
        <f t="shared" si="21"/>
        <v>0</v>
      </c>
      <c r="H85" s="9" t="e">
        <f t="shared" si="21"/>
        <v>#REF!</v>
      </c>
      <c r="I85" s="9" t="e">
        <f t="shared" si="21"/>
        <v>#REF!</v>
      </c>
      <c r="J85" s="9" t="e">
        <f t="shared" si="21"/>
        <v>#REF!</v>
      </c>
      <c r="K85" s="9" t="e">
        <f t="shared" si="21"/>
        <v>#REF!</v>
      </c>
      <c r="M85" t="e">
        <f>ROUND(TRUNC(H85/C85,4)*100,1)</f>
        <v>#REF!</v>
      </c>
      <c r="N85" t="e">
        <f>ROUND(TRUNC(I85/D85,4)*100,1)</f>
        <v>#REF!</v>
      </c>
      <c r="O85" t="e">
        <f>ROUND(TRUNC(J85/E85,4)*100,1)</f>
        <v>#REF!</v>
      </c>
      <c r="P85" t="e">
        <f>ROUND(TRUNC(K85/F85,4)*100,1)</f>
        <v>#REF!</v>
      </c>
    </row>
    <row r="86" spans="2:21" x14ac:dyDescent="0.35">
      <c r="C86" s="9"/>
      <c r="D86" s="9"/>
      <c r="E86" s="9"/>
      <c r="F86" s="9"/>
      <c r="G86" s="9"/>
      <c r="H86" s="9"/>
      <c r="I86" s="9"/>
      <c r="J86" s="9"/>
      <c r="K86" s="9"/>
    </row>
    <row r="87" spans="2:21" x14ac:dyDescent="0.35">
      <c r="C87" s="9"/>
      <c r="D87" s="9"/>
      <c r="E87" s="9"/>
      <c r="F87" s="9"/>
      <c r="G87" s="9"/>
      <c r="H87" s="9"/>
      <c r="I87" s="9"/>
      <c r="J87" s="9"/>
      <c r="K87" s="9"/>
    </row>
    <row r="88" spans="2:21" ht="15" thickBot="1" x14ac:dyDescent="0.4">
      <c r="M88" s="1" t="e">
        <f>#REF!</f>
        <v>#REF!</v>
      </c>
      <c r="N88" s="1" t="e">
        <f>#REF!</f>
        <v>#REF!</v>
      </c>
      <c r="O88" s="1" t="e">
        <f>#REF!</f>
        <v>#REF!</v>
      </c>
      <c r="P88" s="1" t="e">
        <f>#REF!</f>
        <v>#REF!</v>
      </c>
      <c r="Q88" s="12" t="s">
        <v>35</v>
      </c>
    </row>
    <row r="89" spans="2:21" ht="15" hidden="1" thickTop="1" x14ac:dyDescent="0.35">
      <c r="M89" s="1"/>
      <c r="N89" s="1"/>
      <c r="O89" s="1"/>
      <c r="P89" s="1"/>
      <c r="Q89" s="20"/>
    </row>
    <row r="90" spans="2:21" ht="15" hidden="1" thickTop="1" x14ac:dyDescent="0.35">
      <c r="B90" t="s">
        <v>84</v>
      </c>
      <c r="C90" s="9" t="e">
        <f>VLOOKUP($B90, 'Step 2'!$A$3:$A$287,'Grouping 2'!C$3,FALSE)</f>
        <v>#REF!</v>
      </c>
      <c r="D90" s="9" t="e">
        <f>VLOOKUP($B90, 'Step 2'!$A$3:$A$287,'Grouping 2'!D$3,FALSE)</f>
        <v>#REF!</v>
      </c>
      <c r="E90" s="9" t="e">
        <f>VLOOKUP($B90, 'Step 2'!$A$3:$A$287,'Grouping 2'!E$3,FALSE)</f>
        <v>#REF!</v>
      </c>
      <c r="F90" s="9" t="e">
        <f>VLOOKUP($B90, 'Step 2'!$A$3:$A$287,'Grouping 2'!F$3,FALSE)</f>
        <v>#REF!</v>
      </c>
      <c r="G90" s="9"/>
      <c r="H90" s="9" t="e">
        <f>VLOOKUP($B90, 'Step 4'!$A$3:$A$287, 'Grouping 2'!H$3,FALSE)</f>
        <v>#REF!</v>
      </c>
      <c r="I90" s="9" t="e">
        <f>VLOOKUP($B90, 'Step 4'!$A$3:$A$287, 'Grouping 2'!I$3,FALSE)</f>
        <v>#REF!</v>
      </c>
      <c r="J90" s="9" t="e">
        <f>VLOOKUP($B90, 'Step 4'!$A$3:$A$287, 'Grouping 2'!J$3,FALSE)</f>
        <v>#REF!</v>
      </c>
      <c r="K90" s="9" t="e">
        <f>VLOOKUP($B90, 'Step 4'!$A$3:$A$287, 'Grouping 2'!K$3,FALSE)</f>
        <v>#REF!</v>
      </c>
      <c r="M90" t="e">
        <f t="shared" ref="M90:P97" si="22">ROUND(TRUNC(H90/C90,4)*100,1)</f>
        <v>#REF!</v>
      </c>
      <c r="N90" t="e">
        <f t="shared" si="22"/>
        <v>#REF!</v>
      </c>
      <c r="O90" t="e">
        <f t="shared" si="22"/>
        <v>#REF!</v>
      </c>
      <c r="P90" t="e">
        <f t="shared" si="22"/>
        <v>#REF!</v>
      </c>
      <c r="Q90" s="20" t="s">
        <v>16</v>
      </c>
    </row>
    <row r="91" spans="2:21" ht="15" hidden="1" thickTop="1" x14ac:dyDescent="0.35">
      <c r="B91" t="s">
        <v>303</v>
      </c>
      <c r="C91" s="9" t="e">
        <f>VLOOKUP($B91, 'Step 2'!$A$3:$A$287,'Grouping 2'!C$3,FALSE)</f>
        <v>#REF!</v>
      </c>
      <c r="D91" s="9" t="e">
        <f>VLOOKUP($B91, 'Step 2'!$A$3:$A$287,'Grouping 2'!D$3,FALSE)</f>
        <v>#REF!</v>
      </c>
      <c r="E91" s="9" t="e">
        <f>VLOOKUP($B91, 'Step 2'!$A$3:$A$287,'Grouping 2'!E$3,FALSE)</f>
        <v>#REF!</v>
      </c>
      <c r="F91" s="9" t="e">
        <f>VLOOKUP($B91, 'Step 2'!$A$3:$A$287,'Grouping 2'!F$3,FALSE)</f>
        <v>#REF!</v>
      </c>
      <c r="G91" s="9"/>
      <c r="H91" s="9" t="e">
        <f>VLOOKUP($B91, 'Step 4'!$A$3:$A$287, 'Grouping 2'!H$3,FALSE)</f>
        <v>#REF!</v>
      </c>
      <c r="I91" s="9" t="e">
        <f>VLOOKUP($B91, 'Step 4'!$A$3:$A$287, 'Grouping 2'!I$3,FALSE)</f>
        <v>#REF!</v>
      </c>
      <c r="J91" s="9" t="e">
        <f>VLOOKUP($B91, 'Step 4'!$A$3:$A$287, 'Grouping 2'!J$3,FALSE)</f>
        <v>#REF!</v>
      </c>
      <c r="K91" s="9" t="e">
        <f>VLOOKUP($B91, 'Step 4'!$A$3:$A$287, 'Grouping 2'!K$3,FALSE)</f>
        <v>#REF!</v>
      </c>
      <c r="M91" t="e">
        <f t="shared" si="22"/>
        <v>#REF!</v>
      </c>
      <c r="N91" t="e">
        <f t="shared" si="22"/>
        <v>#REF!</v>
      </c>
      <c r="O91" t="e">
        <f t="shared" si="22"/>
        <v>#REF!</v>
      </c>
      <c r="P91" t="e">
        <f t="shared" si="22"/>
        <v>#REF!</v>
      </c>
      <c r="Q91" s="20" t="s">
        <v>16</v>
      </c>
      <c r="R91" t="s">
        <v>84</v>
      </c>
      <c r="S91" t="s">
        <v>84</v>
      </c>
      <c r="U91" t="s">
        <v>84</v>
      </c>
    </row>
    <row r="92" spans="2:21" ht="15" hidden="1" thickTop="1" x14ac:dyDescent="0.35">
      <c r="B92" t="s">
        <v>176</v>
      </c>
      <c r="C92" s="9" t="e">
        <f>VLOOKUP($B92, 'Step 2'!$A$3:$A$287,'Grouping 2'!C$3,FALSE)</f>
        <v>#REF!</v>
      </c>
      <c r="D92" s="9" t="e">
        <f>VLOOKUP($B92, 'Step 2'!$A$3:$A$287,'Grouping 2'!D$3,FALSE)</f>
        <v>#REF!</v>
      </c>
      <c r="E92" s="9" t="e">
        <f>VLOOKUP($B92, 'Step 2'!$A$3:$A$287,'Grouping 2'!E$3,FALSE)</f>
        <v>#REF!</v>
      </c>
      <c r="F92" s="9" t="e">
        <f>VLOOKUP($B92, 'Step 2'!$A$3:$A$287,'Grouping 2'!F$3,FALSE)</f>
        <v>#REF!</v>
      </c>
      <c r="G92" s="9"/>
      <c r="H92" s="9" t="e">
        <f>VLOOKUP($B92, 'Step 4'!$A$3:$A$287, 'Grouping 2'!H$3,FALSE)</f>
        <v>#REF!</v>
      </c>
      <c r="I92" s="9" t="e">
        <f>VLOOKUP($B92, 'Step 4'!$A$3:$A$287, 'Grouping 2'!I$3,FALSE)</f>
        <v>#REF!</v>
      </c>
      <c r="J92" s="9" t="e">
        <f>VLOOKUP($B92, 'Step 4'!$A$3:$A$287, 'Grouping 2'!J$3,FALSE)</f>
        <v>#REF!</v>
      </c>
      <c r="K92" s="9" t="e">
        <f>VLOOKUP($B92, 'Step 4'!$A$3:$A$287, 'Grouping 2'!K$3,FALSE)</f>
        <v>#REF!</v>
      </c>
      <c r="M92" t="e">
        <f t="shared" si="22"/>
        <v>#REF!</v>
      </c>
      <c r="N92" t="e">
        <f t="shared" si="22"/>
        <v>#REF!</v>
      </c>
      <c r="O92" t="e">
        <f t="shared" si="22"/>
        <v>#REF!</v>
      </c>
      <c r="P92" t="e">
        <f t="shared" si="22"/>
        <v>#REF!</v>
      </c>
      <c r="Q92" s="20" t="s">
        <v>15</v>
      </c>
      <c r="R92" t="s">
        <v>156</v>
      </c>
      <c r="S92" t="s">
        <v>201</v>
      </c>
      <c r="U92" t="s">
        <v>268</v>
      </c>
    </row>
    <row r="93" spans="2:21" ht="15" hidden="1" thickTop="1" x14ac:dyDescent="0.35">
      <c r="B93" t="s">
        <v>162</v>
      </c>
      <c r="C93" s="9" t="e">
        <f>VLOOKUP($B93, 'Step 2'!$A$3:$A$287,'Grouping 2'!C$3,FALSE)</f>
        <v>#REF!</v>
      </c>
      <c r="D93" s="9" t="e">
        <f>VLOOKUP($B93, 'Step 2'!$A$3:$A$287,'Grouping 2'!D$3,FALSE)</f>
        <v>#REF!</v>
      </c>
      <c r="E93" s="9" t="e">
        <f>VLOOKUP($B93, 'Step 2'!$A$3:$A$287,'Grouping 2'!E$3,FALSE)</f>
        <v>#REF!</v>
      </c>
      <c r="F93" s="9" t="e">
        <f>VLOOKUP($B93, 'Step 2'!$A$3:$A$287,'Grouping 2'!F$3,FALSE)</f>
        <v>#REF!</v>
      </c>
      <c r="G93" s="9"/>
      <c r="H93" s="9" t="e">
        <f>VLOOKUP($B93, 'Step 4'!$A$3:$A$287, 'Grouping 2'!H$3,FALSE)</f>
        <v>#REF!</v>
      </c>
      <c r="I93" s="9" t="e">
        <f>VLOOKUP($B93, 'Step 4'!$A$3:$A$287, 'Grouping 2'!I$3,FALSE)</f>
        <v>#REF!</v>
      </c>
      <c r="J93" s="9" t="e">
        <f>VLOOKUP($B93, 'Step 4'!$A$3:$A$287, 'Grouping 2'!J$3,FALSE)</f>
        <v>#REF!</v>
      </c>
      <c r="K93" s="9" t="e">
        <f>VLOOKUP($B93, 'Step 4'!$A$3:$A$287, 'Grouping 2'!K$3,FALSE)</f>
        <v>#REF!</v>
      </c>
      <c r="M93" t="e">
        <f t="shared" si="22"/>
        <v>#REF!</v>
      </c>
      <c r="N93" t="e">
        <f t="shared" si="22"/>
        <v>#REF!</v>
      </c>
      <c r="O93" t="e">
        <f t="shared" si="22"/>
        <v>#REF!</v>
      </c>
      <c r="P93" t="e">
        <f t="shared" si="22"/>
        <v>#REF!</v>
      </c>
      <c r="Q93" s="20" t="s">
        <v>16</v>
      </c>
    </row>
    <row r="94" spans="2:21" ht="15" hidden="1" thickTop="1" x14ac:dyDescent="0.35">
      <c r="B94" t="s">
        <v>156</v>
      </c>
      <c r="C94" s="9" t="e">
        <f>VLOOKUP($B94, 'Step 2'!$A$3:$A$287,'Grouping 2'!C$3,FALSE)</f>
        <v>#REF!</v>
      </c>
      <c r="D94" s="9" t="e">
        <f>VLOOKUP($B94, 'Step 2'!$A$3:$A$287,'Grouping 2'!D$3,FALSE)</f>
        <v>#REF!</v>
      </c>
      <c r="E94" s="9" t="e">
        <f>VLOOKUP($B94, 'Step 2'!$A$3:$A$287,'Grouping 2'!E$3,FALSE)</f>
        <v>#REF!</v>
      </c>
      <c r="F94" s="9" t="e">
        <f>VLOOKUP($B94, 'Step 2'!$A$3:$A$287,'Grouping 2'!F$3,FALSE)</f>
        <v>#REF!</v>
      </c>
      <c r="G94" s="9"/>
      <c r="H94" s="9" t="e">
        <f>VLOOKUP($B94, 'Step 4'!$A$3:$A$287, 'Grouping 2'!H$3,FALSE)</f>
        <v>#REF!</v>
      </c>
      <c r="I94" s="9" t="e">
        <f>VLOOKUP($B94, 'Step 4'!$A$3:$A$287, 'Grouping 2'!I$3,FALSE)</f>
        <v>#REF!</v>
      </c>
      <c r="J94" s="9" t="e">
        <f>VLOOKUP($B94, 'Step 4'!$A$3:$A$287, 'Grouping 2'!J$3,FALSE)</f>
        <v>#REF!</v>
      </c>
      <c r="K94" s="9" t="e">
        <f>VLOOKUP($B94, 'Step 4'!$A$3:$A$287, 'Grouping 2'!K$3,FALSE)</f>
        <v>#REF!</v>
      </c>
      <c r="M94" t="e">
        <f t="shared" si="22"/>
        <v>#REF!</v>
      </c>
      <c r="N94" t="e">
        <f t="shared" si="22"/>
        <v>#REF!</v>
      </c>
      <c r="O94" t="e">
        <f t="shared" si="22"/>
        <v>#REF!</v>
      </c>
      <c r="P94" t="e">
        <f t="shared" si="22"/>
        <v>#REF!</v>
      </c>
      <c r="Q94" s="20" t="s">
        <v>16</v>
      </c>
    </row>
    <row r="95" spans="2:21" ht="15" hidden="1" thickTop="1" x14ac:dyDescent="0.35">
      <c r="B95" t="s">
        <v>201</v>
      </c>
      <c r="C95" s="9" t="e">
        <f>VLOOKUP($B95, 'Step 2'!$A$3:$A$287,'Grouping 2'!C$3,FALSE)</f>
        <v>#REF!</v>
      </c>
      <c r="D95" s="9" t="e">
        <f>VLOOKUP($B95, 'Step 2'!$A$3:$A$287,'Grouping 2'!D$3,FALSE)</f>
        <v>#REF!</v>
      </c>
      <c r="E95" s="9" t="e">
        <f>VLOOKUP($B95, 'Step 2'!$A$3:$A$287,'Grouping 2'!E$3,FALSE)</f>
        <v>#REF!</v>
      </c>
      <c r="F95" s="9" t="e">
        <f>VLOOKUP($B95, 'Step 2'!$A$3:$A$287,'Grouping 2'!F$3,FALSE)</f>
        <v>#REF!</v>
      </c>
      <c r="G95" s="9"/>
      <c r="H95" s="9" t="e">
        <f>VLOOKUP($B95, 'Step 4'!$A$3:$A$287, 'Grouping 2'!H$3,FALSE)</f>
        <v>#REF!</v>
      </c>
      <c r="I95" s="9" t="e">
        <f>VLOOKUP($B95, 'Step 4'!$A$3:$A$287, 'Grouping 2'!I$3,FALSE)</f>
        <v>#REF!</v>
      </c>
      <c r="J95" s="9" t="e">
        <f>VLOOKUP($B95, 'Step 4'!$A$3:$A$287, 'Grouping 2'!J$3,FALSE)</f>
        <v>#REF!</v>
      </c>
      <c r="K95" s="9" t="e">
        <f>VLOOKUP($B95, 'Step 4'!$A$3:$A$287, 'Grouping 2'!K$3,FALSE)</f>
        <v>#REF!</v>
      </c>
      <c r="M95" t="e">
        <f t="shared" si="22"/>
        <v>#REF!</v>
      </c>
      <c r="N95" t="e">
        <f t="shared" si="22"/>
        <v>#REF!</v>
      </c>
      <c r="O95" t="e">
        <f t="shared" si="22"/>
        <v>#REF!</v>
      </c>
      <c r="P95" t="e">
        <f t="shared" si="22"/>
        <v>#REF!</v>
      </c>
      <c r="Q95" s="20" t="s">
        <v>16</v>
      </c>
    </row>
    <row r="96" spans="2:21" ht="15" hidden="1" thickTop="1" x14ac:dyDescent="0.35">
      <c r="B96" t="s">
        <v>283</v>
      </c>
      <c r="C96" s="9" t="e">
        <f>VLOOKUP($B96, 'Step 2'!$A$3:$A$287,'Grouping 2'!C$3,FALSE)</f>
        <v>#REF!</v>
      </c>
      <c r="D96" s="9" t="e">
        <f>VLOOKUP($B96, 'Step 2'!$A$3:$A$287,'Grouping 2'!D$3,FALSE)</f>
        <v>#REF!</v>
      </c>
      <c r="E96" s="9" t="e">
        <f>VLOOKUP($B96, 'Step 2'!$A$3:$A$287,'Grouping 2'!E$3,FALSE)</f>
        <v>#REF!</v>
      </c>
      <c r="F96" s="9" t="e">
        <f>VLOOKUP($B96, 'Step 2'!$A$3:$A$287,'Grouping 2'!F$3,FALSE)</f>
        <v>#REF!</v>
      </c>
      <c r="G96" s="9"/>
      <c r="H96" s="9" t="e">
        <f>VLOOKUP($B96, 'Step 4'!$A$3:$A$287, 'Grouping 2'!H$3,FALSE)</f>
        <v>#REF!</v>
      </c>
      <c r="I96" s="9" t="e">
        <f>VLOOKUP($B96, 'Step 4'!$A$3:$A$287, 'Grouping 2'!I$3,FALSE)</f>
        <v>#REF!</v>
      </c>
      <c r="J96" s="9" t="e">
        <f>VLOOKUP($B96, 'Step 4'!$A$3:$A$287, 'Grouping 2'!J$3,FALSE)</f>
        <v>#REF!</v>
      </c>
      <c r="K96" s="9" t="e">
        <f>VLOOKUP($B96, 'Step 4'!$A$3:$A$287, 'Grouping 2'!K$3,FALSE)</f>
        <v>#REF!</v>
      </c>
      <c r="M96" t="e">
        <f t="shared" si="22"/>
        <v>#REF!</v>
      </c>
      <c r="N96" t="e">
        <f t="shared" si="22"/>
        <v>#REF!</v>
      </c>
      <c r="O96" t="e">
        <f t="shared" si="22"/>
        <v>#REF!</v>
      </c>
      <c r="P96" t="e">
        <f t="shared" si="22"/>
        <v>#REF!</v>
      </c>
      <c r="Q96" s="20" t="s">
        <v>16</v>
      </c>
    </row>
    <row r="97" spans="1:18" ht="15" hidden="1" thickTop="1" x14ac:dyDescent="0.35">
      <c r="B97" t="s">
        <v>268</v>
      </c>
      <c r="C97" s="9" t="e">
        <f>VLOOKUP($B97, 'Step 2'!$A$3:$A$287,'Grouping 2'!C$3,FALSE)</f>
        <v>#REF!</v>
      </c>
      <c r="D97" s="9" t="e">
        <f>VLOOKUP($B97, 'Step 2'!$A$3:$A$287,'Grouping 2'!D$3,FALSE)</f>
        <v>#REF!</v>
      </c>
      <c r="E97" s="9" t="e">
        <f>VLOOKUP($B97, 'Step 2'!$A$3:$A$287,'Grouping 2'!E$3,FALSE)</f>
        <v>#REF!</v>
      </c>
      <c r="F97" s="9" t="e">
        <f>VLOOKUP($B97, 'Step 2'!$A$3:$A$287,'Grouping 2'!F$3,FALSE)</f>
        <v>#REF!</v>
      </c>
      <c r="G97" s="9"/>
      <c r="H97" s="9" t="e">
        <f>VLOOKUP($B97, 'Step 4'!$A$3:$A$287, 'Grouping 2'!H$3,FALSE)</f>
        <v>#REF!</v>
      </c>
      <c r="I97" s="9" t="e">
        <f>VLOOKUP($B97, 'Step 4'!$A$3:$A$287, 'Grouping 2'!I$3,FALSE)</f>
        <v>#REF!</v>
      </c>
      <c r="J97" s="9" t="e">
        <f>VLOOKUP($B97, 'Step 4'!$A$3:$A$287, 'Grouping 2'!J$3,FALSE)</f>
        <v>#REF!</v>
      </c>
      <c r="K97" s="9" t="e">
        <f>VLOOKUP($B97, 'Step 4'!$A$3:$A$287, 'Grouping 2'!K$3,FALSE)</f>
        <v>#REF!</v>
      </c>
      <c r="M97" t="e">
        <f t="shared" si="22"/>
        <v>#REF!</v>
      </c>
      <c r="N97" t="e">
        <f t="shared" si="22"/>
        <v>#REF!</v>
      </c>
      <c r="O97" t="e">
        <f t="shared" si="22"/>
        <v>#REF!</v>
      </c>
      <c r="P97" t="e">
        <f t="shared" si="22"/>
        <v>#REF!</v>
      </c>
      <c r="Q97" s="20" t="s">
        <v>16</v>
      </c>
    </row>
    <row r="98" spans="1:18" ht="15" hidden="1" thickTop="1" x14ac:dyDescent="0.35">
      <c r="M98" s="1"/>
      <c r="N98" s="1"/>
      <c r="O98" s="1"/>
      <c r="P98" s="1"/>
      <c r="Q98" s="20"/>
    </row>
    <row r="99" spans="1:18" ht="15" hidden="1" thickTop="1" x14ac:dyDescent="0.35">
      <c r="B99" t="s">
        <v>135</v>
      </c>
      <c r="C99" s="9" t="e">
        <f>VLOOKUP($B99, 'Step 2'!$A$3:$A$287,'Grouping 2'!C$3,FALSE)</f>
        <v>#REF!</v>
      </c>
      <c r="D99" s="9" t="e">
        <f>VLOOKUP($B99, 'Step 2'!$A$3:$A$287,'Grouping 2'!D$3,FALSE)</f>
        <v>#REF!</v>
      </c>
      <c r="E99" s="9" t="e">
        <f>VLOOKUP($B99, 'Step 2'!$A$3:$A$287,'Grouping 2'!E$3,FALSE)</f>
        <v>#REF!</v>
      </c>
      <c r="F99" s="9" t="e">
        <f>VLOOKUP($B99, 'Step 2'!$A$3:$A$287,'Grouping 2'!F$3,FALSE)</f>
        <v>#REF!</v>
      </c>
      <c r="G99" s="9"/>
      <c r="H99" s="9" t="e">
        <f>VLOOKUP($B99, 'Step 4'!$A$3:$A$287, 'Grouping 2'!H$3,FALSE)</f>
        <v>#REF!</v>
      </c>
      <c r="I99" s="9" t="e">
        <f>VLOOKUP($B99, 'Step 4'!$A$3:$A$287, 'Grouping 2'!I$3,FALSE)</f>
        <v>#REF!</v>
      </c>
      <c r="J99" s="9" t="e">
        <f>VLOOKUP($B99, 'Step 4'!$A$3:$A$287, 'Grouping 2'!J$3,FALSE)</f>
        <v>#REF!</v>
      </c>
      <c r="K99" s="9" t="e">
        <f>VLOOKUP($B99, 'Step 4'!$A$3:$A$287, 'Grouping 2'!K$3,FALSE)</f>
        <v>#REF!</v>
      </c>
      <c r="M99" t="e">
        <f>ROUND(TRUNC(H99/C99,4)*100,1)</f>
        <v>#REF!</v>
      </c>
      <c r="N99" t="e">
        <f t="shared" ref="N99:P99" si="23">ROUND(TRUNC(I99/D99,4)*100,1)</f>
        <v>#REF!</v>
      </c>
      <c r="O99" t="e">
        <f t="shared" si="23"/>
        <v>#REF!</v>
      </c>
      <c r="P99" t="e">
        <f t="shared" si="23"/>
        <v>#REF!</v>
      </c>
      <c r="Q99" s="20"/>
    </row>
    <row r="100" spans="1:18" ht="15" hidden="1" thickTop="1" x14ac:dyDescent="0.35">
      <c r="M100" s="1"/>
      <c r="N100" s="1"/>
      <c r="O100" s="1"/>
      <c r="P100" s="1"/>
      <c r="Q100" s="20"/>
    </row>
    <row r="101" spans="1:18" ht="15" hidden="1" thickTop="1" x14ac:dyDescent="0.35">
      <c r="A101" t="s">
        <v>375</v>
      </c>
      <c r="B101" t="s">
        <v>160</v>
      </c>
      <c r="C101" s="9" t="e">
        <f>VLOOKUP($B101, 'Step 2'!$A$3:$A$287,'Grouping 2'!C$3,FALSE)</f>
        <v>#REF!</v>
      </c>
      <c r="D101" s="9" t="e">
        <f>VLOOKUP($B101, 'Step 2'!$A$3:$A$287,'Grouping 2'!D$3,FALSE)</f>
        <v>#REF!</v>
      </c>
      <c r="E101" s="9" t="e">
        <f>VLOOKUP($B101, 'Step 2'!$A$3:$A$287,'Grouping 2'!E$3,FALSE)</f>
        <v>#REF!</v>
      </c>
      <c r="F101" s="9" t="e">
        <f>VLOOKUP($B101, 'Step 2'!$A$3:$A$287,'Grouping 2'!F$3,FALSE)</f>
        <v>#REF!</v>
      </c>
      <c r="G101" s="9"/>
      <c r="H101" s="9" t="e">
        <f>VLOOKUP($B101, 'Step 4'!$A$3:$A$287, 'Grouping 2'!H$3,FALSE)</f>
        <v>#REF!</v>
      </c>
      <c r="I101" s="9" t="e">
        <f>VLOOKUP($B101, 'Step 4'!$A$3:$A$287, 'Grouping 2'!I$3,FALSE)</f>
        <v>#REF!</v>
      </c>
      <c r="J101" s="9" t="e">
        <f>VLOOKUP($B101, 'Step 4'!$A$3:$A$287, 'Grouping 2'!J$3,FALSE)</f>
        <v>#REF!</v>
      </c>
      <c r="K101" s="9" t="e">
        <f>VLOOKUP($B101, 'Step 4'!$A$3:$A$287, 'Grouping 2'!K$3,FALSE)</f>
        <v>#REF!</v>
      </c>
      <c r="M101" t="e">
        <f>ROUND(TRUNC(H101/C101,4)*100,1)</f>
        <v>#REF!</v>
      </c>
      <c r="N101" t="e">
        <f>ROUND(TRUNC(I101/D101,4)*100,1)</f>
        <v>#REF!</v>
      </c>
      <c r="O101" t="e">
        <f>ROUND(TRUNC(J101/E101,4)*100,1)</f>
        <v>#REF!</v>
      </c>
      <c r="P101" t="e">
        <f>ROUND(TRUNC(K101/F101,4)*100,1)</f>
        <v>#REF!</v>
      </c>
      <c r="Q101" s="20"/>
    </row>
    <row r="102" spans="1:18" ht="15" hidden="1" thickTop="1" x14ac:dyDescent="0.35">
      <c r="M102" s="1"/>
      <c r="N102" s="1"/>
      <c r="O102" s="1"/>
      <c r="P102" s="1"/>
      <c r="Q102" s="20"/>
    </row>
    <row r="103" spans="1:18" ht="15" hidden="1" thickTop="1" x14ac:dyDescent="0.35">
      <c r="M103" s="1"/>
      <c r="N103" s="1"/>
      <c r="O103" s="1"/>
      <c r="P103" s="1"/>
      <c r="Q103" s="20"/>
    </row>
    <row r="104" spans="1:18" ht="15" thickTop="1" x14ac:dyDescent="0.35">
      <c r="M104" s="1"/>
      <c r="N104" s="1"/>
      <c r="O104" s="1"/>
      <c r="P104" s="1"/>
      <c r="Q104" s="20"/>
    </row>
    <row r="107" spans="1:18" x14ac:dyDescent="0.35">
      <c r="A107" s="17" t="s">
        <v>364</v>
      </c>
      <c r="B107" s="17" t="s">
        <v>52</v>
      </c>
      <c r="C107" s="9" t="e">
        <f>VLOOKUP($B107, 'Step 2'!$A$3:$A$287,'Grouping 2'!C$3,FALSE)</f>
        <v>#REF!</v>
      </c>
      <c r="D107" s="9" t="e">
        <f>VLOOKUP($B107, 'Step 2'!$A$3:$A$287,'Grouping 2'!D$3,FALSE)</f>
        <v>#REF!</v>
      </c>
      <c r="E107" s="9" t="e">
        <f>VLOOKUP($B107, 'Step 2'!$A$3:$A$287,'Grouping 2'!E$3,FALSE)</f>
        <v>#REF!</v>
      </c>
      <c r="F107" s="9" t="e">
        <f>VLOOKUP($B107, 'Step 2'!$A$3:$A$287,'Grouping 2'!F$3,FALSE)</f>
        <v>#REF!</v>
      </c>
      <c r="G107" s="9"/>
      <c r="H107" s="9" t="e">
        <f>VLOOKUP($B107, 'Step 4'!$A$3:$A$287, 'Grouping 2'!H$3,FALSE)</f>
        <v>#REF!</v>
      </c>
      <c r="I107" s="9" t="e">
        <f>VLOOKUP($B107, 'Step 4'!$A$3:$A$287, 'Grouping 2'!I$3,FALSE)</f>
        <v>#REF!</v>
      </c>
      <c r="J107" s="9" t="e">
        <f>VLOOKUP($B107, 'Step 4'!$A$3:$A$287, 'Grouping 2'!J$3,FALSE)</f>
        <v>#REF!</v>
      </c>
      <c r="K107" s="9" t="e">
        <f>VLOOKUP($B107, 'Step 4'!$A$3:$A$287, 'Grouping 2'!K$3,FALSE)</f>
        <v>#REF!</v>
      </c>
      <c r="M107" t="e">
        <f>ROUND(TRUNC(H107/C107,4)*100,1)</f>
        <v>#REF!</v>
      </c>
      <c r="N107" t="e">
        <f>ROUND(TRUNC(I107/D107,4)*100,1)</f>
        <v>#REF!</v>
      </c>
      <c r="O107" t="e">
        <f>ROUND(TRUNC(J107/E107,4)*100,1)</f>
        <v>#REF!</v>
      </c>
      <c r="P107" t="e">
        <f>ROUND(TRUNC(K107/F107,4)*100,1)</f>
        <v>#REF!</v>
      </c>
      <c r="Q107" t="s">
        <v>366</v>
      </c>
    </row>
    <row r="109" spans="1:18" x14ac:dyDescent="0.35">
      <c r="A109" t="s">
        <v>375</v>
      </c>
      <c r="B109" s="16" t="s">
        <v>157</v>
      </c>
      <c r="C109" s="9" t="e">
        <f>VLOOKUP($B109, 'Step 2'!$A$3:$A$287,'Grouping 2'!C$3,FALSE)</f>
        <v>#REF!</v>
      </c>
      <c r="D109" s="9" t="e">
        <f>VLOOKUP($B109, 'Step 2'!$A$3:$A$287,'Grouping 2'!D$3,FALSE)</f>
        <v>#REF!</v>
      </c>
      <c r="E109" s="9" t="e">
        <f>VLOOKUP($B109, 'Step 2'!$A$3:$A$287,'Grouping 2'!E$3,FALSE)</f>
        <v>#REF!</v>
      </c>
      <c r="F109" s="9" t="e">
        <f>VLOOKUP($B109, 'Step 2'!$A$3:$A$287,'Grouping 2'!F$3,FALSE)</f>
        <v>#REF!</v>
      </c>
      <c r="G109" s="9"/>
      <c r="H109" s="9" t="e">
        <f>VLOOKUP($B109, 'Step 4'!$A$3:$A$287, 'Grouping 2'!H$3,FALSE)</f>
        <v>#REF!</v>
      </c>
      <c r="I109" s="9" t="e">
        <f>VLOOKUP($B109, 'Step 4'!$A$3:$A$287, 'Grouping 2'!I$3,FALSE)</f>
        <v>#REF!</v>
      </c>
      <c r="J109" s="9" t="e">
        <f>VLOOKUP($B109, 'Step 4'!$A$3:$A$287, 'Grouping 2'!J$3,FALSE)</f>
        <v>#REF!</v>
      </c>
      <c r="K109" s="9" t="e">
        <f>VLOOKUP($B109, 'Step 4'!$A$3:$A$287, 'Grouping 2'!K$3,FALSE)</f>
        <v>#REF!</v>
      </c>
      <c r="M109" t="e">
        <f>ROUND(TRUNC(H109/C109,4)*100,1)</f>
        <v>#REF!</v>
      </c>
      <c r="N109" t="e">
        <f>ROUND(TRUNC(I109/D109,4)*100,1)</f>
        <v>#REF!</v>
      </c>
      <c r="O109" t="e">
        <f>ROUND(TRUNC(J109/E109,4)*100,1)</f>
        <v>#REF!</v>
      </c>
      <c r="P109" t="e">
        <f>ROUND(TRUNC(K109/F109,4)*100,1)</f>
        <v>#REF!</v>
      </c>
      <c r="R109" t="s">
        <v>93</v>
      </c>
    </row>
    <row r="110" spans="1:18" x14ac:dyDescent="0.35">
      <c r="B110" t="s">
        <v>286</v>
      </c>
      <c r="C110" s="9" t="e">
        <f>VLOOKUP($B110, 'Step 2'!$A$3:$A$287,'Grouping 2'!C$3,FALSE)</f>
        <v>#REF!</v>
      </c>
      <c r="D110" s="9" t="e">
        <f>VLOOKUP($B110, 'Step 2'!$A$3:$A$287,'Grouping 2'!D$3,FALSE)</f>
        <v>#REF!</v>
      </c>
      <c r="E110" s="9" t="e">
        <f>VLOOKUP($B110, 'Step 2'!$A$3:$A$287,'Grouping 2'!E$3,FALSE)</f>
        <v>#REF!</v>
      </c>
      <c r="F110" s="9" t="e">
        <f>VLOOKUP($B110, 'Step 2'!$A$3:$A$287,'Grouping 2'!F$3,FALSE)</f>
        <v>#REF!</v>
      </c>
      <c r="G110" s="9"/>
      <c r="H110" s="9" t="e">
        <f>VLOOKUP($B110, 'Step 4'!$A$3:$A$287, 'Grouping 2'!H$3,FALSE)</f>
        <v>#REF!</v>
      </c>
      <c r="I110" s="9" t="e">
        <f>VLOOKUP($B110, 'Step 4'!$A$3:$A$287, 'Grouping 2'!I$3,FALSE)</f>
        <v>#REF!</v>
      </c>
      <c r="J110" s="9" t="e">
        <f>VLOOKUP($B110, 'Step 4'!$A$3:$A$287, 'Grouping 2'!J$3,FALSE)</f>
        <v>#REF!</v>
      </c>
      <c r="K110" s="9" t="e">
        <f>VLOOKUP($B110, 'Step 4'!$A$3:$A$287, 'Grouping 2'!K$3,FALSE)</f>
        <v>#REF!</v>
      </c>
      <c r="M110" t="e">
        <f t="shared" ref="M110:P113" si="24">ROUND(TRUNC(H110/C110,4)*100,1)</f>
        <v>#REF!</v>
      </c>
      <c r="N110" t="e">
        <f t="shared" si="24"/>
        <v>#REF!</v>
      </c>
      <c r="O110" t="e">
        <f t="shared" si="24"/>
        <v>#REF!</v>
      </c>
      <c r="P110" t="e">
        <f t="shared" si="24"/>
        <v>#REF!</v>
      </c>
      <c r="R110" t="s">
        <v>100</v>
      </c>
    </row>
    <row r="111" spans="1:18" x14ac:dyDescent="0.35">
      <c r="M111" t="e">
        <f t="shared" si="24"/>
        <v>#DIV/0!</v>
      </c>
      <c r="N111" t="e">
        <f t="shared" si="24"/>
        <v>#DIV/0!</v>
      </c>
      <c r="O111" t="e">
        <f t="shared" si="24"/>
        <v>#DIV/0!</v>
      </c>
      <c r="P111" t="e">
        <f t="shared" si="24"/>
        <v>#DIV/0!</v>
      </c>
      <c r="R111" t="s">
        <v>101</v>
      </c>
    </row>
    <row r="112" spans="1:18" x14ac:dyDescent="0.35">
      <c r="M112" t="e">
        <f t="shared" si="24"/>
        <v>#DIV/0!</v>
      </c>
      <c r="N112" t="e">
        <f t="shared" si="24"/>
        <v>#DIV/0!</v>
      </c>
      <c r="O112" t="e">
        <f t="shared" si="24"/>
        <v>#DIV/0!</v>
      </c>
      <c r="P112" t="e">
        <f t="shared" si="24"/>
        <v>#DIV/0!</v>
      </c>
      <c r="R112" t="s">
        <v>154</v>
      </c>
    </row>
    <row r="113" spans="1:21" x14ac:dyDescent="0.35">
      <c r="B113" t="s">
        <v>365</v>
      </c>
      <c r="C113" s="22" t="e">
        <f>SUM(C109:C112)</f>
        <v>#REF!</v>
      </c>
      <c r="D113" s="22" t="e">
        <f t="shared" ref="D113:K113" si="25">SUM(D109:D112)</f>
        <v>#REF!</v>
      </c>
      <c r="E113" s="22" t="e">
        <f t="shared" si="25"/>
        <v>#REF!</v>
      </c>
      <c r="F113" s="22" t="e">
        <f t="shared" si="25"/>
        <v>#REF!</v>
      </c>
      <c r="G113" s="22">
        <f t="shared" si="25"/>
        <v>0</v>
      </c>
      <c r="H113" s="22" t="e">
        <f t="shared" si="25"/>
        <v>#REF!</v>
      </c>
      <c r="I113" s="22" t="e">
        <f t="shared" si="25"/>
        <v>#REF!</v>
      </c>
      <c r="J113" s="22" t="e">
        <f t="shared" si="25"/>
        <v>#REF!</v>
      </c>
      <c r="K113" s="22" t="e">
        <f t="shared" si="25"/>
        <v>#REF!</v>
      </c>
      <c r="M113" t="e">
        <f t="shared" si="24"/>
        <v>#REF!</v>
      </c>
      <c r="N113" t="e">
        <f t="shared" si="24"/>
        <v>#REF!</v>
      </c>
      <c r="O113" t="e">
        <f t="shared" si="24"/>
        <v>#REF!</v>
      </c>
      <c r="P113" t="e">
        <f t="shared" si="24"/>
        <v>#REF!</v>
      </c>
      <c r="R113" t="s">
        <v>157</v>
      </c>
    </row>
    <row r="114" spans="1:21" x14ac:dyDescent="0.35">
      <c r="R114" t="s">
        <v>181</v>
      </c>
    </row>
    <row r="115" spans="1:21" x14ac:dyDescent="0.35">
      <c r="R115" t="s">
        <v>185</v>
      </c>
    </row>
    <row r="116" spans="1:21" x14ac:dyDescent="0.35">
      <c r="R116" t="s">
        <v>214</v>
      </c>
    </row>
    <row r="117" spans="1:21" x14ac:dyDescent="0.35">
      <c r="R117" t="s">
        <v>219</v>
      </c>
    </row>
    <row r="118" spans="1:21" x14ac:dyDescent="0.35">
      <c r="R118" t="s">
        <v>232</v>
      </c>
    </row>
    <row r="119" spans="1:21" x14ac:dyDescent="0.35">
      <c r="R119" t="s">
        <v>234</v>
      </c>
    </row>
    <row r="120" spans="1:21" x14ac:dyDescent="0.35">
      <c r="R120" t="s">
        <v>246</v>
      </c>
    </row>
    <row r="121" spans="1:21" x14ac:dyDescent="0.35">
      <c r="R121" t="s">
        <v>275</v>
      </c>
    </row>
    <row r="122" spans="1:21" x14ac:dyDescent="0.35">
      <c r="R122" t="s">
        <v>286</v>
      </c>
    </row>
    <row r="123" spans="1:21" x14ac:dyDescent="0.35">
      <c r="B123" t="s">
        <v>377</v>
      </c>
    </row>
    <row r="124" spans="1:21" x14ac:dyDescent="0.35">
      <c r="A124" s="16" t="s">
        <v>364</v>
      </c>
      <c r="B124" s="16" t="s">
        <v>285</v>
      </c>
      <c r="C124" s="9" t="e">
        <f>VLOOKUP($B124, 'Step 2'!$A$3:$A$287,'Grouping 2'!C$3,FALSE)</f>
        <v>#REF!</v>
      </c>
      <c r="D124" s="9" t="e">
        <f>VLOOKUP($B124, 'Step 2'!$A$3:$A$287,'Grouping 2'!D$3,FALSE)</f>
        <v>#REF!</v>
      </c>
      <c r="E124" s="9" t="e">
        <f>VLOOKUP($B124, 'Step 2'!$A$3:$A$287,'Grouping 2'!E$3,FALSE)</f>
        <v>#REF!</v>
      </c>
      <c r="F124" s="9" t="e">
        <f>VLOOKUP($B124, 'Step 2'!$A$3:$A$287,'Grouping 2'!F$3,FALSE)</f>
        <v>#REF!</v>
      </c>
      <c r="G124" s="9"/>
      <c r="H124" s="9" t="e">
        <f>VLOOKUP($B124, 'Step 4'!$A$3:$A$287, 'Grouping 2'!H$3,FALSE)</f>
        <v>#REF!</v>
      </c>
      <c r="I124" s="9" t="e">
        <f>VLOOKUP($B124, 'Step 4'!$A$3:$A$287, 'Grouping 2'!I$3,FALSE)</f>
        <v>#REF!</v>
      </c>
      <c r="J124" s="9" t="e">
        <f>VLOOKUP($B124, 'Step 4'!$A$3:$A$287, 'Grouping 2'!J$3,FALSE)</f>
        <v>#REF!</v>
      </c>
      <c r="K124" s="9" t="e">
        <f>VLOOKUP($B124, 'Step 4'!$A$3:$A$287, 'Grouping 2'!K$3,FALSE)</f>
        <v>#REF!</v>
      </c>
      <c r="M124" t="e">
        <f t="shared" ref="M124:P131" si="26">ROUND(TRUNC(H124/C124,4)*100,1)</f>
        <v>#REF!</v>
      </c>
      <c r="N124" t="e">
        <f t="shared" si="26"/>
        <v>#REF!</v>
      </c>
      <c r="O124" t="e">
        <f t="shared" si="26"/>
        <v>#REF!</v>
      </c>
      <c r="P124" t="e">
        <f t="shared" si="26"/>
        <v>#REF!</v>
      </c>
    </row>
    <row r="125" spans="1:21" x14ac:dyDescent="0.35">
      <c r="A125" s="16" t="s">
        <v>364</v>
      </c>
      <c r="B125" s="16" t="s">
        <v>238</v>
      </c>
      <c r="C125" s="9" t="e">
        <f>VLOOKUP($B125, 'Step 2'!$A$3:$A$287,'Grouping 2'!C$3,FALSE)</f>
        <v>#REF!</v>
      </c>
      <c r="D125" s="9" t="e">
        <f>VLOOKUP($B125, 'Step 2'!$A$3:$A$287,'Grouping 2'!D$3,FALSE)</f>
        <v>#REF!</v>
      </c>
      <c r="E125" s="9" t="e">
        <f>VLOOKUP($B125, 'Step 2'!$A$3:$A$287,'Grouping 2'!E$3,FALSE)</f>
        <v>#REF!</v>
      </c>
      <c r="F125" s="9" t="e">
        <f>VLOOKUP($B125, 'Step 2'!$A$3:$A$287,'Grouping 2'!F$3,FALSE)</f>
        <v>#REF!</v>
      </c>
      <c r="G125" s="9"/>
      <c r="H125" s="9" t="e">
        <f>VLOOKUP($B125, 'Step 4'!$A$3:$A$287, 'Grouping 2'!H$3,FALSE)</f>
        <v>#REF!</v>
      </c>
      <c r="I125" s="9" t="e">
        <f>VLOOKUP($B125, 'Step 4'!$A$3:$A$287, 'Grouping 2'!I$3,FALSE)</f>
        <v>#REF!</v>
      </c>
      <c r="J125" s="9" t="e">
        <f>VLOOKUP($B125, 'Step 4'!$A$3:$A$287, 'Grouping 2'!J$3,FALSE)</f>
        <v>#REF!</v>
      </c>
      <c r="K125" s="9" t="e">
        <f>VLOOKUP($B125, 'Step 4'!$A$3:$A$287, 'Grouping 2'!K$3,FALSE)</f>
        <v>#REF!</v>
      </c>
      <c r="M125" t="e">
        <f t="shared" si="26"/>
        <v>#REF!</v>
      </c>
      <c r="N125" t="e">
        <f t="shared" si="26"/>
        <v>#REF!</v>
      </c>
      <c r="O125" t="e">
        <f t="shared" si="26"/>
        <v>#REF!</v>
      </c>
      <c r="P125" t="e">
        <f t="shared" si="26"/>
        <v>#REF!</v>
      </c>
      <c r="R125" t="s">
        <v>286</v>
      </c>
      <c r="T125" t="s">
        <v>312</v>
      </c>
      <c r="U125" s="23" t="s">
        <v>53</v>
      </c>
    </row>
    <row r="126" spans="1:21" x14ac:dyDescent="0.35">
      <c r="B126" s="16" t="s">
        <v>260</v>
      </c>
      <c r="C126" s="9" t="e">
        <f>VLOOKUP($B126, 'Step 2'!$A$3:$A$287,'Grouping 1'!B$3,FALSE)</f>
        <v>#REF!</v>
      </c>
      <c r="D126" s="9" t="e">
        <f>VLOOKUP($B126, 'Step 2'!$A$3:$A$287,'Grouping 1'!C$3,FALSE)</f>
        <v>#REF!</v>
      </c>
      <c r="E126" s="9" t="e">
        <f>VLOOKUP($B126, 'Step 2'!$A$3:$A$287,'Grouping 1'!D$3,FALSE)</f>
        <v>#REF!</v>
      </c>
      <c r="F126" s="9" t="e">
        <f>VLOOKUP($B126, 'Step 2'!$A$3:$A$287,'Grouping 1'!E$3,FALSE)</f>
        <v>#REF!</v>
      </c>
      <c r="G126" s="9"/>
      <c r="H126" s="9" t="e">
        <f>VLOOKUP($B126, 'Step 4'!$A$3:$A$287, 'Grouping 1'!G$3,FALSE)</f>
        <v>#REF!</v>
      </c>
      <c r="I126" s="9" t="e">
        <f>VLOOKUP($B126, 'Step 4'!$A$3:$A$287, 'Grouping 1'!H$3,FALSE)</f>
        <v>#REF!</v>
      </c>
      <c r="J126" s="9" t="e">
        <f>VLOOKUP($B126, 'Step 4'!$A$3:$A$287, 'Grouping 1'!I$3,FALSE)</f>
        <v>#REF!</v>
      </c>
      <c r="K126" s="9" t="e">
        <f>VLOOKUP($B126, 'Step 4'!$A$3:$A$287, 'Grouping 1'!J$3,FALSE)</f>
        <v>#REF!</v>
      </c>
      <c r="M126" t="e">
        <f t="shared" si="26"/>
        <v>#REF!</v>
      </c>
      <c r="N126" t="e">
        <f t="shared" si="26"/>
        <v>#REF!</v>
      </c>
      <c r="O126" t="e">
        <f t="shared" si="26"/>
        <v>#REF!</v>
      </c>
      <c r="P126" t="e">
        <f t="shared" si="26"/>
        <v>#REF!</v>
      </c>
      <c r="R126" t="s">
        <v>93</v>
      </c>
      <c r="T126" t="s">
        <v>324</v>
      </c>
      <c r="U126" s="23" t="s">
        <v>109</v>
      </c>
    </row>
    <row r="127" spans="1:21" x14ac:dyDescent="0.35">
      <c r="B127" s="23" t="s">
        <v>301</v>
      </c>
      <c r="C127" s="9" t="e">
        <f>VLOOKUP($B127, 'Step 2'!$A$3:$A$287,'Grouping 1'!B$3,FALSE)</f>
        <v>#REF!</v>
      </c>
      <c r="D127" s="9" t="e">
        <f>VLOOKUP($B127, 'Step 2'!$A$3:$A$287,'Grouping 1'!C$3,FALSE)</f>
        <v>#REF!</v>
      </c>
      <c r="E127" s="9" t="e">
        <f>VLOOKUP($B127, 'Step 2'!$A$3:$A$287,'Grouping 1'!D$3,FALSE)</f>
        <v>#REF!</v>
      </c>
      <c r="F127" s="9" t="e">
        <f>VLOOKUP($B127, 'Step 2'!$A$3:$A$287,'Grouping 1'!E$3,FALSE)</f>
        <v>#REF!</v>
      </c>
      <c r="G127" s="9"/>
      <c r="H127" s="9" t="e">
        <f>VLOOKUP($B127, 'Step 4'!$A$3:$A$287, 'Grouping 1'!G$3,FALSE)</f>
        <v>#REF!</v>
      </c>
      <c r="I127" s="9" t="e">
        <f>VLOOKUP($B127, 'Step 4'!$A$3:$A$287, 'Grouping 1'!H$3,FALSE)</f>
        <v>#REF!</v>
      </c>
      <c r="J127" s="9" t="e">
        <f>VLOOKUP($B127, 'Step 4'!$A$3:$A$287, 'Grouping 1'!I$3,FALSE)</f>
        <v>#REF!</v>
      </c>
      <c r="K127" s="9" t="e">
        <f>VLOOKUP($B127, 'Step 4'!$A$3:$A$287, 'Grouping 1'!J$3,FALSE)</f>
        <v>#REF!</v>
      </c>
      <c r="M127" t="e">
        <f t="shared" si="26"/>
        <v>#REF!</v>
      </c>
      <c r="N127" t="e">
        <f t="shared" si="26"/>
        <v>#REF!</v>
      </c>
      <c r="O127" t="e">
        <f t="shared" si="26"/>
        <v>#REF!</v>
      </c>
      <c r="P127" t="e">
        <f t="shared" si="26"/>
        <v>#REF!</v>
      </c>
      <c r="R127" t="s">
        <v>185</v>
      </c>
      <c r="T127" t="s">
        <v>325</v>
      </c>
      <c r="U127" s="23" t="s">
        <v>113</v>
      </c>
    </row>
    <row r="128" spans="1:21" x14ac:dyDescent="0.35">
      <c r="C128" s="9"/>
      <c r="D128" s="9"/>
      <c r="E128" s="9"/>
      <c r="F128" s="9"/>
      <c r="G128" s="9"/>
      <c r="H128" s="9"/>
      <c r="I128" s="9"/>
      <c r="J128" s="9"/>
      <c r="K128" s="9"/>
      <c r="M128" t="e">
        <f t="shared" si="26"/>
        <v>#DIV/0!</v>
      </c>
      <c r="N128" t="e">
        <f t="shared" si="26"/>
        <v>#DIV/0!</v>
      </c>
      <c r="O128" t="e">
        <f t="shared" si="26"/>
        <v>#DIV/0!</v>
      </c>
      <c r="P128" t="e">
        <f t="shared" si="26"/>
        <v>#DIV/0!</v>
      </c>
      <c r="R128" t="s">
        <v>265</v>
      </c>
      <c r="T128" t="s">
        <v>338</v>
      </c>
      <c r="U128" s="23" t="s">
        <v>166</v>
      </c>
    </row>
    <row r="129" spans="1:21" x14ac:dyDescent="0.35">
      <c r="C129" s="9"/>
      <c r="D129" s="9"/>
      <c r="E129" s="9"/>
      <c r="F129" s="9"/>
      <c r="G129" s="9"/>
      <c r="H129" s="9"/>
      <c r="I129" s="9"/>
      <c r="J129" s="9"/>
      <c r="K129" s="9"/>
      <c r="M129" t="e">
        <f t="shared" si="26"/>
        <v>#DIV/0!</v>
      </c>
      <c r="N129" t="e">
        <f t="shared" si="26"/>
        <v>#DIV/0!</v>
      </c>
      <c r="O129" t="e">
        <f t="shared" si="26"/>
        <v>#DIV/0!</v>
      </c>
      <c r="P129" t="e">
        <f t="shared" si="26"/>
        <v>#DIV/0!</v>
      </c>
      <c r="R129" t="s">
        <v>53</v>
      </c>
      <c r="T129" t="s">
        <v>340</v>
      </c>
      <c r="U129" s="23" t="s">
        <v>172</v>
      </c>
    </row>
    <row r="130" spans="1:21" x14ac:dyDescent="0.35">
      <c r="C130" s="9"/>
      <c r="D130" s="9"/>
      <c r="E130" s="9"/>
      <c r="F130" s="9"/>
      <c r="G130" s="9"/>
      <c r="H130" s="9"/>
      <c r="I130" s="9"/>
      <c r="J130" s="9"/>
      <c r="K130" s="9"/>
      <c r="M130" t="e">
        <f t="shared" si="26"/>
        <v>#DIV/0!</v>
      </c>
      <c r="N130" t="e">
        <f t="shared" si="26"/>
        <v>#DIV/0!</v>
      </c>
      <c r="O130" t="e">
        <f t="shared" si="26"/>
        <v>#DIV/0!</v>
      </c>
      <c r="P130" t="e">
        <f t="shared" si="26"/>
        <v>#DIV/0!</v>
      </c>
      <c r="R130" t="s">
        <v>109</v>
      </c>
      <c r="T130" t="s">
        <v>313</v>
      </c>
      <c r="U130" s="23" t="s">
        <v>177</v>
      </c>
    </row>
    <row r="131" spans="1:21" x14ac:dyDescent="0.35">
      <c r="B131" t="s">
        <v>376</v>
      </c>
      <c r="C131" s="9" t="e">
        <f>SUM(C124:C130)</f>
        <v>#REF!</v>
      </c>
      <c r="D131" s="9" t="e">
        <f t="shared" ref="D131:K131" si="27">SUM(D124:D130)</f>
        <v>#REF!</v>
      </c>
      <c r="E131" s="9" t="e">
        <f t="shared" si="27"/>
        <v>#REF!</v>
      </c>
      <c r="F131" s="9" t="e">
        <f t="shared" si="27"/>
        <v>#REF!</v>
      </c>
      <c r="G131" s="9">
        <f t="shared" si="27"/>
        <v>0</v>
      </c>
      <c r="H131" s="9" t="e">
        <f t="shared" si="27"/>
        <v>#REF!</v>
      </c>
      <c r="I131" s="9" t="e">
        <f t="shared" si="27"/>
        <v>#REF!</v>
      </c>
      <c r="J131" s="9" t="e">
        <f t="shared" si="27"/>
        <v>#REF!</v>
      </c>
      <c r="K131" s="9" t="e">
        <f t="shared" si="27"/>
        <v>#REF!</v>
      </c>
      <c r="M131" t="e">
        <f t="shared" si="26"/>
        <v>#REF!</v>
      </c>
      <c r="N131" t="e">
        <f t="shared" si="26"/>
        <v>#REF!</v>
      </c>
      <c r="O131" t="e">
        <f t="shared" si="26"/>
        <v>#REF!</v>
      </c>
      <c r="P131" t="e">
        <f t="shared" si="26"/>
        <v>#REF!</v>
      </c>
      <c r="R131" t="s">
        <v>113</v>
      </c>
      <c r="T131" t="s">
        <v>343</v>
      </c>
      <c r="U131" s="23" t="s">
        <v>195</v>
      </c>
    </row>
    <row r="132" spans="1:21" x14ac:dyDescent="0.35">
      <c r="C132" s="9"/>
      <c r="D132" s="9"/>
      <c r="E132" s="9"/>
      <c r="F132" s="9"/>
      <c r="G132" s="9"/>
      <c r="H132" s="9"/>
      <c r="I132" s="9"/>
      <c r="J132" s="9"/>
      <c r="K132" s="9"/>
      <c r="R132" t="s">
        <v>166</v>
      </c>
      <c r="T132" t="s">
        <v>344</v>
      </c>
      <c r="U132" s="23" t="s">
        <v>211</v>
      </c>
    </row>
    <row r="133" spans="1:21" x14ac:dyDescent="0.35">
      <c r="C133" s="9"/>
      <c r="D133" s="9"/>
      <c r="E133" s="9"/>
      <c r="F133" s="9"/>
      <c r="G133" s="9"/>
      <c r="H133" s="9"/>
      <c r="I133" s="9"/>
      <c r="J133" s="9"/>
      <c r="K133" s="9"/>
      <c r="R133" t="s">
        <v>172</v>
      </c>
      <c r="T133" t="s">
        <v>345</v>
      </c>
      <c r="U133" s="23" t="s">
        <v>212</v>
      </c>
    </row>
    <row r="134" spans="1:21" x14ac:dyDescent="0.35">
      <c r="C134" s="9"/>
      <c r="D134" s="9"/>
      <c r="E134" s="9"/>
      <c r="F134" s="9"/>
      <c r="G134" s="9"/>
      <c r="H134" s="9"/>
      <c r="I134" s="9"/>
      <c r="J134" s="9"/>
      <c r="K134" s="9"/>
      <c r="T134" t="s">
        <v>346</v>
      </c>
      <c r="U134" s="23" t="s">
        <v>217</v>
      </c>
    </row>
    <row r="135" spans="1:21" x14ac:dyDescent="0.35">
      <c r="A135" s="16" t="s">
        <v>364</v>
      </c>
      <c r="B135" s="16" t="s">
        <v>285</v>
      </c>
      <c r="C135" s="9" t="e">
        <f>VLOOKUP($B135, 'Step 2'!$A$3:$A$287,'Grouping 2'!C$3,FALSE)</f>
        <v>#REF!</v>
      </c>
      <c r="D135" s="9" t="e">
        <f>VLOOKUP($B135, 'Step 2'!$A$3:$A$287,'Grouping 2'!D$3,FALSE)</f>
        <v>#REF!</v>
      </c>
      <c r="E135" s="9" t="e">
        <f>VLOOKUP($B135, 'Step 2'!$A$3:$A$287,'Grouping 2'!E$3,FALSE)</f>
        <v>#REF!</v>
      </c>
      <c r="F135" s="9" t="e">
        <f>VLOOKUP($B135, 'Step 2'!$A$3:$A$287,'Grouping 2'!F$3,FALSE)</f>
        <v>#REF!</v>
      </c>
      <c r="G135" s="9"/>
      <c r="H135" s="9" t="e">
        <f>VLOOKUP($B135, 'Step 4'!$A$3:$A$287, 'Grouping 2'!H$3,FALSE)</f>
        <v>#REF!</v>
      </c>
      <c r="I135" s="9" t="e">
        <f>VLOOKUP($B135, 'Step 4'!$A$3:$A$287, 'Grouping 2'!I$3,FALSE)</f>
        <v>#REF!</v>
      </c>
      <c r="J135" s="9" t="e">
        <f>VLOOKUP($B135, 'Step 4'!$A$3:$A$287, 'Grouping 2'!J$3,FALSE)</f>
        <v>#REF!</v>
      </c>
      <c r="K135" s="9" t="e">
        <f>VLOOKUP($B135, 'Step 4'!$A$3:$A$287, 'Grouping 2'!K$3,FALSE)</f>
        <v>#REF!</v>
      </c>
      <c r="M135" t="e">
        <f t="shared" ref="M135:P135" si="28">ROUND(TRUNC(H135/C135,4)*100,1)</f>
        <v>#REF!</v>
      </c>
      <c r="N135" t="e">
        <f t="shared" si="28"/>
        <v>#REF!</v>
      </c>
      <c r="O135" t="e">
        <f t="shared" si="28"/>
        <v>#REF!</v>
      </c>
      <c r="P135" t="e">
        <f t="shared" si="28"/>
        <v>#REF!</v>
      </c>
      <c r="R135" t="s">
        <v>217</v>
      </c>
      <c r="T135" t="s">
        <v>347</v>
      </c>
      <c r="U135" s="23" t="s">
        <v>231</v>
      </c>
    </row>
    <row r="136" spans="1:21" x14ac:dyDescent="0.35">
      <c r="A136" t="s">
        <v>375</v>
      </c>
      <c r="B136" s="16" t="s">
        <v>157</v>
      </c>
      <c r="C136" s="9" t="e">
        <f>VLOOKUP($B136, 'Step 2'!$A$3:$A$287,'Grouping 2'!C$3,FALSE)</f>
        <v>#REF!</v>
      </c>
      <c r="D136" s="9" t="e">
        <f>VLOOKUP($B136, 'Step 2'!$A$3:$A$287,'Grouping 2'!D$3,FALSE)</f>
        <v>#REF!</v>
      </c>
      <c r="E136" s="9" t="e">
        <f>VLOOKUP($B136, 'Step 2'!$A$3:$A$287,'Grouping 2'!E$3,FALSE)</f>
        <v>#REF!</v>
      </c>
      <c r="F136" s="9" t="e">
        <f>VLOOKUP($B136, 'Step 2'!$A$3:$A$287,'Grouping 2'!F$3,FALSE)</f>
        <v>#REF!</v>
      </c>
      <c r="G136" s="9"/>
      <c r="H136" s="9" t="e">
        <f>VLOOKUP($B136, 'Step 4'!$A$3:$A$287, 'Grouping 2'!H$3,FALSE)</f>
        <v>#REF!</v>
      </c>
      <c r="I136" s="9" t="e">
        <f>VLOOKUP($B136, 'Step 4'!$A$3:$A$287, 'Grouping 2'!I$3,FALSE)</f>
        <v>#REF!</v>
      </c>
      <c r="J136" s="9" t="e">
        <f>VLOOKUP($B136, 'Step 4'!$A$3:$A$287, 'Grouping 2'!J$3,FALSE)</f>
        <v>#REF!</v>
      </c>
      <c r="K136" s="9" t="e">
        <f>VLOOKUP($B136, 'Step 4'!$A$3:$A$287, 'Grouping 2'!K$3,FALSE)</f>
        <v>#REF!</v>
      </c>
      <c r="M136" t="e">
        <f>ROUND(TRUNC(H136/C136,4)*100,1)</f>
        <v>#REF!</v>
      </c>
      <c r="N136" t="e">
        <f>ROUND(TRUNC(I136/D136,4)*100,1)</f>
        <v>#REF!</v>
      </c>
      <c r="O136" t="e">
        <f>ROUND(TRUNC(J136/E136,4)*100,1)</f>
        <v>#REF!</v>
      </c>
      <c r="P136" t="e">
        <f>ROUND(TRUNC(K136/F136,4)*100,1)</f>
        <v>#REF!</v>
      </c>
      <c r="R136" t="s">
        <v>93</v>
      </c>
      <c r="T136" t="s">
        <v>348</v>
      </c>
      <c r="U136" s="23"/>
    </row>
    <row r="137" spans="1:21" x14ac:dyDescent="0.35">
      <c r="B137" t="s">
        <v>211</v>
      </c>
      <c r="C137" s="9" t="e">
        <f>VLOOKUP($B137, 'Step 2'!$A$3:$A$287,'Grouping 2'!C$3,FALSE)</f>
        <v>#REF!</v>
      </c>
      <c r="D137" s="9" t="e">
        <f>VLOOKUP($B137, 'Step 2'!$A$3:$A$287,'Grouping 2'!D$3,FALSE)</f>
        <v>#REF!</v>
      </c>
      <c r="E137" s="9" t="e">
        <f>VLOOKUP($B137, 'Step 2'!$A$3:$A$287,'Grouping 2'!E$3,FALSE)</f>
        <v>#REF!</v>
      </c>
      <c r="F137" s="9" t="e">
        <f>VLOOKUP($B137, 'Step 2'!$A$3:$A$287,'Grouping 2'!F$3,FALSE)</f>
        <v>#REF!</v>
      </c>
      <c r="G137" s="9"/>
      <c r="H137" s="9" t="e">
        <f>VLOOKUP($B137, 'Step 4'!$A$3:$A$287, 'Grouping 2'!H$3,FALSE)</f>
        <v>#REF!</v>
      </c>
      <c r="I137" s="9" t="e">
        <f>VLOOKUP($B137, 'Step 4'!$A$3:$A$287, 'Grouping 2'!I$3,FALSE)</f>
        <v>#REF!</v>
      </c>
      <c r="J137" s="9" t="e">
        <f>VLOOKUP($B137, 'Step 4'!$A$3:$A$287, 'Grouping 2'!J$3,FALSE)</f>
        <v>#REF!</v>
      </c>
      <c r="K137" s="9" t="e">
        <f>VLOOKUP($B137, 'Step 4'!$A$3:$A$287, 'Grouping 2'!K$3,FALSE)</f>
        <v>#REF!</v>
      </c>
      <c r="M137" t="e">
        <f t="shared" ref="M137:P139" si="29">ROUND(TRUNC(H137/C137,4)*100,1)</f>
        <v>#REF!</v>
      </c>
      <c r="N137" t="e">
        <f t="shared" si="29"/>
        <v>#REF!</v>
      </c>
      <c r="O137" t="e">
        <f t="shared" si="29"/>
        <v>#REF!</v>
      </c>
      <c r="P137" t="e">
        <f t="shared" si="29"/>
        <v>#REF!</v>
      </c>
      <c r="R137" t="s">
        <v>286</v>
      </c>
      <c r="S137" t="s">
        <v>378</v>
      </c>
      <c r="T137" t="s">
        <v>349</v>
      </c>
      <c r="U137" s="23" t="s">
        <v>260</v>
      </c>
    </row>
    <row r="138" spans="1:21" x14ac:dyDescent="0.35">
      <c r="C138" s="9"/>
      <c r="D138" s="9"/>
      <c r="E138" s="9"/>
      <c r="F138" s="9"/>
      <c r="G138" s="9"/>
      <c r="H138" s="9"/>
      <c r="I138" s="9"/>
      <c r="J138" s="9"/>
      <c r="K138" s="9"/>
      <c r="M138" t="e">
        <f t="shared" si="29"/>
        <v>#DIV/0!</v>
      </c>
      <c r="N138" t="e">
        <f t="shared" si="29"/>
        <v>#DIV/0!</v>
      </c>
      <c r="O138" t="e">
        <f t="shared" si="29"/>
        <v>#DIV/0!</v>
      </c>
      <c r="P138" t="e">
        <f t="shared" si="29"/>
        <v>#DIV/0!</v>
      </c>
      <c r="T138" t="s">
        <v>350</v>
      </c>
      <c r="U138" s="23" t="s">
        <v>261</v>
      </c>
    </row>
    <row r="139" spans="1:21" x14ac:dyDescent="0.35">
      <c r="B139" t="s">
        <v>376</v>
      </c>
      <c r="C139" s="9" t="e">
        <f>SUM(C135:C138)</f>
        <v>#REF!</v>
      </c>
      <c r="D139" s="9" t="e">
        <f t="shared" ref="D139:K139" si="30">SUM(D135:D138)</f>
        <v>#REF!</v>
      </c>
      <c r="E139" s="9" t="e">
        <f t="shared" si="30"/>
        <v>#REF!</v>
      </c>
      <c r="F139" s="9" t="e">
        <f t="shared" si="30"/>
        <v>#REF!</v>
      </c>
      <c r="G139" s="9">
        <f t="shared" si="30"/>
        <v>0</v>
      </c>
      <c r="H139" s="9" t="e">
        <f t="shared" si="30"/>
        <v>#REF!</v>
      </c>
      <c r="I139" s="9" t="e">
        <f t="shared" si="30"/>
        <v>#REF!</v>
      </c>
      <c r="J139" s="9" t="e">
        <f t="shared" si="30"/>
        <v>#REF!</v>
      </c>
      <c r="K139" s="9" t="e">
        <f t="shared" si="30"/>
        <v>#REF!</v>
      </c>
      <c r="M139" t="e">
        <f t="shared" si="29"/>
        <v>#REF!</v>
      </c>
      <c r="N139" t="e">
        <f t="shared" si="29"/>
        <v>#REF!</v>
      </c>
      <c r="O139" t="e">
        <f t="shared" si="29"/>
        <v>#REF!</v>
      </c>
      <c r="P139" t="e">
        <f t="shared" si="29"/>
        <v>#REF!</v>
      </c>
      <c r="R139" t="s">
        <v>265</v>
      </c>
      <c r="T139" t="s">
        <v>351</v>
      </c>
      <c r="U139" s="23" t="s">
        <v>265</v>
      </c>
    </row>
    <row r="140" spans="1:21" x14ac:dyDescent="0.35">
      <c r="C140" s="9"/>
      <c r="D140" s="9"/>
      <c r="E140" s="9"/>
      <c r="F140" s="9"/>
      <c r="G140" s="9"/>
      <c r="H140" s="9"/>
      <c r="I140" s="9"/>
      <c r="J140" s="9"/>
      <c r="K140" s="9"/>
      <c r="R140" t="s">
        <v>211</v>
      </c>
      <c r="T140" t="s">
        <v>352</v>
      </c>
      <c r="U140" s="23"/>
    </row>
    <row r="141" spans="1:21" x14ac:dyDescent="0.35">
      <c r="C141" s="9"/>
      <c r="D141" s="9"/>
      <c r="E141" s="9"/>
      <c r="F141" s="9"/>
      <c r="G141" s="9"/>
      <c r="H141" s="9"/>
      <c r="I141" s="9"/>
      <c r="J141" s="9"/>
      <c r="K141" s="9"/>
      <c r="T141" t="s">
        <v>353</v>
      </c>
      <c r="U141" s="23" t="s">
        <v>292</v>
      </c>
    </row>
    <row r="142" spans="1:21" x14ac:dyDescent="0.35">
      <c r="C142" s="9"/>
      <c r="D142" s="9"/>
      <c r="E142" s="9"/>
      <c r="F142" s="9"/>
      <c r="G142" s="9"/>
      <c r="H142" s="9"/>
      <c r="I142" s="9"/>
      <c r="J142" s="9"/>
      <c r="K142" s="9"/>
      <c r="R142" t="s">
        <v>177</v>
      </c>
      <c r="T142" t="s">
        <v>354</v>
      </c>
      <c r="U142" s="23" t="s">
        <v>301</v>
      </c>
    </row>
    <row r="143" spans="1:21" x14ac:dyDescent="0.35">
      <c r="C143" s="9"/>
      <c r="D143" s="9"/>
      <c r="E143" s="9"/>
      <c r="F143" s="9"/>
      <c r="G143" s="9"/>
      <c r="H143" s="9"/>
      <c r="I143" s="9"/>
      <c r="J143" s="9"/>
      <c r="K143" s="9"/>
      <c r="R143" t="s">
        <v>195</v>
      </c>
    </row>
    <row r="144" spans="1:21" x14ac:dyDescent="0.35">
      <c r="C144" s="9"/>
      <c r="D144" s="9"/>
      <c r="E144" s="9"/>
      <c r="F144" s="9"/>
      <c r="G144" s="9"/>
      <c r="H144" s="9"/>
      <c r="I144" s="9"/>
      <c r="J144" s="9"/>
      <c r="K144" s="9"/>
      <c r="R144" t="s">
        <v>211</v>
      </c>
    </row>
    <row r="145" spans="3:19" x14ac:dyDescent="0.35">
      <c r="C145" s="9"/>
      <c r="D145" s="9"/>
      <c r="E145" s="9"/>
      <c r="F145" s="9"/>
      <c r="G145" s="9"/>
      <c r="H145" s="9"/>
      <c r="I145" s="9"/>
      <c r="J145" s="9"/>
      <c r="K145" s="9"/>
      <c r="R145" t="s">
        <v>212</v>
      </c>
    </row>
    <row r="146" spans="3:19" x14ac:dyDescent="0.35">
      <c r="C146" s="9"/>
      <c r="D146" s="9"/>
      <c r="E146" s="9"/>
      <c r="F146" s="9"/>
      <c r="G146" s="9"/>
      <c r="H146" s="9"/>
      <c r="I146" s="9"/>
      <c r="J146" s="9"/>
      <c r="K146" s="9"/>
      <c r="R146" t="s">
        <v>217</v>
      </c>
    </row>
    <row r="147" spans="3:19" x14ac:dyDescent="0.35">
      <c r="C147" s="9"/>
      <c r="D147" s="9"/>
      <c r="E147" s="9"/>
      <c r="F147" s="9"/>
      <c r="G147" s="9"/>
      <c r="H147" s="9"/>
      <c r="I147" s="9"/>
      <c r="J147" s="9"/>
      <c r="K147" s="9"/>
      <c r="R147" t="s">
        <v>231</v>
      </c>
    </row>
    <row r="148" spans="3:19" x14ac:dyDescent="0.35">
      <c r="C148" s="9"/>
      <c r="D148" s="9"/>
      <c r="E148" s="9"/>
      <c r="F148" s="9"/>
      <c r="G148" s="9"/>
      <c r="H148" s="9"/>
      <c r="I148" s="9"/>
      <c r="J148" s="9"/>
      <c r="K148" s="9"/>
      <c r="R148" s="21" t="s">
        <v>238</v>
      </c>
      <c r="S148" t="s">
        <v>16</v>
      </c>
    </row>
    <row r="149" spans="3:19" x14ac:dyDescent="0.35">
      <c r="R149" t="s">
        <v>260</v>
      </c>
    </row>
    <row r="150" spans="3:19" x14ac:dyDescent="0.35">
      <c r="R150" t="s">
        <v>261</v>
      </c>
    </row>
    <row r="151" spans="3:19" x14ac:dyDescent="0.35">
      <c r="R151" t="s">
        <v>265</v>
      </c>
    </row>
    <row r="152" spans="3:19" x14ac:dyDescent="0.35">
      <c r="R152" t="s">
        <v>285</v>
      </c>
    </row>
    <row r="153" spans="3:19" x14ac:dyDescent="0.35">
      <c r="R153" t="s">
        <v>292</v>
      </c>
      <c r="S153" t="s">
        <v>15</v>
      </c>
    </row>
    <row r="154" spans="3:19" x14ac:dyDescent="0.35">
      <c r="R154" t="s">
        <v>301</v>
      </c>
      <c r="S154" t="s">
        <v>15</v>
      </c>
    </row>
    <row r="155" spans="3:19" x14ac:dyDescent="0.35">
      <c r="R155" t="s">
        <v>367</v>
      </c>
    </row>
    <row r="161" spans="1:20" x14ac:dyDescent="0.35">
      <c r="A161" s="14" t="s">
        <v>368</v>
      </c>
      <c r="B161" s="14" t="s">
        <v>260</v>
      </c>
      <c r="C161" s="9" t="e">
        <f>VLOOKUP($B161, 'Step 2'!$A$3:$A$287,'Grouping 1'!B$3,FALSE)</f>
        <v>#REF!</v>
      </c>
      <c r="D161" s="9" t="e">
        <f>VLOOKUP($B161, 'Step 2'!$A$3:$A$287,'Grouping 1'!C$3,FALSE)</f>
        <v>#REF!</v>
      </c>
      <c r="E161" s="9" t="e">
        <f>VLOOKUP($B161, 'Step 2'!$A$3:$A$287,'Grouping 1'!D$3,FALSE)</f>
        <v>#REF!</v>
      </c>
      <c r="F161" s="9" t="e">
        <f>VLOOKUP($B161, 'Step 2'!$A$3:$A$287,'Grouping 1'!E$3,FALSE)</f>
        <v>#REF!</v>
      </c>
      <c r="G161" s="9"/>
      <c r="H161" s="9" t="e">
        <f>VLOOKUP($B161, 'Step 4'!$A$3:$A$287, 'Grouping 1'!G$3,FALSE)</f>
        <v>#REF!</v>
      </c>
      <c r="I161" s="9" t="e">
        <f>VLOOKUP($B161, 'Step 4'!$A$3:$A$287, 'Grouping 1'!H$3,FALSE)</f>
        <v>#REF!</v>
      </c>
      <c r="J161" s="9" t="e">
        <f>VLOOKUP($B161, 'Step 4'!$A$3:$A$287, 'Grouping 1'!I$3,FALSE)</f>
        <v>#REF!</v>
      </c>
      <c r="K161" s="9" t="e">
        <f>VLOOKUP($B161, 'Step 4'!$A$3:$A$287, 'Grouping 1'!J$3,FALSE)</f>
        <v>#REF!</v>
      </c>
      <c r="M161" t="e">
        <f>ROUND(TRUNC(H161/C161,4)*100,1)</f>
        <v>#REF!</v>
      </c>
      <c r="N161" t="e">
        <f>ROUND(TRUNC(I161/D161,4)*100,1)</f>
        <v>#REF!</v>
      </c>
      <c r="O161" t="e">
        <f>ROUND(TRUNC(J161/E161,4)*100,1)</f>
        <v>#REF!</v>
      </c>
      <c r="P161" t="e">
        <f>ROUND(TRUNC(K161/F161,4)*100,1)</f>
        <v>#REF!</v>
      </c>
      <c r="R161" t="s">
        <v>134</v>
      </c>
      <c r="S161" t="s">
        <v>16</v>
      </c>
      <c r="T161" t="s">
        <v>54</v>
      </c>
    </row>
    <row r="162" spans="1:20" x14ac:dyDescent="0.35">
      <c r="A162" s="14" t="s">
        <v>363</v>
      </c>
      <c r="B162" s="15" t="s">
        <v>114</v>
      </c>
      <c r="C162" s="9" t="e">
        <f>VLOOKUP($B162, 'Step 2'!$A$3:$A$287,'Grouping 1'!B$3,FALSE)</f>
        <v>#REF!</v>
      </c>
      <c r="D162" s="9" t="e">
        <f>VLOOKUP($B162, 'Step 2'!$A$3:$A$287,'Grouping 1'!C$3,FALSE)</f>
        <v>#REF!</v>
      </c>
      <c r="E162" s="9" t="e">
        <f>VLOOKUP($B162, 'Step 2'!$A$3:$A$287,'Grouping 1'!D$3,FALSE)</f>
        <v>#REF!</v>
      </c>
      <c r="F162" s="9" t="e">
        <f>VLOOKUP($B162, 'Step 2'!$A$3:$A$287,'Grouping 1'!E$3,FALSE)</f>
        <v>#REF!</v>
      </c>
      <c r="G162" s="9"/>
      <c r="H162" s="9" t="e">
        <f>VLOOKUP($B162, 'Step 4'!$A$3:$A$287, 'Grouping 1'!G$3,FALSE)</f>
        <v>#REF!</v>
      </c>
      <c r="I162" s="9" t="e">
        <f>VLOOKUP($B162, 'Step 4'!$A$3:$A$287, 'Grouping 1'!H$3,FALSE)</f>
        <v>#REF!</v>
      </c>
      <c r="J162" s="9" t="e">
        <f>VLOOKUP($B162, 'Step 4'!$A$3:$A$287, 'Grouping 1'!I$3,FALSE)</f>
        <v>#REF!</v>
      </c>
      <c r="K162" s="9" t="e">
        <f>VLOOKUP($B162, 'Step 4'!$A$3:$A$287, 'Grouping 1'!J$3,FALSE)</f>
        <v>#REF!</v>
      </c>
      <c r="M162" t="e">
        <f t="shared" ref="M162:P169" si="31">ROUND(TRUNC(H162/C162,4)*100,1)</f>
        <v>#REF!</v>
      </c>
      <c r="N162" t="e">
        <f t="shared" si="31"/>
        <v>#REF!</v>
      </c>
      <c r="O162" t="e">
        <f t="shared" si="31"/>
        <v>#REF!</v>
      </c>
      <c r="P162" t="e">
        <f t="shared" si="31"/>
        <v>#REF!</v>
      </c>
      <c r="R162" t="s">
        <v>159</v>
      </c>
      <c r="S162" t="s">
        <v>15</v>
      </c>
      <c r="T162" t="s">
        <v>75</v>
      </c>
    </row>
    <row r="163" spans="1:20" x14ac:dyDescent="0.35">
      <c r="A163" s="14" t="s">
        <v>363</v>
      </c>
      <c r="B163" s="15" t="s">
        <v>239</v>
      </c>
      <c r="C163" s="9" t="e">
        <f>VLOOKUP($B163, 'Step 2'!$A$3:$A$287,'Grouping 1'!B$3,FALSE)</f>
        <v>#REF!</v>
      </c>
      <c r="D163" s="9" t="e">
        <f>VLOOKUP($B163, 'Step 2'!$A$3:$A$287,'Grouping 1'!C$3,FALSE)</f>
        <v>#REF!</v>
      </c>
      <c r="E163" s="9" t="e">
        <f>VLOOKUP($B163, 'Step 2'!$A$3:$A$287,'Grouping 1'!D$3,FALSE)</f>
        <v>#REF!</v>
      </c>
      <c r="F163" s="9" t="e">
        <f>VLOOKUP($B163, 'Step 2'!$A$3:$A$287,'Grouping 1'!E$3,FALSE)</f>
        <v>#REF!</v>
      </c>
      <c r="G163" s="9"/>
      <c r="H163" s="9" t="e">
        <f>VLOOKUP($B163, 'Step 4'!$A$3:$A$287, 'Grouping 1'!G$3,FALSE)</f>
        <v>#REF!</v>
      </c>
      <c r="I163" s="9" t="e">
        <f>VLOOKUP($B163, 'Step 4'!$A$3:$A$287, 'Grouping 1'!H$3,FALSE)</f>
        <v>#REF!</v>
      </c>
      <c r="J163" s="9" t="e">
        <f>VLOOKUP($B163, 'Step 4'!$A$3:$A$287, 'Grouping 1'!I$3,FALSE)</f>
        <v>#REF!</v>
      </c>
      <c r="K163" s="9" t="e">
        <f>VLOOKUP($B163, 'Step 4'!$A$3:$A$287, 'Grouping 1'!J$3,FALSE)</f>
        <v>#REF!</v>
      </c>
      <c r="M163" t="e">
        <f t="shared" si="31"/>
        <v>#REF!</v>
      </c>
      <c r="N163" t="e">
        <f t="shared" si="31"/>
        <v>#REF!</v>
      </c>
      <c r="O163" t="e">
        <f t="shared" si="31"/>
        <v>#REF!</v>
      </c>
      <c r="P163" t="e">
        <f t="shared" si="31"/>
        <v>#REF!</v>
      </c>
      <c r="R163" t="s">
        <v>179</v>
      </c>
      <c r="S163" t="s">
        <v>15</v>
      </c>
      <c r="T163" t="s">
        <v>83</v>
      </c>
    </row>
    <row r="164" spans="1:20" x14ac:dyDescent="0.35">
      <c r="B164" t="s">
        <v>134</v>
      </c>
      <c r="C164" s="9" t="e">
        <f>VLOOKUP($B164, 'Step 2'!$A$3:$A$287,'Grouping 1'!B$3,FALSE)</f>
        <v>#REF!</v>
      </c>
      <c r="D164" s="9" t="e">
        <f>VLOOKUP($B164, 'Step 2'!$A$3:$A$287,'Grouping 1'!C$3,FALSE)</f>
        <v>#REF!</v>
      </c>
      <c r="E164" s="9" t="e">
        <f>VLOOKUP($B164, 'Step 2'!$A$3:$A$287,'Grouping 1'!D$3,FALSE)</f>
        <v>#REF!</v>
      </c>
      <c r="F164" s="9" t="e">
        <f>VLOOKUP($B164, 'Step 2'!$A$3:$A$287,'Grouping 1'!E$3,FALSE)</f>
        <v>#REF!</v>
      </c>
      <c r="G164" s="9"/>
      <c r="H164" s="9" t="e">
        <f>VLOOKUP($B164, 'Step 4'!$A$3:$A$287, 'Grouping 1'!G$3,FALSE)</f>
        <v>#REF!</v>
      </c>
      <c r="I164" s="9" t="e">
        <f>VLOOKUP($B164, 'Step 4'!$A$3:$A$287, 'Grouping 1'!H$3,FALSE)</f>
        <v>#REF!</v>
      </c>
      <c r="J164" s="9" t="e">
        <f>VLOOKUP($B164, 'Step 4'!$A$3:$A$287, 'Grouping 1'!I$3,FALSE)</f>
        <v>#REF!</v>
      </c>
      <c r="K164" s="9" t="e">
        <f>VLOOKUP($B164, 'Step 4'!$A$3:$A$287, 'Grouping 1'!J$3,FALSE)</f>
        <v>#REF!</v>
      </c>
      <c r="M164" t="e">
        <f t="shared" si="31"/>
        <v>#REF!</v>
      </c>
      <c r="N164" t="e">
        <f t="shared" si="31"/>
        <v>#REF!</v>
      </c>
      <c r="O164" t="e">
        <f t="shared" si="31"/>
        <v>#REF!</v>
      </c>
      <c r="P164" t="e">
        <f t="shared" si="31"/>
        <v>#REF!</v>
      </c>
      <c r="R164" t="s">
        <v>199</v>
      </c>
      <c r="S164" t="s">
        <v>15</v>
      </c>
    </row>
    <row r="165" spans="1:20" x14ac:dyDescent="0.35">
      <c r="B165" t="s">
        <v>218</v>
      </c>
      <c r="C165" s="9" t="e">
        <f>VLOOKUP($B165, 'Step 2'!$A$3:$A$287,'Grouping 1'!B$3,FALSE)</f>
        <v>#REF!</v>
      </c>
      <c r="D165" s="9" t="e">
        <f>VLOOKUP($B165, 'Step 2'!$A$3:$A$287,'Grouping 1'!C$3,FALSE)</f>
        <v>#REF!</v>
      </c>
      <c r="E165" s="9" t="e">
        <f>VLOOKUP($B165, 'Step 2'!$A$3:$A$287,'Grouping 1'!D$3,FALSE)</f>
        <v>#REF!</v>
      </c>
      <c r="F165" s="9" t="e">
        <f>VLOOKUP($B165, 'Step 2'!$A$3:$A$287,'Grouping 1'!E$3,FALSE)</f>
        <v>#REF!</v>
      </c>
      <c r="G165" s="9"/>
      <c r="H165" s="9" t="e">
        <f>VLOOKUP($B165, 'Step 4'!$A$3:$A$287, 'Grouping 1'!G$3,FALSE)</f>
        <v>#REF!</v>
      </c>
      <c r="I165" s="9" t="e">
        <f>VLOOKUP($B165, 'Step 4'!$A$3:$A$287, 'Grouping 1'!H$3,FALSE)</f>
        <v>#REF!</v>
      </c>
      <c r="J165" s="9" t="e">
        <f>VLOOKUP($B165, 'Step 4'!$A$3:$A$287, 'Grouping 1'!I$3,FALSE)</f>
        <v>#REF!</v>
      </c>
      <c r="K165" s="9" t="e">
        <f>VLOOKUP($B165, 'Step 4'!$A$3:$A$287, 'Grouping 1'!J$3,FALSE)</f>
        <v>#REF!</v>
      </c>
      <c r="M165" t="e">
        <f t="shared" si="31"/>
        <v>#REF!</v>
      </c>
      <c r="N165" t="e">
        <f t="shared" si="31"/>
        <v>#REF!</v>
      </c>
      <c r="O165" t="e">
        <f t="shared" si="31"/>
        <v>#REF!</v>
      </c>
      <c r="P165" t="e">
        <f t="shared" si="31"/>
        <v>#REF!</v>
      </c>
      <c r="R165" t="s">
        <v>224</v>
      </c>
      <c r="S165" t="s">
        <v>15</v>
      </c>
      <c r="T165" t="s">
        <v>115</v>
      </c>
    </row>
    <row r="166" spans="1:20" x14ac:dyDescent="0.35">
      <c r="M166" t="e">
        <f t="shared" si="31"/>
        <v>#DIV/0!</v>
      </c>
      <c r="N166" t="e">
        <f t="shared" si="31"/>
        <v>#DIV/0!</v>
      </c>
      <c r="O166" t="e">
        <f t="shared" si="31"/>
        <v>#DIV/0!</v>
      </c>
      <c r="P166" t="e">
        <f t="shared" si="31"/>
        <v>#DIV/0!</v>
      </c>
      <c r="R166" t="s">
        <v>255</v>
      </c>
      <c r="S166" t="s">
        <v>15</v>
      </c>
      <c r="T166" t="s">
        <v>137</v>
      </c>
    </row>
    <row r="167" spans="1:20" x14ac:dyDescent="0.35">
      <c r="M167" t="e">
        <f t="shared" si="31"/>
        <v>#DIV/0!</v>
      </c>
      <c r="N167" t="e">
        <f t="shared" si="31"/>
        <v>#DIV/0!</v>
      </c>
      <c r="O167" t="e">
        <f t="shared" si="31"/>
        <v>#DIV/0!</v>
      </c>
      <c r="P167" t="e">
        <f t="shared" si="31"/>
        <v>#DIV/0!</v>
      </c>
      <c r="R167" t="s">
        <v>261</v>
      </c>
      <c r="S167" t="s">
        <v>15</v>
      </c>
      <c r="T167" t="s">
        <v>144</v>
      </c>
    </row>
    <row r="168" spans="1:20" x14ac:dyDescent="0.35">
      <c r="M168" t="e">
        <f t="shared" si="31"/>
        <v>#DIV/0!</v>
      </c>
      <c r="N168" t="e">
        <f t="shared" si="31"/>
        <v>#DIV/0!</v>
      </c>
      <c r="O168" t="e">
        <f t="shared" si="31"/>
        <v>#DIV/0!</v>
      </c>
      <c r="P168" t="e">
        <f t="shared" si="31"/>
        <v>#DIV/0!</v>
      </c>
      <c r="R168" t="s">
        <v>276</v>
      </c>
      <c r="S168" t="s">
        <v>15</v>
      </c>
      <c r="T168" t="s">
        <v>145</v>
      </c>
    </row>
    <row r="169" spans="1:20" x14ac:dyDescent="0.35">
      <c r="C169" s="22" t="e">
        <f>SUM(C161:C168)</f>
        <v>#REF!</v>
      </c>
      <c r="D169" s="22" t="e">
        <f t="shared" ref="D169:K169" si="32">SUM(D161:D168)</f>
        <v>#REF!</v>
      </c>
      <c r="E169" s="22" t="e">
        <f t="shared" si="32"/>
        <v>#REF!</v>
      </c>
      <c r="F169" s="22" t="e">
        <f t="shared" si="32"/>
        <v>#REF!</v>
      </c>
      <c r="G169" s="22">
        <f t="shared" si="32"/>
        <v>0</v>
      </c>
      <c r="H169" s="22" t="e">
        <f t="shared" si="32"/>
        <v>#REF!</v>
      </c>
      <c r="I169" s="22" t="e">
        <f t="shared" si="32"/>
        <v>#REF!</v>
      </c>
      <c r="J169" s="22" t="e">
        <f t="shared" si="32"/>
        <v>#REF!</v>
      </c>
      <c r="K169" s="22" t="e">
        <f t="shared" si="32"/>
        <v>#REF!</v>
      </c>
      <c r="M169" t="e">
        <f t="shared" si="31"/>
        <v>#REF!</v>
      </c>
      <c r="N169" t="e">
        <f t="shared" si="31"/>
        <v>#REF!</v>
      </c>
      <c r="O169" t="e">
        <f t="shared" si="31"/>
        <v>#REF!</v>
      </c>
      <c r="P169" t="e">
        <f t="shared" si="31"/>
        <v>#REF!</v>
      </c>
      <c r="R169" t="s">
        <v>293</v>
      </c>
      <c r="S169" t="s">
        <v>15</v>
      </c>
      <c r="T169" t="s">
        <v>159</v>
      </c>
    </row>
    <row r="170" spans="1:20" x14ac:dyDescent="0.35">
      <c r="B170" s="26" t="s">
        <v>163</v>
      </c>
      <c r="C170" s="26" t="s">
        <v>163</v>
      </c>
      <c r="D170" s="26" t="s">
        <v>163</v>
      </c>
      <c r="R170" t="s">
        <v>296</v>
      </c>
      <c r="S170" t="s">
        <v>15</v>
      </c>
      <c r="T170" t="s">
        <v>179</v>
      </c>
    </row>
    <row r="171" spans="1:20" x14ac:dyDescent="0.35">
      <c r="B171" s="26" t="s">
        <v>216</v>
      </c>
      <c r="C171" s="26" t="s">
        <v>223</v>
      </c>
      <c r="D171" s="26" t="s">
        <v>56</v>
      </c>
      <c r="R171" t="s">
        <v>301</v>
      </c>
      <c r="S171" t="s">
        <v>15</v>
      </c>
      <c r="T171" t="s">
        <v>199</v>
      </c>
    </row>
    <row r="172" spans="1:20" x14ac:dyDescent="0.35">
      <c r="R172" t="s">
        <v>304</v>
      </c>
      <c r="S172" t="s">
        <v>15</v>
      </c>
      <c r="T172" t="s">
        <v>220</v>
      </c>
    </row>
    <row r="173" spans="1:20" x14ac:dyDescent="0.35">
      <c r="R173" t="s">
        <v>64</v>
      </c>
      <c r="T173" t="s">
        <v>224</v>
      </c>
    </row>
    <row r="174" spans="1:20" x14ac:dyDescent="0.35">
      <c r="T174" t="s">
        <v>228</v>
      </c>
    </row>
    <row r="175" spans="1:20" x14ac:dyDescent="0.35">
      <c r="A175" s="19" t="s">
        <v>363</v>
      </c>
      <c r="B175" s="19" t="s">
        <v>213</v>
      </c>
      <c r="C175" s="9" t="e">
        <f>VLOOKUP($B175, 'Step 2'!$A$3:$A$287,'Grouping 2'!C$3,FALSE)</f>
        <v>#REF!</v>
      </c>
      <c r="D175" s="9" t="e">
        <f>VLOOKUP($B175, 'Step 2'!$A$3:$A$287,'Grouping 2'!D$3,FALSE)</f>
        <v>#REF!</v>
      </c>
      <c r="E175" s="9" t="e">
        <f>VLOOKUP($B175, 'Step 2'!$A$3:$A$287,'Grouping 2'!E$3,FALSE)</f>
        <v>#REF!</v>
      </c>
      <c r="F175" s="9" t="e">
        <f>VLOOKUP($B175, 'Step 2'!$A$3:$A$287,'Grouping 2'!F$3,FALSE)</f>
        <v>#REF!</v>
      </c>
      <c r="G175" s="9"/>
      <c r="H175" s="9" t="e">
        <f>VLOOKUP($B175, 'Step 4'!$A$3:$A$287, 'Grouping 2'!H$3,FALSE)</f>
        <v>#REF!</v>
      </c>
      <c r="I175" s="9" t="e">
        <f>VLOOKUP($B175, 'Step 4'!$A$3:$A$287, 'Grouping 2'!I$3,FALSE)</f>
        <v>#REF!</v>
      </c>
      <c r="J175" s="9" t="e">
        <f>VLOOKUP($B175, 'Step 4'!$A$3:$A$287, 'Grouping 2'!J$3,FALSE)</f>
        <v>#REF!</v>
      </c>
      <c r="K175" s="9" t="e">
        <f>VLOOKUP($B175, 'Step 4'!$A$3:$A$287, 'Grouping 2'!K$3,FALSE)</f>
        <v>#REF!</v>
      </c>
      <c r="M175" t="e">
        <f>ROUND(TRUNC(H175/C175,4)*100,1)</f>
        <v>#REF!</v>
      </c>
      <c r="N175" t="e">
        <f>ROUND(TRUNC(I175/D175,4)*100,1)</f>
        <v>#REF!</v>
      </c>
      <c r="O175" t="e">
        <f>ROUND(TRUNC(J175/E175,4)*100,1)</f>
        <v>#REF!</v>
      </c>
      <c r="P175" t="e">
        <f>ROUND(TRUNC(K175/F175,4)*100,1)</f>
        <v>#REF!</v>
      </c>
      <c r="R175" t="s">
        <v>227</v>
      </c>
      <c r="S175" t="s">
        <v>15</v>
      </c>
      <c r="T175" t="s">
        <v>272</v>
      </c>
    </row>
    <row r="176" spans="1:20" x14ac:dyDescent="0.35">
      <c r="C176" s="9"/>
      <c r="D176" s="9"/>
      <c r="E176" s="9"/>
      <c r="F176" s="9"/>
      <c r="G176" s="9"/>
      <c r="H176" s="9"/>
      <c r="I176" s="9"/>
      <c r="J176" s="9"/>
      <c r="K176" s="9"/>
    </row>
    <row r="177" spans="1:20" x14ac:dyDescent="0.35">
      <c r="A177" s="19" t="s">
        <v>363</v>
      </c>
      <c r="B177" s="19" t="s">
        <v>163</v>
      </c>
      <c r="C177" s="9" t="e">
        <f>VLOOKUP($B177, 'Step 2'!$A$3:$A$287,'Grouping 2'!C$3,FALSE)</f>
        <v>#REF!</v>
      </c>
      <c r="D177" s="9" t="e">
        <f>VLOOKUP($B177, 'Step 2'!$A$3:$A$287,'Grouping 2'!D$3,FALSE)</f>
        <v>#REF!</v>
      </c>
      <c r="E177" s="9" t="e">
        <f>VLOOKUP($B177, 'Step 2'!$A$3:$A$287,'Grouping 2'!E$3,FALSE)</f>
        <v>#REF!</v>
      </c>
      <c r="F177" s="9" t="e">
        <f>VLOOKUP($B177, 'Step 2'!$A$3:$A$287,'Grouping 2'!F$3,FALSE)</f>
        <v>#REF!</v>
      </c>
      <c r="G177" s="9"/>
      <c r="H177" s="9" t="e">
        <f>VLOOKUP($B177, 'Step 4'!$A$3:$A$287, 'Grouping 2'!H$3,FALSE)</f>
        <v>#REF!</v>
      </c>
      <c r="I177" s="9" t="e">
        <f>VLOOKUP($B177, 'Step 4'!$A$3:$A$287, 'Grouping 2'!I$3,FALSE)</f>
        <v>#REF!</v>
      </c>
      <c r="J177" s="9" t="e">
        <f>VLOOKUP($B177, 'Step 4'!$A$3:$A$287, 'Grouping 2'!J$3,FALSE)</f>
        <v>#REF!</v>
      </c>
      <c r="K177" s="9" t="e">
        <f>VLOOKUP($B177, 'Step 4'!$A$3:$A$287, 'Grouping 2'!K$3,FALSE)</f>
        <v>#REF!</v>
      </c>
      <c r="M177" t="e">
        <f t="shared" ref="M177:P182" si="33">ROUND(TRUNC(H177/C177,4)*100,1)</f>
        <v>#REF!</v>
      </c>
      <c r="N177" t="e">
        <f t="shared" si="33"/>
        <v>#REF!</v>
      </c>
      <c r="O177" t="e">
        <f t="shared" si="33"/>
        <v>#REF!</v>
      </c>
      <c r="P177" t="e">
        <f t="shared" si="33"/>
        <v>#REF!</v>
      </c>
      <c r="Q177" t="e">
        <f>VLOOKUP(B177,#REF!, 6,FALSE)</f>
        <v>#REF!</v>
      </c>
      <c r="R177" t="s">
        <v>100</v>
      </c>
      <c r="T177" t="s">
        <v>379</v>
      </c>
    </row>
    <row r="178" spans="1:20" x14ac:dyDescent="0.35">
      <c r="A178" s="19" t="s">
        <v>363</v>
      </c>
      <c r="B178" s="19" t="s">
        <v>78</v>
      </c>
      <c r="C178" s="9"/>
      <c r="D178" s="9"/>
      <c r="E178" s="9"/>
      <c r="F178" s="9"/>
      <c r="G178" s="9"/>
      <c r="H178" s="9"/>
      <c r="I178" s="9"/>
      <c r="J178" s="9"/>
      <c r="K178" s="9"/>
      <c r="M178" t="e">
        <f t="shared" si="33"/>
        <v>#DIV/0!</v>
      </c>
      <c r="N178" t="e">
        <f t="shared" si="33"/>
        <v>#DIV/0!</v>
      </c>
      <c r="O178" t="e">
        <f t="shared" si="33"/>
        <v>#DIV/0!</v>
      </c>
      <c r="P178" t="e">
        <f t="shared" si="33"/>
        <v>#DIV/0!</v>
      </c>
      <c r="Q178" t="e">
        <f>VLOOKUP(B178,#REF!, 6,FALSE)</f>
        <v>#REF!</v>
      </c>
      <c r="R178" t="s">
        <v>136</v>
      </c>
      <c r="T178" t="s">
        <v>267</v>
      </c>
    </row>
    <row r="179" spans="1:20" x14ac:dyDescent="0.35">
      <c r="B179" t="s">
        <v>216</v>
      </c>
      <c r="C179" s="9"/>
      <c r="D179" s="9"/>
      <c r="E179" s="9"/>
      <c r="F179" s="9"/>
      <c r="G179" s="9"/>
      <c r="H179" s="9"/>
      <c r="I179" s="9"/>
      <c r="J179" s="9"/>
      <c r="K179" s="9"/>
      <c r="M179" t="e">
        <f t="shared" si="33"/>
        <v>#DIV/0!</v>
      </c>
      <c r="N179" t="e">
        <f t="shared" si="33"/>
        <v>#DIV/0!</v>
      </c>
      <c r="O179" t="e">
        <f t="shared" si="33"/>
        <v>#DIV/0!</v>
      </c>
      <c r="P179" t="e">
        <f t="shared" si="33"/>
        <v>#DIV/0!</v>
      </c>
      <c r="Q179" t="e">
        <f>VLOOKUP(B179,#REF!, 6,FALSE)</f>
        <v>#REF!</v>
      </c>
    </row>
    <row r="180" spans="1:20" x14ac:dyDescent="0.35">
      <c r="A180" t="s">
        <v>364</v>
      </c>
      <c r="B180" t="s">
        <v>223</v>
      </c>
      <c r="C180" s="9"/>
      <c r="D180" s="9"/>
      <c r="E180" s="9"/>
      <c r="F180" s="9"/>
      <c r="G180" s="9"/>
      <c r="H180" s="9"/>
      <c r="I180" s="9"/>
      <c r="J180" s="9"/>
      <c r="K180" s="9"/>
      <c r="M180" t="e">
        <f t="shared" si="33"/>
        <v>#DIV/0!</v>
      </c>
      <c r="N180" t="e">
        <f t="shared" si="33"/>
        <v>#DIV/0!</v>
      </c>
      <c r="O180" t="e">
        <f t="shared" si="33"/>
        <v>#DIV/0!</v>
      </c>
      <c r="P180" t="e">
        <f t="shared" si="33"/>
        <v>#DIV/0!</v>
      </c>
      <c r="Q180" t="e">
        <f>VLOOKUP(B180,#REF!, 6,FALSE)</f>
        <v>#REF!</v>
      </c>
      <c r="T180" t="s">
        <v>276</v>
      </c>
    </row>
    <row r="181" spans="1:20" x14ac:dyDescent="0.35">
      <c r="A181" s="4"/>
      <c r="B181" t="s">
        <v>56</v>
      </c>
      <c r="C181" s="9"/>
      <c r="D181" s="9"/>
      <c r="E181" s="9"/>
      <c r="F181" s="9"/>
      <c r="G181" s="9"/>
      <c r="H181" s="9"/>
      <c r="I181" s="9"/>
      <c r="J181" s="9"/>
      <c r="K181" s="9"/>
      <c r="M181" t="e">
        <f t="shared" si="33"/>
        <v>#DIV/0!</v>
      </c>
      <c r="N181" t="e">
        <f t="shared" si="33"/>
        <v>#DIV/0!</v>
      </c>
      <c r="O181" t="e">
        <f t="shared" si="33"/>
        <v>#DIV/0!</v>
      </c>
      <c r="P181" t="e">
        <f t="shared" si="33"/>
        <v>#DIV/0!</v>
      </c>
      <c r="Q181" t="e">
        <f>VLOOKUP(B181,#REF!, 6,FALSE)</f>
        <v>#REF!</v>
      </c>
      <c r="T181" t="s">
        <v>290</v>
      </c>
    </row>
    <row r="182" spans="1:20" x14ac:dyDescent="0.35">
      <c r="B182" t="s">
        <v>305</v>
      </c>
      <c r="C182" s="9" t="e">
        <f>VLOOKUP($B182, 'Step 2'!$A$3:$A$287,'Grouping 2'!C$3,FALSE)</f>
        <v>#REF!</v>
      </c>
      <c r="D182" s="9" t="e">
        <f>VLOOKUP($B182, 'Step 2'!$A$3:$A$287,'Grouping 2'!D$3,FALSE)</f>
        <v>#REF!</v>
      </c>
      <c r="E182" s="9" t="e">
        <f>VLOOKUP($B182, 'Step 2'!$A$3:$A$287,'Grouping 2'!E$3,FALSE)</f>
        <v>#REF!</v>
      </c>
      <c r="F182" s="9" t="e">
        <f>VLOOKUP($B182, 'Step 2'!$A$3:$A$287,'Grouping 2'!F$3,FALSE)</f>
        <v>#REF!</v>
      </c>
      <c r="G182" s="9"/>
      <c r="H182" s="9" t="e">
        <f>VLOOKUP($B182, 'Step 4'!$A$3:$A$287, 'Grouping 2'!H$3,FALSE)</f>
        <v>#REF!</v>
      </c>
      <c r="I182" s="9" t="e">
        <f>VLOOKUP($B182, 'Step 4'!$A$3:$A$287, 'Grouping 2'!I$3,FALSE)</f>
        <v>#REF!</v>
      </c>
      <c r="J182" s="9" t="e">
        <f>VLOOKUP($B182, 'Step 4'!$A$3:$A$287, 'Grouping 2'!J$3,FALSE)</f>
        <v>#REF!</v>
      </c>
      <c r="K182" s="9" t="e">
        <f>VLOOKUP($B182, 'Step 4'!$A$3:$A$287, 'Grouping 2'!K$3,FALSE)</f>
        <v>#REF!</v>
      </c>
      <c r="M182" t="e">
        <f t="shared" si="33"/>
        <v>#REF!</v>
      </c>
      <c r="N182" t="e">
        <f t="shared" si="33"/>
        <v>#REF!</v>
      </c>
      <c r="O182" t="e">
        <f t="shared" si="33"/>
        <v>#REF!</v>
      </c>
      <c r="P182" t="e">
        <f t="shared" si="33"/>
        <v>#REF!</v>
      </c>
      <c r="Q182" t="e">
        <f>VLOOKUP(B182,#REF!, 6,FALSE)</f>
        <v>#REF!</v>
      </c>
      <c r="T182" t="s">
        <v>293</v>
      </c>
    </row>
    <row r="183" spans="1:20" x14ac:dyDescent="0.35">
      <c r="M183" t="e">
        <f t="shared" ref="M183:P185" si="34">ROUND(TRUNC(H183/C183,4)*100,1)</f>
        <v>#DIV/0!</v>
      </c>
      <c r="N183" t="e">
        <f t="shared" si="34"/>
        <v>#DIV/0!</v>
      </c>
      <c r="O183" t="e">
        <f t="shared" si="34"/>
        <v>#DIV/0!</v>
      </c>
      <c r="P183" t="e">
        <f t="shared" si="34"/>
        <v>#DIV/0!</v>
      </c>
      <c r="Q183" t="e">
        <f>VLOOKUP(B183,#REF!, 6,FALSE)</f>
        <v>#REF!</v>
      </c>
      <c r="T183" t="s">
        <v>296</v>
      </c>
    </row>
    <row r="184" spans="1:20" x14ac:dyDescent="0.35">
      <c r="M184" t="e">
        <f t="shared" si="34"/>
        <v>#DIV/0!</v>
      </c>
      <c r="N184" t="e">
        <f t="shared" si="34"/>
        <v>#DIV/0!</v>
      </c>
      <c r="O184" t="e">
        <f t="shared" si="34"/>
        <v>#DIV/0!</v>
      </c>
      <c r="P184" t="e">
        <f t="shared" si="34"/>
        <v>#DIV/0!</v>
      </c>
      <c r="Q184" t="e">
        <f>VLOOKUP(B184,#REF!, 6,FALSE)</f>
        <v>#REF!</v>
      </c>
      <c r="T184" t="s">
        <v>298</v>
      </c>
    </row>
    <row r="185" spans="1:20" x14ac:dyDescent="0.35">
      <c r="B185" t="s">
        <v>365</v>
      </c>
      <c r="C185" s="22" t="e">
        <f>SUM(C177:C184)</f>
        <v>#REF!</v>
      </c>
      <c r="D185" s="22" t="e">
        <f t="shared" ref="D185:K185" si="35">SUM(D177:D184)</f>
        <v>#REF!</v>
      </c>
      <c r="E185" s="22" t="e">
        <f t="shared" si="35"/>
        <v>#REF!</v>
      </c>
      <c r="F185" s="22" t="e">
        <f t="shared" si="35"/>
        <v>#REF!</v>
      </c>
      <c r="G185" s="22">
        <f t="shared" si="35"/>
        <v>0</v>
      </c>
      <c r="H185" s="22" t="e">
        <f t="shared" si="35"/>
        <v>#REF!</v>
      </c>
      <c r="I185" s="22" t="e">
        <f t="shared" si="35"/>
        <v>#REF!</v>
      </c>
      <c r="J185" s="22" t="e">
        <f t="shared" si="35"/>
        <v>#REF!</v>
      </c>
      <c r="K185" s="22" t="e">
        <f t="shared" si="35"/>
        <v>#REF!</v>
      </c>
      <c r="M185" t="e">
        <f>ROUND(TRUNC(H185/C185,4)*100,1)</f>
        <v>#REF!</v>
      </c>
      <c r="N185" t="e">
        <f t="shared" si="34"/>
        <v>#REF!</v>
      </c>
      <c r="O185" t="e">
        <f t="shared" si="34"/>
        <v>#REF!</v>
      </c>
      <c r="P185" t="e">
        <f t="shared" si="34"/>
        <v>#REF!</v>
      </c>
      <c r="Q185" t="e">
        <f>VLOOKUP(B185,#REF!, 6,FALSE)</f>
        <v>#REF!</v>
      </c>
    </row>
    <row r="186" spans="1:20" x14ac:dyDescent="0.35">
      <c r="Q186" t="e">
        <f>VLOOKUP(B186,#REF!, 6,FALSE)</f>
        <v>#REF!</v>
      </c>
    </row>
    <row r="187" spans="1:20" x14ac:dyDescent="0.35">
      <c r="Q187" t="e">
        <f>VLOOKUP(B187,#REF!, 6,FALSE)</f>
        <v>#REF!</v>
      </c>
    </row>
    <row r="188" spans="1:20" x14ac:dyDescent="0.35">
      <c r="Q188" t="e">
        <f>VLOOKUP(B188,#REF!, 6,FALSE)</f>
        <v>#REF!</v>
      </c>
      <c r="S188" t="s">
        <v>56</v>
      </c>
    </row>
    <row r="189" spans="1:20" x14ac:dyDescent="0.35">
      <c r="B189" t="s">
        <v>146</v>
      </c>
      <c r="C189" s="9" t="e">
        <f>VLOOKUP($B189, 'Step 2'!$A$3:$A$287,'Grouping 2'!C$3,FALSE)</f>
        <v>#REF!</v>
      </c>
      <c r="D189" s="9" t="e">
        <f>VLOOKUP($B189, 'Step 2'!$A$3:$A$287,'Grouping 2'!D$3,FALSE)</f>
        <v>#REF!</v>
      </c>
      <c r="E189" s="9" t="e">
        <f>VLOOKUP($B189, 'Step 2'!$A$3:$A$287,'Grouping 2'!E$3,FALSE)</f>
        <v>#REF!</v>
      </c>
      <c r="F189" s="9" t="e">
        <f>VLOOKUP($B189, 'Step 2'!$A$3:$A$287,'Grouping 2'!F$3,FALSE)</f>
        <v>#REF!</v>
      </c>
      <c r="G189" s="9"/>
      <c r="H189" s="9" t="e">
        <f>VLOOKUP($B189, 'Step 4'!$A$3:$A$287, 'Grouping 2'!H$3,FALSE)</f>
        <v>#REF!</v>
      </c>
      <c r="I189" s="9" t="e">
        <f>VLOOKUP($B189, 'Step 4'!$A$3:$A$287, 'Grouping 2'!I$3,FALSE)</f>
        <v>#REF!</v>
      </c>
      <c r="J189" s="9" t="e">
        <f>VLOOKUP($B189, 'Step 4'!$A$3:$A$287, 'Grouping 2'!J$3,FALSE)</f>
        <v>#REF!</v>
      </c>
      <c r="K189" s="9" t="e">
        <f>VLOOKUP($B189, 'Step 4'!$A$3:$A$287, 'Grouping 2'!K$3,FALSE)</f>
        <v>#REF!</v>
      </c>
      <c r="M189" t="e">
        <f t="shared" ref="M189:P192" si="36">ROUND(TRUNC(H189/C189,4)*100,1)</f>
        <v>#REF!</v>
      </c>
      <c r="N189" t="e">
        <f t="shared" si="36"/>
        <v>#REF!</v>
      </c>
      <c r="O189" t="e">
        <f t="shared" si="36"/>
        <v>#REF!</v>
      </c>
      <c r="P189" t="e">
        <f t="shared" si="36"/>
        <v>#REF!</v>
      </c>
      <c r="Q189" t="e">
        <f>VLOOKUP(B189,#REF!, 6,FALSE)</f>
        <v>#REF!</v>
      </c>
      <c r="S189" t="s">
        <v>216</v>
      </c>
    </row>
    <row r="190" spans="1:20" x14ac:dyDescent="0.35">
      <c r="B190" t="s">
        <v>257</v>
      </c>
      <c r="C190" s="9" t="e">
        <f>VLOOKUP($B190, 'Step 2'!$A$3:$A$287,'Grouping 2'!C$3,FALSE)</f>
        <v>#REF!</v>
      </c>
      <c r="D190" s="9" t="e">
        <f>VLOOKUP($B190, 'Step 2'!$A$3:$A$287,'Grouping 2'!D$3,FALSE)</f>
        <v>#REF!</v>
      </c>
      <c r="E190" s="9" t="e">
        <f>VLOOKUP($B190, 'Step 2'!$A$3:$A$287,'Grouping 2'!E$3,FALSE)</f>
        <v>#REF!</v>
      </c>
      <c r="F190" s="9" t="e">
        <f>VLOOKUP($B190, 'Step 2'!$A$3:$A$287,'Grouping 2'!F$3,FALSE)</f>
        <v>#REF!</v>
      </c>
      <c r="G190" s="9"/>
      <c r="H190" s="9" t="e">
        <f>VLOOKUP($B190, 'Step 4'!$A$3:$A$287, 'Grouping 2'!H$3,FALSE)</f>
        <v>#REF!</v>
      </c>
      <c r="I190" s="9" t="e">
        <f>VLOOKUP($B190, 'Step 4'!$A$3:$A$287, 'Grouping 2'!I$3,FALSE)</f>
        <v>#REF!</v>
      </c>
      <c r="J190" s="9" t="e">
        <f>VLOOKUP($B190, 'Step 4'!$A$3:$A$287, 'Grouping 2'!J$3,FALSE)</f>
        <v>#REF!</v>
      </c>
      <c r="K190" s="9" t="e">
        <f>VLOOKUP($B190, 'Step 4'!$A$3:$A$287, 'Grouping 2'!K$3,FALSE)</f>
        <v>#REF!</v>
      </c>
      <c r="M190" t="e">
        <f t="shared" si="36"/>
        <v>#REF!</v>
      </c>
      <c r="N190" t="e">
        <f t="shared" si="36"/>
        <v>#REF!</v>
      </c>
      <c r="O190" t="e">
        <f t="shared" si="36"/>
        <v>#REF!</v>
      </c>
      <c r="P190" t="e">
        <f t="shared" si="36"/>
        <v>#REF!</v>
      </c>
      <c r="Q190" t="e">
        <f>VLOOKUP(B190,#REF!, 6,FALSE)</f>
        <v>#REF!</v>
      </c>
      <c r="S190" t="s">
        <v>305</v>
      </c>
    </row>
    <row r="191" spans="1:20" x14ac:dyDescent="0.35">
      <c r="M191" t="e">
        <f t="shared" si="36"/>
        <v>#DIV/0!</v>
      </c>
      <c r="N191" t="e">
        <f t="shared" si="36"/>
        <v>#DIV/0!</v>
      </c>
      <c r="O191" t="e">
        <f t="shared" si="36"/>
        <v>#DIV/0!</v>
      </c>
      <c r="P191" t="e">
        <f t="shared" si="36"/>
        <v>#DIV/0!</v>
      </c>
      <c r="Q191" t="e">
        <f>VLOOKUP(B191,#REF!, 6,FALSE)</f>
        <v>#REF!</v>
      </c>
    </row>
    <row r="192" spans="1:20" x14ac:dyDescent="0.35">
      <c r="C192" s="22" t="e">
        <f>SUM(C189:C191)</f>
        <v>#REF!</v>
      </c>
      <c r="D192" s="22" t="e">
        <f t="shared" ref="D192:K192" si="37">SUM(D189:D191)</f>
        <v>#REF!</v>
      </c>
      <c r="E192" s="22" t="e">
        <f t="shared" si="37"/>
        <v>#REF!</v>
      </c>
      <c r="F192" s="22" t="e">
        <f t="shared" si="37"/>
        <v>#REF!</v>
      </c>
      <c r="G192" s="22">
        <f t="shared" si="37"/>
        <v>0</v>
      </c>
      <c r="H192" s="22" t="e">
        <f t="shared" si="37"/>
        <v>#REF!</v>
      </c>
      <c r="I192" s="22" t="e">
        <f t="shared" si="37"/>
        <v>#REF!</v>
      </c>
      <c r="J192" s="22" t="e">
        <f t="shared" si="37"/>
        <v>#REF!</v>
      </c>
      <c r="K192" s="22" t="e">
        <f t="shared" si="37"/>
        <v>#REF!</v>
      </c>
      <c r="M192" t="e">
        <f t="shared" si="36"/>
        <v>#REF!</v>
      </c>
      <c r="N192" t="e">
        <f t="shared" si="36"/>
        <v>#REF!</v>
      </c>
      <c r="O192" t="e">
        <f t="shared" si="36"/>
        <v>#REF!</v>
      </c>
      <c r="P192" t="e">
        <f t="shared" si="36"/>
        <v>#REF!</v>
      </c>
      <c r="Q192" t="e">
        <f>VLOOKUP(B192,#REF!, 6,FALSE)</f>
        <v>#REF!</v>
      </c>
    </row>
    <row r="193" spans="2:17" x14ac:dyDescent="0.35">
      <c r="Q193" t="e">
        <f>VLOOKUP(B193,#REF!, 6,FALSE)</f>
        <v>#REF!</v>
      </c>
    </row>
    <row r="197" spans="2:17" x14ac:dyDescent="0.35">
      <c r="B197" t="s">
        <v>69</v>
      </c>
    </row>
    <row r="198" spans="2:17" x14ac:dyDescent="0.35">
      <c r="B198" t="s">
        <v>73</v>
      </c>
    </row>
    <row r="199" spans="2:17" x14ac:dyDescent="0.35">
      <c r="B199" t="s">
        <v>82</v>
      </c>
    </row>
    <row r="200" spans="2:17" x14ac:dyDescent="0.35">
      <c r="B200" t="s">
        <v>97</v>
      </c>
    </row>
    <row r="201" spans="2:17" x14ac:dyDescent="0.35">
      <c r="B201" t="s">
        <v>141</v>
      </c>
    </row>
    <row r="202" spans="2:17" x14ac:dyDescent="0.35">
      <c r="B202" t="s">
        <v>146</v>
      </c>
    </row>
    <row r="203" spans="2:17" x14ac:dyDescent="0.35">
      <c r="B203" t="s">
        <v>213</v>
      </c>
    </row>
    <row r="204" spans="2:17" x14ac:dyDescent="0.35">
      <c r="B204" t="s">
        <v>221</v>
      </c>
    </row>
    <row r="205" spans="2:17" x14ac:dyDescent="0.35">
      <c r="B205" t="s">
        <v>227</v>
      </c>
    </row>
    <row r="206" spans="2:17" x14ac:dyDescent="0.35">
      <c r="B206" t="s">
        <v>229</v>
      </c>
    </row>
    <row r="207" spans="2:17" x14ac:dyDescent="0.35">
      <c r="B207" t="s">
        <v>257</v>
      </c>
    </row>
  </sheetData>
  <autoFilter ref="A43:U60" xr:uid="{00000000-0009-0000-0000-000004000000}"/>
  <sortState xmlns:xlrd2="http://schemas.microsoft.com/office/spreadsheetml/2017/richdata2" ref="B177:P182">
    <sortCondition descending="1" ref="O177:O182"/>
  </sortState>
  <conditionalFormatting sqref="M9:M24">
    <cfRule type="cellIs" dxfId="25" priority="16" operator="greaterThanOrEqual">
      <formula>M$88</formula>
    </cfRule>
  </conditionalFormatting>
  <conditionalFormatting sqref="N9:P24">
    <cfRule type="cellIs" dxfId="24" priority="15" operator="greaterThanOrEqual">
      <formula>N$88</formula>
    </cfRule>
  </conditionalFormatting>
  <conditionalFormatting sqref="M25">
    <cfRule type="cellIs" dxfId="23" priority="14" operator="greaterThanOrEqual">
      <formula>M$88</formula>
    </cfRule>
  </conditionalFormatting>
  <conditionalFormatting sqref="N25:P25">
    <cfRule type="cellIs" dxfId="22" priority="13" operator="greaterThanOrEqual">
      <formula>N$88</formula>
    </cfRule>
  </conditionalFormatting>
  <conditionalFormatting sqref="B58:B63 B44:B46">
    <cfRule type="duplicateValues" dxfId="21" priority="146"/>
  </conditionalFormatting>
  <conditionalFormatting sqref="M44:M60">
    <cfRule type="cellIs" dxfId="20" priority="11" operator="greaterThanOrEqual">
      <formula>M$88</formula>
    </cfRule>
  </conditionalFormatting>
  <conditionalFormatting sqref="N44:P60">
    <cfRule type="cellIs" dxfId="19" priority="10" operator="greaterThanOrEqual">
      <formula>N$88</formula>
    </cfRule>
  </conditionalFormatting>
  <conditionalFormatting sqref="M175:M185">
    <cfRule type="cellIs" dxfId="18" priority="6" operator="greaterThanOrEqual">
      <formula>M$88</formula>
    </cfRule>
  </conditionalFormatting>
  <conditionalFormatting sqref="N175:P185 Q177:Q193">
    <cfRule type="cellIs" dxfId="17" priority="5" operator="greaterThanOrEqual">
      <formula>N$88</formula>
    </cfRule>
  </conditionalFormatting>
  <conditionalFormatting sqref="M192">
    <cfRule type="cellIs" dxfId="16" priority="2" operator="greaterThanOrEqual">
      <formula>M$88</formula>
    </cfRule>
  </conditionalFormatting>
  <conditionalFormatting sqref="N192:P192">
    <cfRule type="cellIs" dxfId="15" priority="1" operator="greaterThanOrEqual">
      <formula>N$88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7"/>
  <sheetViews>
    <sheetView workbookViewId="0"/>
  </sheetViews>
  <sheetFormatPr defaultColWidth="9.1796875" defaultRowHeight="14.5" x14ac:dyDescent="0.35"/>
  <cols>
    <col min="1" max="1" width="24.1796875" customWidth="1"/>
    <col min="2" max="5" width="10.54296875" bestFit="1" customWidth="1"/>
    <col min="7" max="10" width="9.54296875" bestFit="1" customWidth="1"/>
    <col min="12" max="15" width="12.1796875" customWidth="1"/>
    <col min="17" max="17" width="25.453125" customWidth="1"/>
    <col min="18" max="18" width="30.26953125" customWidth="1"/>
  </cols>
  <sheetData>
    <row r="1" spans="1:18" x14ac:dyDescent="0.35">
      <c r="A1" s="1" t="s">
        <v>0</v>
      </c>
      <c r="B1" s="8">
        <v>41640</v>
      </c>
      <c r="C1" s="8">
        <v>41671</v>
      </c>
      <c r="D1" s="8">
        <v>41699</v>
      </c>
      <c r="E1" s="8">
        <v>41730</v>
      </c>
      <c r="G1" s="8">
        <v>41640</v>
      </c>
      <c r="H1" s="8">
        <v>41671</v>
      </c>
      <c r="I1" s="8">
        <v>41699</v>
      </c>
      <c r="J1" s="8">
        <v>41730</v>
      </c>
      <c r="L1" s="8">
        <v>41640</v>
      </c>
      <c r="M1" s="8">
        <v>41671</v>
      </c>
      <c r="N1" s="8">
        <v>41699</v>
      </c>
      <c r="O1" s="8">
        <v>41730</v>
      </c>
    </row>
    <row r="2" spans="1:18" x14ac:dyDescent="0.35">
      <c r="A2" s="1"/>
      <c r="B2" s="8">
        <v>42339</v>
      </c>
      <c r="C2" s="8">
        <v>42370</v>
      </c>
      <c r="D2" s="8">
        <v>42401</v>
      </c>
      <c r="E2" s="8">
        <v>42430</v>
      </c>
      <c r="G2" s="8">
        <v>42339</v>
      </c>
      <c r="H2" s="8">
        <v>42370</v>
      </c>
      <c r="I2" s="8">
        <v>42401</v>
      </c>
      <c r="J2" s="8">
        <v>42430</v>
      </c>
      <c r="L2" s="8">
        <v>42339</v>
      </c>
      <c r="M2" s="8">
        <v>42370</v>
      </c>
      <c r="N2" s="8">
        <v>42401</v>
      </c>
      <c r="O2" s="8">
        <v>42430</v>
      </c>
    </row>
    <row r="3" spans="1:18" x14ac:dyDescent="0.35">
      <c r="B3" s="10">
        <v>2</v>
      </c>
      <c r="C3" s="10">
        <v>3</v>
      </c>
      <c r="D3" s="10">
        <v>4</v>
      </c>
      <c r="E3" s="10">
        <v>5</v>
      </c>
      <c r="F3" s="11"/>
      <c r="G3" s="10">
        <v>2</v>
      </c>
      <c r="H3" s="10">
        <v>3</v>
      </c>
      <c r="I3" s="10">
        <v>4</v>
      </c>
      <c r="J3" s="10">
        <v>5</v>
      </c>
      <c r="K3" s="11"/>
      <c r="L3" s="10">
        <v>2</v>
      </c>
      <c r="M3" s="10">
        <v>3</v>
      </c>
      <c r="N3" s="10">
        <v>4</v>
      </c>
      <c r="O3" s="10">
        <v>5</v>
      </c>
      <c r="R3" t="s">
        <v>374</v>
      </c>
    </row>
    <row r="4" spans="1:18" x14ac:dyDescent="0.35">
      <c r="B4" s="10"/>
      <c r="C4" s="10"/>
      <c r="D4" s="10"/>
      <c r="E4" s="10"/>
      <c r="F4" s="11"/>
      <c r="G4" s="10"/>
      <c r="H4" s="10"/>
      <c r="I4" s="10"/>
      <c r="J4" s="10"/>
      <c r="K4" s="11"/>
      <c r="L4" s="10"/>
      <c r="M4" s="10"/>
      <c r="N4" s="10"/>
      <c r="O4" s="10"/>
      <c r="R4" t="s">
        <v>369</v>
      </c>
    </row>
    <row r="5" spans="1:18" x14ac:dyDescent="0.35">
      <c r="A5" s="18" t="s">
        <v>122</v>
      </c>
      <c r="B5" s="9" t="e">
        <f>VLOOKUP($A5, 'Step 2'!$A$3:$A$287,'Grouping 1'!B$3,FALSE)</f>
        <v>#REF!</v>
      </c>
      <c r="C5" s="9" t="e">
        <f>VLOOKUP($A5, 'Step 2'!$A$3:$A$287,'Grouping 1'!C$3,FALSE)</f>
        <v>#REF!</v>
      </c>
      <c r="D5" s="9" t="e">
        <f>VLOOKUP($A5, 'Step 2'!$A$3:$A$287,'Grouping 1'!D$3,FALSE)</f>
        <v>#REF!</v>
      </c>
      <c r="E5" s="9" t="e">
        <f>VLOOKUP($A5, 'Step 2'!$A$3:$A$287,'Grouping 1'!E$3,FALSE)</f>
        <v>#REF!</v>
      </c>
      <c r="F5" s="9"/>
      <c r="G5" s="9" t="e">
        <f>VLOOKUP($A5, 'Step 4'!$A$3:$A$287, 'Grouping 1'!G$3,FALSE)</f>
        <v>#REF!</v>
      </c>
      <c r="H5" s="9" t="e">
        <f>VLOOKUP($A5, 'Step 4'!$A$3:$A$287, 'Grouping 1'!H$3,FALSE)</f>
        <v>#REF!</v>
      </c>
      <c r="I5" s="9" t="e">
        <f>VLOOKUP($A5, 'Step 4'!$A$3:$A$287, 'Grouping 1'!I$3,FALSE)</f>
        <v>#REF!</v>
      </c>
      <c r="J5" s="9" t="e">
        <f>VLOOKUP($A5, 'Step 4'!$A$3:$A$287, 'Grouping 1'!J$3,FALSE)</f>
        <v>#REF!</v>
      </c>
      <c r="L5" t="e">
        <f>ROUND(TRUNC(G5/B5,4)*100,1)</f>
        <v>#REF!</v>
      </c>
      <c r="M5" t="e">
        <f t="shared" ref="M5:O5" si="0">ROUND(TRUNC(H5/C5,4)*100,1)</f>
        <v>#REF!</v>
      </c>
      <c r="N5" t="e">
        <f t="shared" si="0"/>
        <v>#REF!</v>
      </c>
      <c r="O5" t="e">
        <f t="shared" si="0"/>
        <v>#REF!</v>
      </c>
      <c r="R5" t="s">
        <v>1</v>
      </c>
    </row>
    <row r="6" spans="1:18" x14ac:dyDescent="0.35">
      <c r="B6" s="10"/>
      <c r="C6" s="10"/>
      <c r="D6" s="10"/>
      <c r="E6" s="10"/>
      <c r="F6" s="11"/>
      <c r="G6" s="10"/>
      <c r="H6" s="10"/>
      <c r="I6" s="10"/>
      <c r="J6" s="10"/>
      <c r="K6" s="11"/>
      <c r="L6" s="10"/>
      <c r="M6" s="10"/>
      <c r="N6" s="10"/>
      <c r="O6" s="10"/>
      <c r="R6" t="s">
        <v>2</v>
      </c>
    </row>
    <row r="7" spans="1:18" x14ac:dyDescent="0.35">
      <c r="B7" s="10"/>
      <c r="C7" s="10"/>
      <c r="D7" s="10"/>
      <c r="E7" s="10"/>
      <c r="F7" s="11"/>
      <c r="G7" s="10"/>
      <c r="H7" s="10"/>
      <c r="I7" s="10"/>
      <c r="J7" s="10"/>
      <c r="K7" s="11"/>
      <c r="L7" s="10"/>
      <c r="M7" s="10"/>
      <c r="N7" s="10"/>
      <c r="O7" s="10"/>
      <c r="R7" t="s">
        <v>7</v>
      </c>
    </row>
    <row r="8" spans="1:18" x14ac:dyDescent="0.35">
      <c r="A8" s="2" t="s">
        <v>61</v>
      </c>
      <c r="B8" s="9" t="e">
        <f>VLOOKUP($A8, 'Step 2'!$A$3:$A$287,'Grouping 1'!B$3,FALSE)</f>
        <v>#REF!</v>
      </c>
      <c r="C8" s="9" t="e">
        <f>VLOOKUP($A8, 'Step 2'!$A$3:$A$287,'Grouping 1'!C$3,FALSE)</f>
        <v>#REF!</v>
      </c>
      <c r="D8" s="9" t="e">
        <f>VLOOKUP($A8, 'Step 2'!$A$3:$A$287,'Grouping 1'!D$3,FALSE)</f>
        <v>#REF!</v>
      </c>
      <c r="E8" s="9" t="e">
        <f>VLOOKUP($A8, 'Step 2'!$A$3:$A$287,'Grouping 1'!E$3,FALSE)</f>
        <v>#REF!</v>
      </c>
      <c r="F8" s="9"/>
      <c r="G8" s="9" t="e">
        <f>VLOOKUP($A8, 'Step 4'!$A$3:$A$287, 'Grouping 1'!G$3,FALSE)</f>
        <v>#REF!</v>
      </c>
      <c r="H8" s="9" t="e">
        <f>VLOOKUP($A8, 'Step 4'!$A$3:$A$287, 'Grouping 1'!H$3,FALSE)</f>
        <v>#REF!</v>
      </c>
      <c r="I8" s="9" t="e">
        <f>VLOOKUP($A8, 'Step 4'!$A$3:$A$287, 'Grouping 1'!I$3,FALSE)</f>
        <v>#REF!</v>
      </c>
      <c r="J8" s="9" t="e">
        <f>VLOOKUP($A8, 'Step 4'!$A$3:$A$287, 'Grouping 1'!J$3,FALSE)</f>
        <v>#REF!</v>
      </c>
      <c r="L8" t="e">
        <f t="shared" ref="L8:O22" si="1">ROUND(TRUNC(G8/B8,4)*100,1)</f>
        <v>#REF!</v>
      </c>
      <c r="M8" t="e">
        <f t="shared" si="1"/>
        <v>#REF!</v>
      </c>
      <c r="N8" t="e">
        <f t="shared" si="1"/>
        <v>#REF!</v>
      </c>
      <c r="O8" t="e">
        <f t="shared" si="1"/>
        <v>#REF!</v>
      </c>
      <c r="R8" t="s">
        <v>3</v>
      </c>
    </row>
    <row r="9" spans="1:18" x14ac:dyDescent="0.35">
      <c r="A9" s="3" t="s">
        <v>62</v>
      </c>
      <c r="B9" s="9" t="e">
        <f>VLOOKUP($A9, 'Step 2'!$A$3:$A$287,'Grouping 1'!B$3,FALSE)</f>
        <v>#REF!</v>
      </c>
      <c r="C9" s="9" t="e">
        <f>VLOOKUP($A9, 'Step 2'!$A$3:$A$287,'Grouping 1'!C$3,FALSE)</f>
        <v>#REF!</v>
      </c>
      <c r="D9" s="9" t="e">
        <f>VLOOKUP($A9, 'Step 2'!$A$3:$A$287,'Grouping 1'!D$3,FALSE)</f>
        <v>#REF!</v>
      </c>
      <c r="E9" s="9" t="e">
        <f>VLOOKUP($A9, 'Step 2'!$A$3:$A$287,'Grouping 1'!E$3,FALSE)</f>
        <v>#REF!</v>
      </c>
      <c r="F9" s="9"/>
      <c r="G9" s="9" t="e">
        <f>VLOOKUP($A9, 'Step 4'!$A$3:$A$287, 'Grouping 1'!G$3,FALSE)</f>
        <v>#REF!</v>
      </c>
      <c r="H9" s="9" t="e">
        <f>VLOOKUP($A9, 'Step 4'!$A$3:$A$287, 'Grouping 1'!H$3,FALSE)</f>
        <v>#REF!</v>
      </c>
      <c r="I9" s="9" t="e">
        <f>VLOOKUP($A9, 'Step 4'!$A$3:$A$287, 'Grouping 1'!I$3,FALSE)</f>
        <v>#REF!</v>
      </c>
      <c r="J9" s="9" t="e">
        <f>VLOOKUP($A9, 'Step 4'!$A$3:$A$287, 'Grouping 1'!J$3,FALSE)</f>
        <v>#REF!</v>
      </c>
      <c r="L9" t="e">
        <f t="shared" si="1"/>
        <v>#REF!</v>
      </c>
      <c r="M9" t="e">
        <f t="shared" si="1"/>
        <v>#REF!</v>
      </c>
      <c r="N9" t="e">
        <f t="shared" si="1"/>
        <v>#REF!</v>
      </c>
      <c r="O9" t="e">
        <f t="shared" si="1"/>
        <v>#REF!</v>
      </c>
      <c r="R9" t="s">
        <v>370</v>
      </c>
    </row>
    <row r="10" spans="1:18" x14ac:dyDescent="0.35">
      <c r="A10" s="3" t="s">
        <v>119</v>
      </c>
      <c r="B10" s="9" t="e">
        <f>VLOOKUP($A10, 'Step 2'!$A$3:$A$287,'Grouping 1'!B$3,FALSE)</f>
        <v>#REF!</v>
      </c>
      <c r="C10" s="9" t="e">
        <f>VLOOKUP($A10, 'Step 2'!$A$3:$A$287,'Grouping 1'!C$3,FALSE)</f>
        <v>#REF!</v>
      </c>
      <c r="D10" s="9" t="e">
        <f>VLOOKUP($A10, 'Step 2'!$A$3:$A$287,'Grouping 1'!D$3,FALSE)</f>
        <v>#REF!</v>
      </c>
      <c r="E10" s="9" t="e">
        <f>VLOOKUP($A10, 'Step 2'!$A$3:$A$287,'Grouping 1'!E$3,FALSE)</f>
        <v>#REF!</v>
      </c>
      <c r="F10" s="9"/>
      <c r="G10" s="9" t="e">
        <f>VLOOKUP($A10, 'Step 4'!$A$3:$A$287, 'Grouping 1'!G$3,FALSE)</f>
        <v>#REF!</v>
      </c>
      <c r="H10" s="9" t="e">
        <f>VLOOKUP($A10, 'Step 4'!$A$3:$A$287, 'Grouping 1'!H$3,FALSE)</f>
        <v>#REF!</v>
      </c>
      <c r="I10" s="9" t="e">
        <f>VLOOKUP($A10, 'Step 4'!$A$3:$A$287, 'Grouping 1'!I$3,FALSE)</f>
        <v>#REF!</v>
      </c>
      <c r="J10" s="9" t="e">
        <f>VLOOKUP($A10, 'Step 4'!$A$3:$A$287, 'Grouping 1'!J$3,FALSE)</f>
        <v>#REF!</v>
      </c>
      <c r="L10" t="e">
        <f t="shared" si="1"/>
        <v>#REF!</v>
      </c>
      <c r="M10" t="e">
        <f t="shared" si="1"/>
        <v>#REF!</v>
      </c>
      <c r="N10" t="e">
        <f t="shared" si="1"/>
        <v>#REF!</v>
      </c>
      <c r="O10" t="e">
        <f t="shared" si="1"/>
        <v>#REF!</v>
      </c>
      <c r="R10" t="s">
        <v>371</v>
      </c>
    </row>
    <row r="11" spans="1:18" x14ac:dyDescent="0.35">
      <c r="A11" s="3" t="s">
        <v>173</v>
      </c>
      <c r="B11" s="9" t="e">
        <f>VLOOKUP($A11, 'Step 2'!$A$3:$A$287,'Grouping 1'!B$3,FALSE)</f>
        <v>#REF!</v>
      </c>
      <c r="C11" s="9" t="e">
        <f>VLOOKUP($A11, 'Step 2'!$A$3:$A$287,'Grouping 1'!C$3,FALSE)</f>
        <v>#REF!</v>
      </c>
      <c r="D11" s="9" t="e">
        <f>VLOOKUP($A11, 'Step 2'!$A$3:$A$287,'Grouping 1'!D$3,FALSE)</f>
        <v>#REF!</v>
      </c>
      <c r="E11" s="9" t="e">
        <f>VLOOKUP($A11, 'Step 2'!$A$3:$A$287,'Grouping 1'!E$3,FALSE)</f>
        <v>#REF!</v>
      </c>
      <c r="F11" s="9"/>
      <c r="G11" s="9" t="e">
        <f>VLOOKUP($A11, 'Step 4'!$A$3:$A$287, 'Grouping 1'!G$3,FALSE)</f>
        <v>#REF!</v>
      </c>
      <c r="H11" s="9" t="e">
        <f>VLOOKUP($A11, 'Step 4'!$A$3:$A$287, 'Grouping 1'!H$3,FALSE)</f>
        <v>#REF!</v>
      </c>
      <c r="I11" s="9" t="e">
        <f>VLOOKUP($A11, 'Step 4'!$A$3:$A$287, 'Grouping 1'!I$3,FALSE)</f>
        <v>#REF!</v>
      </c>
      <c r="J11" s="9" t="e">
        <f>VLOOKUP($A11, 'Step 4'!$A$3:$A$287, 'Grouping 1'!J$3,FALSE)</f>
        <v>#REF!</v>
      </c>
      <c r="L11" t="e">
        <f t="shared" si="1"/>
        <v>#REF!</v>
      </c>
      <c r="M11" t="e">
        <f t="shared" si="1"/>
        <v>#REF!</v>
      </c>
      <c r="N11" t="e">
        <f t="shared" si="1"/>
        <v>#REF!</v>
      </c>
      <c r="O11" t="e">
        <f t="shared" si="1"/>
        <v>#REF!</v>
      </c>
      <c r="R11" t="s">
        <v>11</v>
      </c>
    </row>
    <row r="12" spans="1:18" x14ac:dyDescent="0.35">
      <c r="A12" s="2" t="s">
        <v>200</v>
      </c>
      <c r="B12" s="9" t="e">
        <f>VLOOKUP($A12, 'Step 2'!$A$3:$A$287,'Grouping 1'!B$3,FALSE)</f>
        <v>#REF!</v>
      </c>
      <c r="C12" s="9" t="e">
        <f>VLOOKUP($A12, 'Step 2'!$A$3:$A$287,'Grouping 1'!C$3,FALSE)</f>
        <v>#REF!</v>
      </c>
      <c r="D12" s="9" t="e">
        <f>VLOOKUP($A12, 'Step 2'!$A$3:$A$287,'Grouping 1'!D$3,FALSE)</f>
        <v>#REF!</v>
      </c>
      <c r="E12" s="9" t="e">
        <f>VLOOKUP($A12, 'Step 2'!$A$3:$A$287,'Grouping 1'!E$3,FALSE)</f>
        <v>#REF!</v>
      </c>
      <c r="F12" s="9"/>
      <c r="G12" s="9" t="e">
        <f>VLOOKUP($A12, 'Step 4'!$A$3:$A$287, 'Grouping 1'!G$3,FALSE)</f>
        <v>#REF!</v>
      </c>
      <c r="H12" s="9" t="e">
        <f>VLOOKUP($A12, 'Step 4'!$A$3:$A$287, 'Grouping 1'!H$3,FALSE)</f>
        <v>#REF!</v>
      </c>
      <c r="I12" s="9" t="e">
        <f>VLOOKUP($A12, 'Step 4'!$A$3:$A$287, 'Grouping 1'!I$3,FALSE)</f>
        <v>#REF!</v>
      </c>
      <c r="J12" s="9" t="e">
        <f>VLOOKUP($A12, 'Step 4'!$A$3:$A$287, 'Grouping 1'!J$3,FALSE)</f>
        <v>#REF!</v>
      </c>
      <c r="L12" t="e">
        <f t="shared" si="1"/>
        <v>#REF!</v>
      </c>
      <c r="M12" t="e">
        <f t="shared" si="1"/>
        <v>#REF!</v>
      </c>
      <c r="N12" t="e">
        <f t="shared" si="1"/>
        <v>#REF!</v>
      </c>
      <c r="O12" t="e">
        <f t="shared" si="1"/>
        <v>#REF!</v>
      </c>
      <c r="R12" t="s">
        <v>10</v>
      </c>
    </row>
    <row r="13" spans="1:18" x14ac:dyDescent="0.35">
      <c r="A13" s="2" t="s">
        <v>86</v>
      </c>
      <c r="B13" s="9" t="e">
        <f>VLOOKUP($A13, 'Step 2'!$A$3:$A$287,'Grouping 1'!B$3,FALSE)</f>
        <v>#REF!</v>
      </c>
      <c r="C13" s="9" t="e">
        <f>VLOOKUP($A13, 'Step 2'!$A$3:$A$287,'Grouping 1'!C$3,FALSE)</f>
        <v>#REF!</v>
      </c>
      <c r="D13" s="9" t="e">
        <f>VLOOKUP($A13, 'Step 2'!$A$3:$A$287,'Grouping 1'!D$3,FALSE)</f>
        <v>#REF!</v>
      </c>
      <c r="E13" s="9" t="e">
        <f>VLOOKUP($A13, 'Step 2'!$A$3:$A$287,'Grouping 1'!E$3,FALSE)</f>
        <v>#REF!</v>
      </c>
      <c r="F13" s="9"/>
      <c r="G13" s="9" t="e">
        <f>VLOOKUP($A13, 'Step 4'!$A$3:$A$287, 'Grouping 1'!G$3,FALSE)</f>
        <v>#REF!</v>
      </c>
      <c r="H13" s="9" t="e">
        <f>VLOOKUP($A13, 'Step 4'!$A$3:$A$287, 'Grouping 1'!H$3,FALSE)</f>
        <v>#REF!</v>
      </c>
      <c r="I13" s="9" t="e">
        <f>VLOOKUP($A13, 'Step 4'!$A$3:$A$287, 'Grouping 1'!I$3,FALSE)</f>
        <v>#REF!</v>
      </c>
      <c r="J13" s="9" t="e">
        <f>VLOOKUP($A13, 'Step 4'!$A$3:$A$287, 'Grouping 1'!J$3,FALSE)</f>
        <v>#REF!</v>
      </c>
      <c r="L13" t="e">
        <f t="shared" si="1"/>
        <v>#REF!</v>
      </c>
      <c r="M13" t="e">
        <f t="shared" si="1"/>
        <v>#REF!</v>
      </c>
      <c r="N13" t="e">
        <f t="shared" si="1"/>
        <v>#REF!</v>
      </c>
      <c r="O13" t="e">
        <f t="shared" si="1"/>
        <v>#REF!</v>
      </c>
      <c r="R13" t="s">
        <v>4</v>
      </c>
    </row>
    <row r="14" spans="1:18" x14ac:dyDescent="0.35">
      <c r="A14" s="2" t="s">
        <v>95</v>
      </c>
      <c r="B14" s="9" t="e">
        <f>VLOOKUP($A14, 'Step 2'!$A$3:$A$287,'Grouping 1'!B$3,FALSE)</f>
        <v>#REF!</v>
      </c>
      <c r="C14" s="9" t="e">
        <f>VLOOKUP($A14, 'Step 2'!$A$3:$A$287,'Grouping 1'!C$3,FALSE)</f>
        <v>#REF!</v>
      </c>
      <c r="D14" s="9" t="e">
        <f>VLOOKUP($A14, 'Step 2'!$A$3:$A$287,'Grouping 1'!D$3,FALSE)</f>
        <v>#REF!</v>
      </c>
      <c r="E14" s="9" t="e">
        <f>VLOOKUP($A14, 'Step 2'!$A$3:$A$287,'Grouping 1'!E$3,FALSE)</f>
        <v>#REF!</v>
      </c>
      <c r="F14" s="9"/>
      <c r="G14" s="9" t="e">
        <f>VLOOKUP($A14, 'Step 4'!$A$3:$A$287, 'Grouping 1'!G$3,FALSE)</f>
        <v>#REF!</v>
      </c>
      <c r="H14" s="9" t="e">
        <f>VLOOKUP($A14, 'Step 4'!$A$3:$A$287, 'Grouping 1'!H$3,FALSE)</f>
        <v>#REF!</v>
      </c>
      <c r="I14" s="9" t="e">
        <f>VLOOKUP($A14, 'Step 4'!$A$3:$A$287, 'Grouping 1'!I$3,FALSE)</f>
        <v>#REF!</v>
      </c>
      <c r="J14" s="9" t="e">
        <f>VLOOKUP($A14, 'Step 4'!$A$3:$A$287, 'Grouping 1'!J$3,FALSE)</f>
        <v>#REF!</v>
      </c>
      <c r="L14" t="e">
        <f t="shared" si="1"/>
        <v>#REF!</v>
      </c>
      <c r="M14" t="e">
        <f t="shared" si="1"/>
        <v>#REF!</v>
      </c>
      <c r="N14" t="e">
        <f t="shared" si="1"/>
        <v>#REF!</v>
      </c>
      <c r="O14" t="e">
        <f t="shared" si="1"/>
        <v>#REF!</v>
      </c>
      <c r="R14" t="s">
        <v>5</v>
      </c>
    </row>
    <row r="15" spans="1:18" x14ac:dyDescent="0.35">
      <c r="A15" s="2" t="s">
        <v>107</v>
      </c>
      <c r="B15" s="9" t="e">
        <f>VLOOKUP($A15, 'Step 2'!$A$3:$A$287,'Grouping 1'!B$3,FALSE)</f>
        <v>#REF!</v>
      </c>
      <c r="C15" s="9" t="e">
        <f>VLOOKUP($A15, 'Step 2'!$A$3:$A$287,'Grouping 1'!C$3,FALSE)</f>
        <v>#REF!</v>
      </c>
      <c r="D15" s="9" t="e">
        <f>VLOOKUP($A15, 'Step 2'!$A$3:$A$287,'Grouping 1'!D$3,FALSE)</f>
        <v>#REF!</v>
      </c>
      <c r="E15" s="9" t="e">
        <f>VLOOKUP($A15, 'Step 2'!$A$3:$A$287,'Grouping 1'!E$3,FALSE)</f>
        <v>#REF!</v>
      </c>
      <c r="F15" s="9"/>
      <c r="G15" s="9" t="e">
        <f>VLOOKUP($A15, 'Step 4'!$A$3:$A$287, 'Grouping 1'!G$3,FALSE)</f>
        <v>#REF!</v>
      </c>
      <c r="H15" s="9" t="e">
        <f>VLOOKUP($A15, 'Step 4'!$A$3:$A$287, 'Grouping 1'!H$3,FALSE)</f>
        <v>#REF!</v>
      </c>
      <c r="I15" s="9" t="e">
        <f>VLOOKUP($A15, 'Step 4'!$A$3:$A$287, 'Grouping 1'!I$3,FALSE)</f>
        <v>#REF!</v>
      </c>
      <c r="J15" s="9" t="e">
        <f>VLOOKUP($A15, 'Step 4'!$A$3:$A$287, 'Grouping 1'!J$3,FALSE)</f>
        <v>#REF!</v>
      </c>
      <c r="L15" t="e">
        <f t="shared" si="1"/>
        <v>#REF!</v>
      </c>
      <c r="M15" t="e">
        <f t="shared" si="1"/>
        <v>#REF!</v>
      </c>
      <c r="N15" t="e">
        <f t="shared" si="1"/>
        <v>#REF!</v>
      </c>
      <c r="O15" t="e">
        <f t="shared" si="1"/>
        <v>#REF!</v>
      </c>
      <c r="R15" t="s">
        <v>8</v>
      </c>
    </row>
    <row r="16" spans="1:18" x14ac:dyDescent="0.35">
      <c r="A16" s="2" t="s">
        <v>111</v>
      </c>
      <c r="B16" s="9" t="e">
        <f>VLOOKUP($A16, 'Step 2'!$A$3:$A$287,'Grouping 1'!B$3,FALSE)</f>
        <v>#REF!</v>
      </c>
      <c r="C16" s="9" t="e">
        <f>VLOOKUP($A16, 'Step 2'!$A$3:$A$287,'Grouping 1'!C$3,FALSE)</f>
        <v>#REF!</v>
      </c>
      <c r="D16" s="9" t="e">
        <f>VLOOKUP($A16, 'Step 2'!$A$3:$A$287,'Grouping 1'!D$3,FALSE)</f>
        <v>#REF!</v>
      </c>
      <c r="E16" s="9" t="e">
        <f>VLOOKUP($A16, 'Step 2'!$A$3:$A$287,'Grouping 1'!E$3,FALSE)</f>
        <v>#REF!</v>
      </c>
      <c r="F16" s="9"/>
      <c r="G16" s="9" t="e">
        <f>VLOOKUP($A16, 'Step 4'!$A$3:$A$287, 'Grouping 1'!G$3,FALSE)</f>
        <v>#REF!</v>
      </c>
      <c r="H16" s="9" t="e">
        <f>VLOOKUP($A16, 'Step 4'!$A$3:$A$287, 'Grouping 1'!H$3,FALSE)</f>
        <v>#REF!</v>
      </c>
      <c r="I16" s="9" t="e">
        <f>VLOOKUP($A16, 'Step 4'!$A$3:$A$287, 'Grouping 1'!I$3,FALSE)</f>
        <v>#REF!</v>
      </c>
      <c r="J16" s="9" t="e">
        <f>VLOOKUP($A16, 'Step 4'!$A$3:$A$287, 'Grouping 1'!J$3,FALSE)</f>
        <v>#REF!</v>
      </c>
      <c r="L16" t="e">
        <f t="shared" si="1"/>
        <v>#REF!</v>
      </c>
      <c r="M16" t="e">
        <f t="shared" si="1"/>
        <v>#REF!</v>
      </c>
      <c r="N16" t="e">
        <f t="shared" si="1"/>
        <v>#REF!</v>
      </c>
      <c r="O16" t="e">
        <f t="shared" si="1"/>
        <v>#REF!</v>
      </c>
      <c r="R16" t="s">
        <v>372</v>
      </c>
    </row>
    <row r="17" spans="1:20" x14ac:dyDescent="0.35">
      <c r="A17" s="2" t="s">
        <v>158</v>
      </c>
      <c r="B17" s="9" t="e">
        <f>VLOOKUP($A17, 'Step 2'!$A$3:$A$287,'Grouping 1'!B$3,FALSE)</f>
        <v>#REF!</v>
      </c>
      <c r="C17" s="9" t="e">
        <f>VLOOKUP($A17, 'Step 2'!$A$3:$A$287,'Grouping 1'!C$3,FALSE)</f>
        <v>#REF!</v>
      </c>
      <c r="D17" s="9" t="e">
        <f>VLOOKUP($A17, 'Step 2'!$A$3:$A$287,'Grouping 1'!D$3,FALSE)</f>
        <v>#REF!</v>
      </c>
      <c r="E17" s="9" t="e">
        <f>VLOOKUP($A17, 'Step 2'!$A$3:$A$287,'Grouping 1'!E$3,FALSE)</f>
        <v>#REF!</v>
      </c>
      <c r="F17" s="9"/>
      <c r="G17" s="9" t="e">
        <f>VLOOKUP($A17, 'Step 4'!$A$3:$A$287, 'Grouping 1'!G$3,FALSE)</f>
        <v>#REF!</v>
      </c>
      <c r="H17" s="9" t="e">
        <f>VLOOKUP($A17, 'Step 4'!$A$3:$A$287, 'Grouping 1'!H$3,FALSE)</f>
        <v>#REF!</v>
      </c>
      <c r="I17" s="9" t="e">
        <f>VLOOKUP($A17, 'Step 4'!$A$3:$A$287, 'Grouping 1'!I$3,FALSE)</f>
        <v>#REF!</v>
      </c>
      <c r="J17" s="9" t="e">
        <f>VLOOKUP($A17, 'Step 4'!$A$3:$A$287, 'Grouping 1'!J$3,FALSE)</f>
        <v>#REF!</v>
      </c>
      <c r="L17" t="e">
        <f t="shared" si="1"/>
        <v>#REF!</v>
      </c>
      <c r="M17" t="e">
        <f t="shared" si="1"/>
        <v>#REF!</v>
      </c>
      <c r="N17" t="e">
        <f t="shared" si="1"/>
        <v>#REF!</v>
      </c>
      <c r="O17" t="e">
        <f t="shared" si="1"/>
        <v>#REF!</v>
      </c>
      <c r="R17" t="s">
        <v>373</v>
      </c>
    </row>
    <row r="18" spans="1:20" x14ac:dyDescent="0.35">
      <c r="A18" s="2" t="s">
        <v>242</v>
      </c>
      <c r="B18" s="9" t="e">
        <f>VLOOKUP($A18, 'Step 2'!$A$3:$A$287,'Grouping 1'!B$3,FALSE)</f>
        <v>#REF!</v>
      </c>
      <c r="C18" s="9" t="e">
        <f>VLOOKUP($A18, 'Step 2'!$A$3:$A$287,'Grouping 1'!C$3,FALSE)</f>
        <v>#REF!</v>
      </c>
      <c r="D18" s="9" t="e">
        <f>VLOOKUP($A18, 'Step 2'!$A$3:$A$287,'Grouping 1'!D$3,FALSE)</f>
        <v>#REF!</v>
      </c>
      <c r="E18" s="9" t="e">
        <f>VLOOKUP($A18, 'Step 2'!$A$3:$A$287,'Grouping 1'!E$3,FALSE)</f>
        <v>#REF!</v>
      </c>
      <c r="F18" s="9"/>
      <c r="G18" s="9" t="e">
        <f>VLOOKUP($A18, 'Step 4'!$A$3:$A$287, 'Grouping 1'!G$3,FALSE)</f>
        <v>#REF!</v>
      </c>
      <c r="H18" s="9" t="e">
        <f>VLOOKUP($A18, 'Step 4'!$A$3:$A$287, 'Grouping 1'!H$3,FALSE)</f>
        <v>#REF!</v>
      </c>
      <c r="I18" s="9" t="e">
        <f>VLOOKUP($A18, 'Step 4'!$A$3:$A$287, 'Grouping 1'!I$3,FALSE)</f>
        <v>#REF!</v>
      </c>
      <c r="J18" s="9" t="e">
        <f>VLOOKUP($A18, 'Step 4'!$A$3:$A$287, 'Grouping 1'!J$3,FALSE)</f>
        <v>#REF!</v>
      </c>
      <c r="L18" t="e">
        <f t="shared" si="1"/>
        <v>#REF!</v>
      </c>
      <c r="M18" t="e">
        <f t="shared" si="1"/>
        <v>#REF!</v>
      </c>
      <c r="N18" t="e">
        <f t="shared" si="1"/>
        <v>#REF!</v>
      </c>
      <c r="O18" t="e">
        <f t="shared" si="1"/>
        <v>#REF!</v>
      </c>
    </row>
    <row r="19" spans="1:20" x14ac:dyDescent="0.35">
      <c r="A19" s="2" t="s">
        <v>262</v>
      </c>
      <c r="B19" s="9" t="e">
        <f>VLOOKUP($A19, 'Step 2'!$A$3:$A$287,'Grouping 1'!B$3,FALSE)</f>
        <v>#REF!</v>
      </c>
      <c r="C19" s="9" t="e">
        <f>VLOOKUP($A19, 'Step 2'!$A$3:$A$287,'Grouping 1'!C$3,FALSE)</f>
        <v>#REF!</v>
      </c>
      <c r="D19" s="9" t="e">
        <f>VLOOKUP($A19, 'Step 2'!$A$3:$A$287,'Grouping 1'!D$3,FALSE)</f>
        <v>#REF!</v>
      </c>
      <c r="E19" s="9" t="e">
        <f>VLOOKUP($A19, 'Step 2'!$A$3:$A$287,'Grouping 1'!E$3,FALSE)</f>
        <v>#REF!</v>
      </c>
      <c r="F19" s="9"/>
      <c r="G19" s="9" t="e">
        <f>VLOOKUP($A19, 'Step 4'!$A$3:$A$287, 'Grouping 1'!G$3,FALSE)</f>
        <v>#REF!</v>
      </c>
      <c r="H19" s="9" t="e">
        <f>VLOOKUP($A19, 'Step 4'!$A$3:$A$287, 'Grouping 1'!H$3,FALSE)</f>
        <v>#REF!</v>
      </c>
      <c r="I19" s="9" t="e">
        <f>VLOOKUP($A19, 'Step 4'!$A$3:$A$287, 'Grouping 1'!I$3,FALSE)</f>
        <v>#REF!</v>
      </c>
      <c r="J19" s="9" t="e">
        <f>VLOOKUP($A19, 'Step 4'!$A$3:$A$287, 'Grouping 1'!J$3,FALSE)</f>
        <v>#REF!</v>
      </c>
      <c r="L19" t="e">
        <f t="shared" si="1"/>
        <v>#REF!</v>
      </c>
      <c r="M19" t="e">
        <f t="shared" si="1"/>
        <v>#REF!</v>
      </c>
      <c r="N19" t="e">
        <f t="shared" si="1"/>
        <v>#REF!</v>
      </c>
      <c r="O19" t="e">
        <f t="shared" si="1"/>
        <v>#REF!</v>
      </c>
    </row>
    <row r="20" spans="1:20" x14ac:dyDescent="0.35">
      <c r="A20" s="2" t="s">
        <v>291</v>
      </c>
      <c r="B20" s="9" t="e">
        <f>VLOOKUP($A20, 'Step 2'!$A$3:$A$287,'Grouping 1'!B$3,FALSE)</f>
        <v>#REF!</v>
      </c>
      <c r="C20" s="9" t="e">
        <f>VLOOKUP($A20, 'Step 2'!$A$3:$A$287,'Grouping 1'!C$3,FALSE)</f>
        <v>#REF!</v>
      </c>
      <c r="D20" s="9" t="e">
        <f>VLOOKUP($A20, 'Step 2'!$A$3:$A$287,'Grouping 1'!D$3,FALSE)</f>
        <v>#REF!</v>
      </c>
      <c r="E20" s="9" t="e">
        <f>VLOOKUP($A20, 'Step 2'!$A$3:$A$287,'Grouping 1'!E$3,FALSE)</f>
        <v>#REF!</v>
      </c>
      <c r="F20" s="9"/>
      <c r="G20" s="9" t="e">
        <f>VLOOKUP($A20, 'Step 4'!$A$3:$A$287, 'Grouping 1'!G$3,FALSE)</f>
        <v>#REF!</v>
      </c>
      <c r="H20" s="9" t="e">
        <f>VLOOKUP($A20, 'Step 4'!$A$3:$A$287, 'Grouping 1'!H$3,FALSE)</f>
        <v>#REF!</v>
      </c>
      <c r="I20" s="9" t="e">
        <f>VLOOKUP($A20, 'Step 4'!$A$3:$A$287, 'Grouping 1'!I$3,FALSE)</f>
        <v>#REF!</v>
      </c>
      <c r="J20" s="9" t="e">
        <f>VLOOKUP($A20, 'Step 4'!$A$3:$A$287, 'Grouping 1'!J$3,FALSE)</f>
        <v>#REF!</v>
      </c>
      <c r="L20" t="e">
        <f t="shared" si="1"/>
        <v>#REF!</v>
      </c>
      <c r="M20" t="e">
        <f t="shared" si="1"/>
        <v>#REF!</v>
      </c>
      <c r="N20" t="e">
        <f t="shared" si="1"/>
        <v>#REF!</v>
      </c>
      <c r="O20" t="e">
        <f t="shared" si="1"/>
        <v>#REF!</v>
      </c>
      <c r="Q20" s="2"/>
    </row>
    <row r="21" spans="1:20" x14ac:dyDescent="0.35">
      <c r="A21" t="s">
        <v>84</v>
      </c>
      <c r="B21" s="9" t="e">
        <f>VLOOKUP($A21, 'Step 2'!$A$3:$A$287,'Grouping 1'!B$3,FALSE)</f>
        <v>#REF!</v>
      </c>
      <c r="C21" s="9" t="e">
        <f>VLOOKUP($A21, 'Step 2'!$A$3:$A$287,'Grouping 1'!C$3,FALSE)</f>
        <v>#REF!</v>
      </c>
      <c r="D21" s="9" t="e">
        <f>VLOOKUP($A21, 'Step 2'!$A$3:$A$287,'Grouping 1'!D$3,FALSE)</f>
        <v>#REF!</v>
      </c>
      <c r="E21" s="9" t="e">
        <f>VLOOKUP($A21, 'Step 2'!$A$3:$A$287,'Grouping 1'!E$3,FALSE)</f>
        <v>#REF!</v>
      </c>
      <c r="F21" s="9"/>
      <c r="G21" s="9" t="e">
        <f>VLOOKUP($A21, 'Step 4'!$A$3:$A$287, 'Grouping 1'!G$3,FALSE)</f>
        <v>#REF!</v>
      </c>
      <c r="H21" s="9" t="e">
        <f>VLOOKUP($A21, 'Step 4'!$A$3:$A$287, 'Grouping 1'!H$3,FALSE)</f>
        <v>#REF!</v>
      </c>
      <c r="I21" s="9" t="e">
        <f>VLOOKUP($A21, 'Step 4'!$A$3:$A$287, 'Grouping 1'!I$3,FALSE)</f>
        <v>#REF!</v>
      </c>
      <c r="J21" s="9" t="e">
        <f>VLOOKUP($A21, 'Step 4'!$A$3:$A$287, 'Grouping 1'!J$3,FALSE)</f>
        <v>#REF!</v>
      </c>
      <c r="L21" t="e">
        <f>ROUND(TRUNC(G21/B21,4)*100,1)</f>
        <v>#REF!</v>
      </c>
      <c r="M21" t="e">
        <f t="shared" si="1"/>
        <v>#REF!</v>
      </c>
      <c r="N21" t="e">
        <f t="shared" si="1"/>
        <v>#REF!</v>
      </c>
      <c r="O21" t="e">
        <f t="shared" si="1"/>
        <v>#REF!</v>
      </c>
      <c r="Q21" t="s">
        <v>84</v>
      </c>
      <c r="R21" t="s">
        <v>84</v>
      </c>
      <c r="T21" t="s">
        <v>84</v>
      </c>
    </row>
    <row r="22" spans="1:20" x14ac:dyDescent="0.35">
      <c r="A22" t="s">
        <v>135</v>
      </c>
      <c r="B22" s="9" t="e">
        <f>VLOOKUP($A22, 'Step 2'!$A$3:$A$287,'Grouping 1'!B$3,FALSE)</f>
        <v>#REF!</v>
      </c>
      <c r="C22" s="9" t="e">
        <f>VLOOKUP($A22, 'Step 2'!$A$3:$A$287,'Grouping 1'!C$3,FALSE)</f>
        <v>#REF!</v>
      </c>
      <c r="D22" s="9" t="e">
        <f>VLOOKUP($A22, 'Step 2'!$A$3:$A$287,'Grouping 1'!D$3,FALSE)</f>
        <v>#REF!</v>
      </c>
      <c r="E22" s="9" t="e">
        <f>VLOOKUP($A22, 'Step 2'!$A$3:$A$287,'Grouping 1'!E$3,FALSE)</f>
        <v>#REF!</v>
      </c>
      <c r="F22" s="9"/>
      <c r="G22" s="9" t="e">
        <f>VLOOKUP($A22, 'Step 4'!$A$3:$A$287, 'Grouping 1'!G$3,FALSE)</f>
        <v>#REF!</v>
      </c>
      <c r="H22" s="9" t="e">
        <f>VLOOKUP($A22, 'Step 4'!$A$3:$A$287, 'Grouping 1'!H$3,FALSE)</f>
        <v>#REF!</v>
      </c>
      <c r="I22" s="9" t="e">
        <f>VLOOKUP($A22, 'Step 4'!$A$3:$A$287, 'Grouping 1'!I$3,FALSE)</f>
        <v>#REF!</v>
      </c>
      <c r="J22" s="9" t="e">
        <f>VLOOKUP($A22, 'Step 4'!$A$3:$A$287, 'Grouping 1'!J$3,FALSE)</f>
        <v>#REF!</v>
      </c>
      <c r="L22" t="e">
        <f>ROUND(TRUNC(G22/B22,4)*100,1)</f>
        <v>#REF!</v>
      </c>
      <c r="M22" t="e">
        <f t="shared" si="1"/>
        <v>#REF!</v>
      </c>
      <c r="N22" t="e">
        <f t="shared" si="1"/>
        <v>#REF!</v>
      </c>
      <c r="O22" t="e">
        <f t="shared" si="1"/>
        <v>#REF!</v>
      </c>
      <c r="Q22" t="s">
        <v>283</v>
      </c>
      <c r="R22" t="s">
        <v>303</v>
      </c>
      <c r="T22" t="s">
        <v>162</v>
      </c>
    </row>
    <row r="23" spans="1:20" x14ac:dyDescent="0.35">
      <c r="B23" s="9"/>
      <c r="C23" s="9"/>
      <c r="D23" s="9"/>
      <c r="E23" s="9"/>
      <c r="F23" s="9"/>
      <c r="G23" s="9"/>
      <c r="H23" s="9"/>
      <c r="I23" s="9"/>
      <c r="J23" s="9"/>
    </row>
    <row r="24" spans="1:20" x14ac:dyDescent="0.35">
      <c r="A24" t="s">
        <v>283</v>
      </c>
      <c r="B24" s="9" t="e">
        <f>VLOOKUP($A24, 'Step 2'!$A$3:$A$287,'Grouping 1'!B$3,FALSE)</f>
        <v>#REF!</v>
      </c>
      <c r="C24" s="9" t="e">
        <f>VLOOKUP($A24, 'Step 2'!$A$3:$A$287,'Grouping 1'!C$3,FALSE)</f>
        <v>#REF!</v>
      </c>
      <c r="D24" s="9" t="e">
        <f>VLOOKUP($A24, 'Step 2'!$A$3:$A$287,'Grouping 1'!D$3,FALSE)</f>
        <v>#REF!</v>
      </c>
      <c r="E24" s="9" t="e">
        <f>VLOOKUP($A24, 'Step 2'!$A$3:$A$287,'Grouping 1'!E$3,FALSE)</f>
        <v>#REF!</v>
      </c>
      <c r="F24" s="9"/>
      <c r="G24" s="9" t="e">
        <f>VLOOKUP($A24, 'Step 4'!$A$3:$A$287, 'Grouping 1'!G$3,FALSE)</f>
        <v>#REF!</v>
      </c>
      <c r="H24" s="9" t="e">
        <f>VLOOKUP($A24, 'Step 4'!$A$3:$A$287, 'Grouping 1'!H$3,FALSE)</f>
        <v>#REF!</v>
      </c>
      <c r="I24" s="9" t="e">
        <f>VLOOKUP($A24, 'Step 4'!$A$3:$A$287, 'Grouping 1'!I$3,FALSE)</f>
        <v>#REF!</v>
      </c>
      <c r="J24" s="9" t="e">
        <f>VLOOKUP($A24, 'Step 4'!$A$3:$A$287, 'Grouping 1'!J$3,FALSE)</f>
        <v>#REF!</v>
      </c>
      <c r="L24" t="e">
        <f>ROUND(TRUNC(G24/B24,4)*100,1)</f>
        <v>#REF!</v>
      </c>
      <c r="M24" t="e">
        <f t="shared" ref="M24:O24" si="2">ROUND(TRUNC(H24/C24,4)*100,1)</f>
        <v>#REF!</v>
      </c>
      <c r="N24" t="e">
        <f t="shared" si="2"/>
        <v>#REF!</v>
      </c>
      <c r="O24" t="e">
        <f t="shared" si="2"/>
        <v>#REF!</v>
      </c>
    </row>
    <row r="25" spans="1:20" x14ac:dyDescent="0.35">
      <c r="A25" t="s">
        <v>365</v>
      </c>
      <c r="B25" s="9" t="e">
        <f t="shared" ref="B25:J25" si="3">SUM(B8:B24)</f>
        <v>#REF!</v>
      </c>
      <c r="C25" s="9" t="e">
        <f t="shared" si="3"/>
        <v>#REF!</v>
      </c>
      <c r="D25" s="9" t="e">
        <f t="shared" si="3"/>
        <v>#REF!</v>
      </c>
      <c r="E25" s="9" t="e">
        <f t="shared" si="3"/>
        <v>#REF!</v>
      </c>
      <c r="F25" s="9">
        <f t="shared" si="3"/>
        <v>0</v>
      </c>
      <c r="G25" s="9" t="e">
        <f t="shared" si="3"/>
        <v>#REF!</v>
      </c>
      <c r="H25" s="9" t="e">
        <f t="shared" si="3"/>
        <v>#REF!</v>
      </c>
      <c r="I25" s="9" t="e">
        <f t="shared" si="3"/>
        <v>#REF!</v>
      </c>
      <c r="J25" s="9" t="e">
        <f t="shared" si="3"/>
        <v>#REF!</v>
      </c>
      <c r="L25" t="e">
        <f>ROUND(TRUNC(G25/B25,4)*100,1)</f>
        <v>#REF!</v>
      </c>
      <c r="M25" t="e">
        <f>ROUND(TRUNC(H25/C25,4)*100,1)</f>
        <v>#REF!</v>
      </c>
      <c r="N25" t="e">
        <f>ROUND(TRUNC(I25/D25,4)*100,1)</f>
        <v>#REF!</v>
      </c>
      <c r="O25" t="e">
        <f>ROUND(TRUNC(J25/E25,4)*100,1)</f>
        <v>#REF!</v>
      </c>
    </row>
    <row r="26" spans="1:20" x14ac:dyDescent="0.35">
      <c r="B26" s="9"/>
      <c r="C26" s="9"/>
      <c r="D26" s="9"/>
      <c r="E26" s="9"/>
      <c r="F26" s="9"/>
      <c r="G26" s="9"/>
      <c r="H26" s="9"/>
      <c r="I26" s="9"/>
      <c r="J26" s="9"/>
    </row>
    <row r="27" spans="1:20" x14ac:dyDescent="0.35">
      <c r="B27" s="9"/>
      <c r="C27" s="9"/>
      <c r="D27" s="9"/>
      <c r="E27" s="9"/>
      <c r="F27" s="9"/>
      <c r="G27" s="9"/>
      <c r="H27" s="9"/>
      <c r="I27" s="9"/>
      <c r="J27" s="9"/>
    </row>
    <row r="28" spans="1:20" x14ac:dyDescent="0.35">
      <c r="B28" s="9"/>
      <c r="C28" s="9"/>
      <c r="D28" s="9"/>
      <c r="E28" s="9"/>
      <c r="F28" s="9"/>
      <c r="G28" s="9"/>
      <c r="H28" s="9"/>
      <c r="I28" s="9"/>
      <c r="J28" s="9"/>
    </row>
    <row r="29" spans="1:20" x14ac:dyDescent="0.35">
      <c r="B29" s="9"/>
      <c r="C29" s="9"/>
      <c r="D29" s="9"/>
      <c r="E29" s="9"/>
      <c r="F29" s="9"/>
      <c r="G29" s="9"/>
      <c r="H29" s="9"/>
      <c r="I29" s="9"/>
      <c r="J29" s="9"/>
    </row>
    <row r="30" spans="1:20" x14ac:dyDescent="0.35">
      <c r="A30" t="s">
        <v>377</v>
      </c>
    </row>
    <row r="31" spans="1:20" x14ac:dyDescent="0.35">
      <c r="A31" s="16" t="s">
        <v>285</v>
      </c>
      <c r="B31" s="9" t="e">
        <f>VLOOKUP($A31, 'Step 2'!$A$3:$A$287,'Grouping 1'!B$3,FALSE)</f>
        <v>#REF!</v>
      </c>
      <c r="C31" s="9" t="e">
        <f>VLOOKUP($A31, 'Step 2'!$A$3:$A$287,'Grouping 1'!C$3,FALSE)</f>
        <v>#REF!</v>
      </c>
      <c r="D31" s="9" t="e">
        <f>VLOOKUP($A31, 'Step 2'!$A$3:$A$287,'Grouping 1'!D$3,FALSE)</f>
        <v>#REF!</v>
      </c>
      <c r="E31" s="9" t="e">
        <f>VLOOKUP($A31, 'Step 2'!$A$3:$A$287,'Grouping 1'!E$3,FALSE)</f>
        <v>#REF!</v>
      </c>
      <c r="F31" s="9"/>
      <c r="G31" s="9" t="e">
        <f>VLOOKUP($A31, 'Step 4'!$A$3:$A$287, 'Grouping 1'!G$3,FALSE)</f>
        <v>#REF!</v>
      </c>
      <c r="H31" s="9" t="e">
        <f>VLOOKUP($A31, 'Step 4'!$A$3:$A$287, 'Grouping 1'!H$3,FALSE)</f>
        <v>#REF!</v>
      </c>
      <c r="I31" s="9" t="e">
        <f>VLOOKUP($A31, 'Step 4'!$A$3:$A$287, 'Grouping 1'!I$3,FALSE)</f>
        <v>#REF!</v>
      </c>
      <c r="J31" s="9" t="e">
        <f>VLOOKUP($A31, 'Step 4'!$A$3:$A$287, 'Grouping 1'!J$3,FALSE)</f>
        <v>#REF!</v>
      </c>
      <c r="L31" t="e">
        <f t="shared" ref="L31:O31" si="4">ROUND(TRUNC(G31/B31,4)*100,1)</f>
        <v>#REF!</v>
      </c>
      <c r="M31" t="e">
        <f t="shared" si="4"/>
        <v>#REF!</v>
      </c>
      <c r="N31" t="e">
        <f t="shared" si="4"/>
        <v>#REF!</v>
      </c>
      <c r="O31" t="e">
        <f t="shared" si="4"/>
        <v>#REF!</v>
      </c>
    </row>
    <row r="32" spans="1:20" x14ac:dyDescent="0.35">
      <c r="A32" s="16" t="s">
        <v>238</v>
      </c>
      <c r="B32" s="9" t="e">
        <f>VLOOKUP($A32, 'Step 2'!$A$3:$A$287,'Grouping 1'!B$3,FALSE)</f>
        <v>#REF!</v>
      </c>
      <c r="C32" s="9" t="e">
        <f>VLOOKUP($A32, 'Step 2'!$A$3:$A$287,'Grouping 1'!C$3,FALSE)</f>
        <v>#REF!</v>
      </c>
      <c r="D32" s="9" t="e">
        <f>VLOOKUP($A32, 'Step 2'!$A$3:$A$287,'Grouping 1'!D$3,FALSE)</f>
        <v>#REF!</v>
      </c>
      <c r="E32" s="9" t="e">
        <f>VLOOKUP($A32, 'Step 2'!$A$3:$A$287,'Grouping 1'!E$3,FALSE)</f>
        <v>#REF!</v>
      </c>
      <c r="F32" s="9"/>
      <c r="G32" s="9" t="e">
        <f>VLOOKUP($A32, 'Step 4'!$A$3:$A$287, 'Grouping 1'!G$3,FALSE)</f>
        <v>#REF!</v>
      </c>
      <c r="H32" s="9" t="e">
        <f>VLOOKUP($A32, 'Step 4'!$A$3:$A$287, 'Grouping 1'!H$3,FALSE)</f>
        <v>#REF!</v>
      </c>
      <c r="I32" s="9" t="e">
        <f>VLOOKUP($A32, 'Step 4'!$A$3:$A$287, 'Grouping 1'!I$3,FALSE)</f>
        <v>#REF!</v>
      </c>
      <c r="J32" s="9" t="e">
        <f>VLOOKUP($A32, 'Step 4'!$A$3:$A$287, 'Grouping 1'!J$3,FALSE)</f>
        <v>#REF!</v>
      </c>
      <c r="L32" t="e">
        <f t="shared" ref="L32" si="5">ROUND(TRUNC(G32/B32,4)*100,1)</f>
        <v>#REF!</v>
      </c>
      <c r="M32" t="e">
        <f t="shared" ref="M32" si="6">ROUND(TRUNC(H32/C32,4)*100,1)</f>
        <v>#REF!</v>
      </c>
      <c r="N32" t="e">
        <f t="shared" ref="N32" si="7">ROUND(TRUNC(I32/D32,4)*100,1)</f>
        <v>#REF!</v>
      </c>
      <c r="O32" t="e">
        <f t="shared" ref="O32" si="8">ROUND(TRUNC(J32/E32,4)*100,1)</f>
        <v>#REF!</v>
      </c>
    </row>
    <row r="33" spans="1:15" x14ac:dyDescent="0.35">
      <c r="B33" s="22" t="e">
        <f>SUM(B31:B32)</f>
        <v>#REF!</v>
      </c>
      <c r="C33" s="22" t="e">
        <f t="shared" ref="C33:J33" si="9">SUM(C31:C32)</f>
        <v>#REF!</v>
      </c>
      <c r="D33" s="22" t="e">
        <f t="shared" si="9"/>
        <v>#REF!</v>
      </c>
      <c r="E33" s="22" t="e">
        <f t="shared" si="9"/>
        <v>#REF!</v>
      </c>
      <c r="F33" s="22">
        <f t="shared" si="9"/>
        <v>0</v>
      </c>
      <c r="G33" s="22" t="e">
        <f t="shared" si="9"/>
        <v>#REF!</v>
      </c>
      <c r="H33" s="22" t="e">
        <f t="shared" si="9"/>
        <v>#REF!</v>
      </c>
      <c r="I33" s="22" t="e">
        <f t="shared" si="9"/>
        <v>#REF!</v>
      </c>
      <c r="J33" s="22" t="e">
        <f t="shared" si="9"/>
        <v>#REF!</v>
      </c>
      <c r="L33" t="e">
        <f t="shared" ref="L33" si="10">ROUND(TRUNC(G33/B33,4)*100,1)</f>
        <v>#REF!</v>
      </c>
      <c r="M33" t="e">
        <f t="shared" ref="M33" si="11">ROUND(TRUNC(H33/C33,4)*100,1)</f>
        <v>#REF!</v>
      </c>
      <c r="N33" t="e">
        <f t="shared" ref="N33" si="12">ROUND(TRUNC(I33/D33,4)*100,1)</f>
        <v>#REF!</v>
      </c>
      <c r="O33" t="e">
        <f t="shared" ref="O33" si="13">ROUND(TRUNC(J33/E33,4)*100,1)</f>
        <v>#REF!</v>
      </c>
    </row>
    <row r="34" spans="1:15" x14ac:dyDescent="0.35">
      <c r="B34" s="9"/>
      <c r="C34" s="9"/>
      <c r="D34" s="9"/>
      <c r="E34" s="9"/>
      <c r="F34" s="9"/>
      <c r="G34" s="9"/>
      <c r="H34" s="9"/>
      <c r="I34" s="9"/>
      <c r="J34" s="9"/>
    </row>
    <row r="35" spans="1:15" x14ac:dyDescent="0.35">
      <c r="B35" s="9"/>
      <c r="C35" s="9"/>
      <c r="D35" s="9"/>
      <c r="E35" s="9"/>
      <c r="F35" s="9"/>
      <c r="G35" s="9"/>
      <c r="H35" s="9"/>
      <c r="I35" s="9"/>
      <c r="J35" s="9"/>
    </row>
    <row r="36" spans="1:15" x14ac:dyDescent="0.35">
      <c r="A36" t="s">
        <v>380</v>
      </c>
      <c r="B36" s="9"/>
      <c r="C36" s="9"/>
      <c r="D36" s="9"/>
      <c r="E36" s="9"/>
      <c r="F36" s="9"/>
      <c r="G36" s="9"/>
      <c r="H36" s="9"/>
      <c r="I36" s="9"/>
      <c r="J36" s="9"/>
    </row>
    <row r="37" spans="1:15" x14ac:dyDescent="0.35">
      <c r="A37" s="19" t="s">
        <v>78</v>
      </c>
      <c r="B37" s="9" t="e">
        <f>VLOOKUP($A37, 'Step 2'!$A$3:$A$287,'Grouping 1'!B$3,FALSE)</f>
        <v>#REF!</v>
      </c>
      <c r="C37" s="9" t="e">
        <f>VLOOKUP($A37, 'Step 2'!$A$3:$A$287,'Grouping 1'!C$3,FALSE)</f>
        <v>#REF!</v>
      </c>
      <c r="D37" s="9" t="e">
        <f>VLOOKUP($A37, 'Step 2'!$A$3:$A$287,'Grouping 1'!D$3,FALSE)</f>
        <v>#REF!</v>
      </c>
      <c r="E37" s="9" t="e">
        <f>VLOOKUP($A37, 'Step 2'!$A$3:$A$287,'Grouping 1'!E$3,FALSE)</f>
        <v>#REF!</v>
      </c>
      <c r="F37" s="9"/>
      <c r="G37" s="9" t="e">
        <f>VLOOKUP($A37, 'Step 4'!$A$3:$A$287, 'Grouping 1'!G$3,FALSE)</f>
        <v>#REF!</v>
      </c>
      <c r="H37" s="9" t="e">
        <f>VLOOKUP($A37, 'Step 4'!$A$3:$A$287, 'Grouping 1'!H$3,FALSE)</f>
        <v>#REF!</v>
      </c>
      <c r="I37" s="9" t="e">
        <f>VLOOKUP($A37, 'Step 4'!$A$3:$A$287, 'Grouping 1'!I$3,FALSE)</f>
        <v>#REF!</v>
      </c>
      <c r="J37" s="9" t="e">
        <f>VLOOKUP($A37, 'Step 4'!$A$3:$A$287, 'Grouping 1'!J$3,FALSE)</f>
        <v>#REF!</v>
      </c>
      <c r="L37" t="e">
        <f t="shared" ref="L37:O39" si="14">ROUND(TRUNC(G37/B37,4)*100,1)</f>
        <v>#REF!</v>
      </c>
      <c r="M37" t="e">
        <f t="shared" si="14"/>
        <v>#REF!</v>
      </c>
      <c r="N37" t="e">
        <f t="shared" si="14"/>
        <v>#REF!</v>
      </c>
      <c r="O37" t="e">
        <f t="shared" si="14"/>
        <v>#REF!</v>
      </c>
    </row>
    <row r="38" spans="1:15" x14ac:dyDescent="0.35">
      <c r="A38" s="19" t="s">
        <v>163</v>
      </c>
      <c r="B38" s="9" t="e">
        <f>VLOOKUP($A38, 'Step 2'!$A$3:$A$287,'Grouping 1'!B$3,FALSE)</f>
        <v>#REF!</v>
      </c>
      <c r="C38" s="9" t="e">
        <f>VLOOKUP($A38, 'Step 2'!$A$3:$A$287,'Grouping 1'!C$3,FALSE)</f>
        <v>#REF!</v>
      </c>
      <c r="D38" s="9" t="e">
        <f>VLOOKUP($A38, 'Step 2'!$A$3:$A$287,'Grouping 1'!D$3,FALSE)</f>
        <v>#REF!</v>
      </c>
      <c r="E38" s="9" t="e">
        <f>VLOOKUP($A38, 'Step 2'!$A$3:$A$287,'Grouping 1'!E$3,FALSE)</f>
        <v>#REF!</v>
      </c>
      <c r="F38" s="9"/>
      <c r="G38" s="9" t="e">
        <f>VLOOKUP($A38, 'Step 4'!$A$3:$A$287, 'Grouping 1'!G$3,FALSE)</f>
        <v>#REF!</v>
      </c>
      <c r="H38" s="9" t="e">
        <f>VLOOKUP($A38, 'Step 4'!$A$3:$A$287, 'Grouping 1'!H$3,FALSE)</f>
        <v>#REF!</v>
      </c>
      <c r="I38" s="9" t="e">
        <f>VLOOKUP($A38, 'Step 4'!$A$3:$A$287, 'Grouping 1'!I$3,FALSE)</f>
        <v>#REF!</v>
      </c>
      <c r="J38" s="9" t="e">
        <f>VLOOKUP($A38, 'Step 4'!$A$3:$A$287, 'Grouping 1'!J$3,FALSE)</f>
        <v>#REF!</v>
      </c>
      <c r="L38" t="e">
        <f t="shared" si="14"/>
        <v>#REF!</v>
      </c>
      <c r="M38" t="e">
        <f t="shared" si="14"/>
        <v>#REF!</v>
      </c>
      <c r="N38" t="e">
        <f t="shared" si="14"/>
        <v>#REF!</v>
      </c>
      <c r="O38" t="e">
        <f t="shared" si="14"/>
        <v>#REF!</v>
      </c>
    </row>
    <row r="39" spans="1:15" x14ac:dyDescent="0.35">
      <c r="A39" s="19" t="s">
        <v>213</v>
      </c>
      <c r="B39" s="9" t="e">
        <f>VLOOKUP($A39, 'Step 2'!$A$3:$A$287,'Grouping 1'!B$3,FALSE)</f>
        <v>#REF!</v>
      </c>
      <c r="C39" s="9" t="e">
        <f>VLOOKUP($A39, 'Step 2'!$A$3:$A$287,'Grouping 1'!C$3,FALSE)</f>
        <v>#REF!</v>
      </c>
      <c r="D39" s="9" t="e">
        <f>VLOOKUP($A39, 'Step 2'!$A$3:$A$287,'Grouping 1'!D$3,FALSE)</f>
        <v>#REF!</v>
      </c>
      <c r="E39" s="9" t="e">
        <f>VLOOKUP($A39, 'Step 2'!$A$3:$A$287,'Grouping 1'!E$3,FALSE)</f>
        <v>#REF!</v>
      </c>
      <c r="F39" s="9"/>
      <c r="G39" s="9" t="e">
        <f>VLOOKUP($A39, 'Step 4'!$A$3:$A$287, 'Grouping 1'!G$3,FALSE)</f>
        <v>#REF!</v>
      </c>
      <c r="H39" s="9" t="e">
        <f>VLOOKUP($A39, 'Step 4'!$A$3:$A$287, 'Grouping 1'!H$3,FALSE)</f>
        <v>#REF!</v>
      </c>
      <c r="I39" s="9" t="e">
        <f>VLOOKUP($A39, 'Step 4'!$A$3:$A$287, 'Grouping 1'!I$3,FALSE)</f>
        <v>#REF!</v>
      </c>
      <c r="J39" s="9" t="e">
        <f>VLOOKUP($A39, 'Step 4'!$A$3:$A$287, 'Grouping 1'!J$3,FALSE)</f>
        <v>#REF!</v>
      </c>
      <c r="L39" t="e">
        <f t="shared" si="14"/>
        <v>#REF!</v>
      </c>
      <c r="M39" t="e">
        <f t="shared" si="14"/>
        <v>#REF!</v>
      </c>
      <c r="N39" t="e">
        <f t="shared" si="14"/>
        <v>#REF!</v>
      </c>
      <c r="O39" t="e">
        <f t="shared" si="14"/>
        <v>#REF!</v>
      </c>
    </row>
    <row r="40" spans="1:15" x14ac:dyDescent="0.35">
      <c r="L40" t="e">
        <f t="shared" ref="L40:L41" si="15">ROUND(TRUNC(G40/B40,4)*100,1)</f>
        <v>#DIV/0!</v>
      </c>
      <c r="M40" t="e">
        <f t="shared" ref="M40:M41" si="16">ROUND(TRUNC(H40/C40,4)*100,1)</f>
        <v>#DIV/0!</v>
      </c>
      <c r="N40" t="e">
        <f t="shared" ref="N40:N41" si="17">ROUND(TRUNC(I40/D40,4)*100,1)</f>
        <v>#DIV/0!</v>
      </c>
      <c r="O40" t="e">
        <f t="shared" ref="O40:O41" si="18">ROUND(TRUNC(J40/E40,4)*100,1)</f>
        <v>#DIV/0!</v>
      </c>
    </row>
    <row r="41" spans="1:15" x14ac:dyDescent="0.35">
      <c r="B41" s="9" t="e">
        <f>SUM(B37:B39)</f>
        <v>#REF!</v>
      </c>
      <c r="C41" s="9" t="e">
        <f t="shared" ref="C41:J41" si="19">SUM(C37:C39)</f>
        <v>#REF!</v>
      </c>
      <c r="D41" s="9" t="e">
        <f t="shared" si="19"/>
        <v>#REF!</v>
      </c>
      <c r="E41" s="9" t="e">
        <f t="shared" si="19"/>
        <v>#REF!</v>
      </c>
      <c r="F41" s="9">
        <f t="shared" si="19"/>
        <v>0</v>
      </c>
      <c r="G41" s="9" t="e">
        <f t="shared" si="19"/>
        <v>#REF!</v>
      </c>
      <c r="H41" s="9" t="e">
        <f t="shared" si="19"/>
        <v>#REF!</v>
      </c>
      <c r="I41" s="9" t="e">
        <f t="shared" si="19"/>
        <v>#REF!</v>
      </c>
      <c r="J41" s="9" t="e">
        <f t="shared" si="19"/>
        <v>#REF!</v>
      </c>
      <c r="L41" t="e">
        <f t="shared" si="15"/>
        <v>#REF!</v>
      </c>
      <c r="M41" t="e">
        <f t="shared" si="16"/>
        <v>#REF!</v>
      </c>
      <c r="N41" t="e">
        <f t="shared" si="17"/>
        <v>#REF!</v>
      </c>
      <c r="O41" t="e">
        <f t="shared" si="18"/>
        <v>#REF!</v>
      </c>
    </row>
    <row r="42" spans="1:15" x14ac:dyDescent="0.35">
      <c r="B42" s="9"/>
      <c r="C42" s="9"/>
      <c r="D42" s="9"/>
      <c r="E42" s="9"/>
      <c r="F42" s="9"/>
      <c r="G42" s="9"/>
      <c r="H42" s="9"/>
      <c r="I42" s="9"/>
      <c r="J42" s="9"/>
    </row>
    <row r="43" spans="1:15" x14ac:dyDescent="0.35">
      <c r="A43" t="s">
        <v>380</v>
      </c>
    </row>
    <row r="44" spans="1:15" x14ac:dyDescent="0.35">
      <c r="A44" s="15" t="s">
        <v>114</v>
      </c>
      <c r="B44" s="9" t="e">
        <f>VLOOKUP($A44, 'Step 2'!$A$3:$A$287,'Grouping 1'!B$3,FALSE)</f>
        <v>#REF!</v>
      </c>
      <c r="C44" s="9" t="e">
        <f>VLOOKUP($A44, 'Step 2'!$A$3:$A$287,'Grouping 1'!C$3,FALSE)</f>
        <v>#REF!</v>
      </c>
      <c r="D44" s="9" t="e">
        <f>VLOOKUP($A44, 'Step 2'!$A$3:$A$287,'Grouping 1'!D$3,FALSE)</f>
        <v>#REF!</v>
      </c>
      <c r="E44" s="9" t="e">
        <f>VLOOKUP($A44, 'Step 2'!$A$3:$A$287,'Grouping 1'!E$3,FALSE)</f>
        <v>#REF!</v>
      </c>
      <c r="F44" s="9"/>
      <c r="G44" s="9" t="e">
        <f>VLOOKUP($A44, 'Step 4'!$A$3:$A$287, 'Grouping 1'!G$3,FALSE)</f>
        <v>#REF!</v>
      </c>
      <c r="H44" s="9" t="e">
        <f>VLOOKUP($A44, 'Step 4'!$A$3:$A$287, 'Grouping 1'!H$3,FALSE)</f>
        <v>#REF!</v>
      </c>
      <c r="I44" s="9" t="e">
        <f>VLOOKUP($A44, 'Step 4'!$A$3:$A$287, 'Grouping 1'!I$3,FALSE)</f>
        <v>#REF!</v>
      </c>
      <c r="J44" s="9" t="e">
        <f>VLOOKUP($A44, 'Step 4'!$A$3:$A$287, 'Grouping 1'!J$3,FALSE)</f>
        <v>#REF!</v>
      </c>
      <c r="L44" t="e">
        <f t="shared" ref="L44:O47" si="20">ROUND(TRUNC(G44/B44,4)*100,1)</f>
        <v>#REF!</v>
      </c>
      <c r="M44" t="e">
        <f t="shared" si="20"/>
        <v>#REF!</v>
      </c>
      <c r="N44" t="e">
        <f t="shared" si="20"/>
        <v>#REF!</v>
      </c>
      <c r="O44" t="e">
        <f t="shared" si="20"/>
        <v>#REF!</v>
      </c>
    </row>
    <row r="45" spans="1:15" x14ac:dyDescent="0.35">
      <c r="A45" s="15" t="s">
        <v>239</v>
      </c>
      <c r="B45" s="9" t="e">
        <f>VLOOKUP($A45, 'Step 2'!$A$3:$A$287,'Grouping 1'!B$3,FALSE)</f>
        <v>#REF!</v>
      </c>
      <c r="C45" s="9" t="e">
        <f>VLOOKUP($A45, 'Step 2'!$A$3:$A$287,'Grouping 1'!C$3,FALSE)</f>
        <v>#REF!</v>
      </c>
      <c r="D45" s="9" t="e">
        <f>VLOOKUP($A45, 'Step 2'!$A$3:$A$287,'Grouping 1'!D$3,FALSE)</f>
        <v>#REF!</v>
      </c>
      <c r="E45" s="9" t="e">
        <f>VLOOKUP($A45, 'Step 2'!$A$3:$A$287,'Grouping 1'!E$3,FALSE)</f>
        <v>#REF!</v>
      </c>
      <c r="F45" s="9"/>
      <c r="G45" s="9" t="e">
        <f>VLOOKUP($A45, 'Step 4'!$A$3:$A$287, 'Grouping 1'!G$3,FALSE)</f>
        <v>#REF!</v>
      </c>
      <c r="H45" s="9" t="e">
        <f>VLOOKUP($A45, 'Step 4'!$A$3:$A$287, 'Grouping 1'!H$3,FALSE)</f>
        <v>#REF!</v>
      </c>
      <c r="I45" s="9" t="e">
        <f>VLOOKUP($A45, 'Step 4'!$A$3:$A$287, 'Grouping 1'!I$3,FALSE)</f>
        <v>#REF!</v>
      </c>
      <c r="J45" s="9" t="e">
        <f>VLOOKUP($A45, 'Step 4'!$A$3:$A$287, 'Grouping 1'!J$3,FALSE)</f>
        <v>#REF!</v>
      </c>
      <c r="L45" t="e">
        <f t="shared" si="20"/>
        <v>#REF!</v>
      </c>
      <c r="M45" t="e">
        <f t="shared" si="20"/>
        <v>#REF!</v>
      </c>
      <c r="N45" t="e">
        <f t="shared" si="20"/>
        <v>#REF!</v>
      </c>
      <c r="O45" t="e">
        <f t="shared" si="20"/>
        <v>#REF!</v>
      </c>
    </row>
    <row r="46" spans="1:15" x14ac:dyDescent="0.35">
      <c r="A46" t="s">
        <v>134</v>
      </c>
      <c r="B46" s="9" t="e">
        <f>VLOOKUP($A46, 'Step 2'!$A$3:$A$287,'Grouping 1'!B$3,FALSE)</f>
        <v>#REF!</v>
      </c>
      <c r="C46" s="9" t="e">
        <f>VLOOKUP($A46, 'Step 2'!$A$3:$A$287,'Grouping 1'!C$3,FALSE)</f>
        <v>#REF!</v>
      </c>
      <c r="D46" s="9" t="e">
        <f>VLOOKUP($A46, 'Step 2'!$A$3:$A$287,'Grouping 1'!D$3,FALSE)</f>
        <v>#REF!</v>
      </c>
      <c r="E46" s="9" t="e">
        <f>VLOOKUP($A46, 'Step 2'!$A$3:$A$287,'Grouping 1'!E$3,FALSE)</f>
        <v>#REF!</v>
      </c>
      <c r="F46" s="9"/>
      <c r="G46" s="9" t="e">
        <f>VLOOKUP($A46, 'Step 4'!$A$3:$A$287, 'Grouping 1'!G$3,FALSE)</f>
        <v>#REF!</v>
      </c>
      <c r="H46" s="9" t="e">
        <f>VLOOKUP($A46, 'Step 4'!$A$3:$A$287, 'Grouping 1'!H$3,FALSE)</f>
        <v>#REF!</v>
      </c>
      <c r="I46" s="9" t="e">
        <f>VLOOKUP($A46, 'Step 4'!$A$3:$A$287, 'Grouping 1'!I$3,FALSE)</f>
        <v>#REF!</v>
      </c>
      <c r="J46" s="9" t="e">
        <f>VLOOKUP($A46, 'Step 4'!$A$3:$A$287, 'Grouping 1'!J$3,FALSE)</f>
        <v>#REF!</v>
      </c>
      <c r="L46" t="e">
        <f t="shared" si="20"/>
        <v>#REF!</v>
      </c>
      <c r="M46" t="e">
        <f t="shared" si="20"/>
        <v>#REF!</v>
      </c>
      <c r="N46" t="e">
        <f t="shared" si="20"/>
        <v>#REF!</v>
      </c>
      <c r="O46" t="e">
        <f t="shared" si="20"/>
        <v>#REF!</v>
      </c>
    </row>
    <row r="47" spans="1:15" x14ac:dyDescent="0.35">
      <c r="A47" t="s">
        <v>260</v>
      </c>
      <c r="B47" s="9" t="e">
        <f>VLOOKUP($A47, 'Step 2'!$A$3:$A$287,'Grouping 1'!B$3,FALSE)</f>
        <v>#REF!</v>
      </c>
      <c r="C47" s="9" t="e">
        <f>VLOOKUP($A47, 'Step 2'!$A$3:$A$287,'Grouping 1'!C$3,FALSE)</f>
        <v>#REF!</v>
      </c>
      <c r="D47" s="9" t="e">
        <f>VLOOKUP($A47, 'Step 2'!$A$3:$A$287,'Grouping 1'!D$3,FALSE)</f>
        <v>#REF!</v>
      </c>
      <c r="E47" s="9" t="e">
        <f>VLOOKUP($A47, 'Step 2'!$A$3:$A$287,'Grouping 1'!E$3,FALSE)</f>
        <v>#REF!</v>
      </c>
      <c r="F47" s="9"/>
      <c r="G47" s="9" t="e">
        <f>VLOOKUP($A47, 'Step 4'!$A$3:$A$287, 'Grouping 1'!G$3,FALSE)</f>
        <v>#REF!</v>
      </c>
      <c r="H47" s="9" t="e">
        <f>VLOOKUP($A47, 'Step 4'!$A$3:$A$287, 'Grouping 1'!H$3,FALSE)</f>
        <v>#REF!</v>
      </c>
      <c r="I47" s="9" t="e">
        <f>VLOOKUP($A47, 'Step 4'!$A$3:$A$287, 'Grouping 1'!I$3,FALSE)</f>
        <v>#REF!</v>
      </c>
      <c r="J47" s="9" t="e">
        <f>VLOOKUP($A47, 'Step 4'!$A$3:$A$287, 'Grouping 1'!J$3,FALSE)</f>
        <v>#REF!</v>
      </c>
      <c r="L47" t="e">
        <f t="shared" si="20"/>
        <v>#REF!</v>
      </c>
      <c r="M47" t="e">
        <f t="shared" si="20"/>
        <v>#REF!</v>
      </c>
      <c r="N47" t="e">
        <f t="shared" si="20"/>
        <v>#REF!</v>
      </c>
      <c r="O47" t="e">
        <f t="shared" si="20"/>
        <v>#REF!</v>
      </c>
    </row>
    <row r="48" spans="1:15" x14ac:dyDescent="0.35">
      <c r="L48" t="e">
        <f t="shared" ref="L48:L50" si="21">ROUND(TRUNC(G48/B48,4)*100,1)</f>
        <v>#DIV/0!</v>
      </c>
      <c r="M48" t="e">
        <f t="shared" ref="M48:M51" si="22">ROUND(TRUNC(H48/C48,4)*100,1)</f>
        <v>#DIV/0!</v>
      </c>
      <c r="N48" t="e">
        <f t="shared" ref="N48:N51" si="23">ROUND(TRUNC(I48/D48,4)*100,1)</f>
        <v>#DIV/0!</v>
      </c>
      <c r="O48" t="e">
        <f t="shared" ref="O48:O51" si="24">ROUND(TRUNC(J48/E48,4)*100,1)</f>
        <v>#DIV/0!</v>
      </c>
    </row>
    <row r="49" spans="1:15" x14ac:dyDescent="0.35">
      <c r="L49" t="e">
        <f t="shared" si="21"/>
        <v>#DIV/0!</v>
      </c>
      <c r="M49" t="e">
        <f t="shared" si="22"/>
        <v>#DIV/0!</v>
      </c>
      <c r="N49" t="e">
        <f t="shared" si="23"/>
        <v>#DIV/0!</v>
      </c>
      <c r="O49" t="e">
        <f t="shared" si="24"/>
        <v>#DIV/0!</v>
      </c>
    </row>
    <row r="50" spans="1:15" x14ac:dyDescent="0.35">
      <c r="L50" t="e">
        <f t="shared" si="21"/>
        <v>#DIV/0!</v>
      </c>
      <c r="M50" t="e">
        <f t="shared" si="22"/>
        <v>#DIV/0!</v>
      </c>
      <c r="N50" t="e">
        <f t="shared" si="23"/>
        <v>#DIV/0!</v>
      </c>
      <c r="O50" t="e">
        <f t="shared" si="24"/>
        <v>#DIV/0!</v>
      </c>
    </row>
    <row r="51" spans="1:15" x14ac:dyDescent="0.35">
      <c r="B51" s="22" t="e">
        <f t="shared" ref="B51:J51" si="25">SUM(B44:B50)</f>
        <v>#REF!</v>
      </c>
      <c r="C51" s="22" t="e">
        <f t="shared" si="25"/>
        <v>#REF!</v>
      </c>
      <c r="D51" s="22" t="e">
        <f t="shared" si="25"/>
        <v>#REF!</v>
      </c>
      <c r="E51" s="22" t="e">
        <f t="shared" si="25"/>
        <v>#REF!</v>
      </c>
      <c r="F51" s="22">
        <f t="shared" si="25"/>
        <v>0</v>
      </c>
      <c r="G51" s="22" t="e">
        <f t="shared" si="25"/>
        <v>#REF!</v>
      </c>
      <c r="H51" s="22" t="e">
        <f t="shared" si="25"/>
        <v>#REF!</v>
      </c>
      <c r="I51" s="22" t="e">
        <f t="shared" si="25"/>
        <v>#REF!</v>
      </c>
      <c r="J51" s="22" t="e">
        <f t="shared" si="25"/>
        <v>#REF!</v>
      </c>
      <c r="L51" t="e">
        <f>ROUND(TRUNC(G51/B51,4)*100,1)</f>
        <v>#REF!</v>
      </c>
      <c r="M51" t="e">
        <f t="shared" si="22"/>
        <v>#REF!</v>
      </c>
      <c r="N51" t="e">
        <f t="shared" si="23"/>
        <v>#REF!</v>
      </c>
      <c r="O51" t="e">
        <f t="shared" si="24"/>
        <v>#REF!</v>
      </c>
    </row>
    <row r="52" spans="1:15" x14ac:dyDescent="0.35">
      <c r="B52" s="9"/>
      <c r="C52" s="9"/>
      <c r="D52" s="9"/>
      <c r="E52" s="9"/>
      <c r="F52" s="9"/>
      <c r="G52" s="9"/>
      <c r="H52" s="9"/>
      <c r="I52" s="9"/>
      <c r="J52" s="9"/>
    </row>
    <row r="53" spans="1:15" x14ac:dyDescent="0.35">
      <c r="A53" t="s">
        <v>381</v>
      </c>
      <c r="B53" s="9"/>
      <c r="C53" s="9"/>
      <c r="D53" s="9"/>
      <c r="E53" s="9"/>
      <c r="F53" s="9"/>
      <c r="G53" s="9"/>
      <c r="H53" s="9"/>
      <c r="I53" s="9"/>
      <c r="J53" s="9"/>
    </row>
    <row r="54" spans="1:15" x14ac:dyDescent="0.35">
      <c r="A54" s="17" t="s">
        <v>160</v>
      </c>
      <c r="B54" s="9" t="e">
        <f>VLOOKUP($A54, 'Step 2'!$A$3:$A$287,'Grouping 1'!B$3,FALSE)</f>
        <v>#REF!</v>
      </c>
      <c r="C54" s="9" t="e">
        <f>VLOOKUP($A54, 'Step 2'!$A$3:$A$287,'Grouping 1'!C$3,FALSE)</f>
        <v>#REF!</v>
      </c>
      <c r="D54" s="9" t="e">
        <f>VLOOKUP($A54, 'Step 2'!$A$3:$A$287,'Grouping 1'!D$3,FALSE)</f>
        <v>#REF!</v>
      </c>
      <c r="E54" s="9" t="e">
        <f>VLOOKUP($A54, 'Step 2'!$A$3:$A$287,'Grouping 1'!E$3,FALSE)</f>
        <v>#REF!</v>
      </c>
      <c r="F54" s="9"/>
      <c r="G54" s="9" t="e">
        <f>VLOOKUP($A54, 'Step 4'!$A$3:$A$287, 'Grouping 1'!G$3,FALSE)</f>
        <v>#REF!</v>
      </c>
      <c r="H54" s="9" t="e">
        <f>VLOOKUP($A54, 'Step 4'!$A$3:$A$287, 'Grouping 1'!H$3,FALSE)</f>
        <v>#REF!</v>
      </c>
      <c r="I54" s="9" t="e">
        <f>VLOOKUP($A54, 'Step 4'!$A$3:$A$287, 'Grouping 1'!I$3,FALSE)</f>
        <v>#REF!</v>
      </c>
      <c r="J54" s="9" t="e">
        <f>VLOOKUP($A54, 'Step 4'!$A$3:$A$287, 'Grouping 1'!J$3,FALSE)</f>
        <v>#REF!</v>
      </c>
      <c r="L54" t="e">
        <f t="shared" ref="L54:O57" si="26">ROUND(TRUNC(G54/B54,4)*100,1)</f>
        <v>#REF!</v>
      </c>
      <c r="M54" t="e">
        <f t="shared" si="26"/>
        <v>#REF!</v>
      </c>
      <c r="N54" t="e">
        <f t="shared" si="26"/>
        <v>#REF!</v>
      </c>
      <c r="O54" t="e">
        <f t="shared" si="26"/>
        <v>#REF!</v>
      </c>
    </row>
    <row r="55" spans="1:15" x14ac:dyDescent="0.35">
      <c r="A55" s="17" t="s">
        <v>52</v>
      </c>
      <c r="B55" s="9" t="e">
        <f>VLOOKUP($A55, 'Step 2'!$A$3:$A$287,'Grouping 1'!B$3,FALSE)</f>
        <v>#REF!</v>
      </c>
      <c r="C55" s="9" t="e">
        <f>VLOOKUP($A55, 'Step 2'!$A$3:$A$287,'Grouping 1'!C$3,FALSE)</f>
        <v>#REF!</v>
      </c>
      <c r="D55" s="9" t="e">
        <f>VLOOKUP($A55, 'Step 2'!$A$3:$A$287,'Grouping 1'!D$3,FALSE)</f>
        <v>#REF!</v>
      </c>
      <c r="E55" s="9" t="e">
        <f>VLOOKUP($A55, 'Step 2'!$A$3:$A$287,'Grouping 1'!E$3,FALSE)</f>
        <v>#REF!</v>
      </c>
      <c r="F55" s="9"/>
      <c r="G55" s="9" t="e">
        <f>VLOOKUP($A55, 'Step 4'!$A$3:$A$287, 'Grouping 1'!G$3,FALSE)</f>
        <v>#REF!</v>
      </c>
      <c r="H55" s="9" t="e">
        <f>VLOOKUP($A55, 'Step 4'!$A$3:$A$287, 'Grouping 1'!H$3,FALSE)</f>
        <v>#REF!</v>
      </c>
      <c r="I55" s="9" t="e">
        <f>VLOOKUP($A55, 'Step 4'!$A$3:$A$287, 'Grouping 1'!I$3,FALSE)</f>
        <v>#REF!</v>
      </c>
      <c r="J55" s="9" t="e">
        <f>VLOOKUP($A55, 'Step 4'!$A$3:$A$287, 'Grouping 1'!J$3,FALSE)</f>
        <v>#REF!</v>
      </c>
      <c r="L55" t="e">
        <f t="shared" si="26"/>
        <v>#REF!</v>
      </c>
      <c r="M55" t="e">
        <f t="shared" si="26"/>
        <v>#REF!</v>
      </c>
      <c r="N55" t="e">
        <f t="shared" si="26"/>
        <v>#REF!</v>
      </c>
      <c r="O55" t="e">
        <f t="shared" si="26"/>
        <v>#REF!</v>
      </c>
    </row>
    <row r="56" spans="1:15" x14ac:dyDescent="0.35">
      <c r="A56" s="17" t="s">
        <v>157</v>
      </c>
      <c r="B56" s="9" t="e">
        <f>VLOOKUP($A56, 'Step 2'!$A$3:$A$287,'Grouping 1'!B$3,FALSE)</f>
        <v>#REF!</v>
      </c>
      <c r="C56" s="9" t="e">
        <f>VLOOKUP($A56, 'Step 2'!$A$3:$A$287,'Grouping 1'!C$3,FALSE)</f>
        <v>#REF!</v>
      </c>
      <c r="D56" s="9" t="e">
        <f>VLOOKUP($A56, 'Step 2'!$A$3:$A$287,'Grouping 1'!D$3,FALSE)</f>
        <v>#REF!</v>
      </c>
      <c r="E56" s="9" t="e">
        <f>VLOOKUP($A56, 'Step 2'!$A$3:$A$287,'Grouping 1'!E$3,FALSE)</f>
        <v>#REF!</v>
      </c>
      <c r="F56" s="9"/>
      <c r="G56" s="9" t="e">
        <f>VLOOKUP($A56, 'Step 4'!$A$3:$A$287, 'Grouping 1'!G$3,FALSE)</f>
        <v>#REF!</v>
      </c>
      <c r="H56" s="9" t="e">
        <f>VLOOKUP($A56, 'Step 4'!$A$3:$A$287, 'Grouping 1'!H$3,FALSE)</f>
        <v>#REF!</v>
      </c>
      <c r="I56" s="9" t="e">
        <f>VLOOKUP($A56, 'Step 4'!$A$3:$A$287, 'Grouping 1'!I$3,FALSE)</f>
        <v>#REF!</v>
      </c>
      <c r="J56" s="9" t="e">
        <f>VLOOKUP($A56, 'Step 4'!$A$3:$A$287, 'Grouping 1'!J$3,FALSE)</f>
        <v>#REF!</v>
      </c>
      <c r="L56" t="e">
        <f t="shared" si="26"/>
        <v>#REF!</v>
      </c>
      <c r="M56" t="e">
        <f t="shared" si="26"/>
        <v>#REF!</v>
      </c>
      <c r="N56" t="e">
        <f t="shared" si="26"/>
        <v>#REF!</v>
      </c>
      <c r="O56" t="e">
        <f t="shared" si="26"/>
        <v>#REF!</v>
      </c>
    </row>
    <row r="57" spans="1:15" x14ac:dyDescent="0.35">
      <c r="A57" t="s">
        <v>146</v>
      </c>
      <c r="B57" s="9" t="e">
        <f>VLOOKUP($A57, 'Step 2'!$A$3:$A$287,'Grouping 1'!B$3,FALSE)</f>
        <v>#REF!</v>
      </c>
      <c r="C57" s="9" t="e">
        <f>VLOOKUP($A57, 'Step 2'!$A$3:$A$287,'Grouping 1'!C$3,FALSE)</f>
        <v>#REF!</v>
      </c>
      <c r="D57" s="9" t="e">
        <f>VLOOKUP($A57, 'Step 2'!$A$3:$A$287,'Grouping 1'!D$3,FALSE)</f>
        <v>#REF!</v>
      </c>
      <c r="E57" s="9" t="e">
        <f>VLOOKUP($A57, 'Step 2'!$A$3:$A$287,'Grouping 1'!E$3,FALSE)</f>
        <v>#REF!</v>
      </c>
      <c r="F57" s="9"/>
      <c r="G57" s="9" t="e">
        <f>VLOOKUP($A57, 'Step 4'!$A$3:$A$287, 'Grouping 1'!G$3,FALSE)</f>
        <v>#REF!</v>
      </c>
      <c r="H57" s="9" t="e">
        <f>VLOOKUP($A57, 'Step 4'!$A$3:$A$287, 'Grouping 1'!H$3,FALSE)</f>
        <v>#REF!</v>
      </c>
      <c r="I57" s="9" t="e">
        <f>VLOOKUP($A57, 'Step 4'!$A$3:$A$287, 'Grouping 1'!I$3,FALSE)</f>
        <v>#REF!</v>
      </c>
      <c r="J57" s="9" t="e">
        <f>VLOOKUP($A57, 'Step 4'!$A$3:$A$287, 'Grouping 1'!J$3,FALSE)</f>
        <v>#REF!</v>
      </c>
      <c r="L57" t="e">
        <f t="shared" si="26"/>
        <v>#REF!</v>
      </c>
      <c r="M57" t="e">
        <f t="shared" si="26"/>
        <v>#REF!</v>
      </c>
      <c r="N57" t="e">
        <f t="shared" si="26"/>
        <v>#REF!</v>
      </c>
      <c r="O57" t="e">
        <f t="shared" si="26"/>
        <v>#REF!</v>
      </c>
    </row>
    <row r="58" spans="1:15" x14ac:dyDescent="0.35">
      <c r="B58" s="9"/>
      <c r="C58" s="9"/>
      <c r="D58" s="9"/>
      <c r="E58" s="9"/>
      <c r="F58" s="9"/>
      <c r="G58" s="9"/>
      <c r="H58" s="9"/>
      <c r="I58" s="9"/>
      <c r="J58" s="9"/>
    </row>
    <row r="59" spans="1:15" x14ac:dyDescent="0.35">
      <c r="B59" s="9"/>
      <c r="C59" s="9"/>
      <c r="D59" s="9"/>
      <c r="E59" s="9"/>
      <c r="F59" s="9"/>
      <c r="G59" s="9"/>
      <c r="H59" s="9"/>
      <c r="I59" s="9"/>
      <c r="J59" s="9"/>
    </row>
    <row r="60" spans="1:15" x14ac:dyDescent="0.35">
      <c r="B60" s="9"/>
      <c r="C60" s="9"/>
      <c r="D60" s="9"/>
      <c r="E60" s="9"/>
      <c r="F60" s="9"/>
      <c r="G60" s="9"/>
      <c r="H60" s="9"/>
      <c r="I60" s="9"/>
      <c r="J60" s="9"/>
    </row>
    <row r="61" spans="1:15" x14ac:dyDescent="0.35">
      <c r="B61" s="9"/>
      <c r="C61" s="9"/>
      <c r="D61" s="9"/>
      <c r="E61" s="9"/>
      <c r="F61" s="9"/>
      <c r="G61" s="9"/>
      <c r="H61" s="9"/>
      <c r="I61" s="9"/>
      <c r="J61" s="9"/>
    </row>
    <row r="62" spans="1:15" x14ac:dyDescent="0.35">
      <c r="B62" s="9"/>
      <c r="C62" s="9"/>
      <c r="D62" s="9"/>
      <c r="E62" s="9"/>
      <c r="F62" s="9"/>
      <c r="G62" s="9"/>
      <c r="H62" s="9"/>
      <c r="I62" s="9"/>
      <c r="J62" s="9"/>
    </row>
    <row r="63" spans="1:15" x14ac:dyDescent="0.35">
      <c r="B63" s="9"/>
      <c r="C63" s="9"/>
      <c r="D63" s="9"/>
      <c r="E63" s="9"/>
      <c r="F63" s="9"/>
      <c r="G63" s="9"/>
      <c r="H63" s="9"/>
      <c r="I63" s="9"/>
      <c r="J63" s="9"/>
    </row>
    <row r="64" spans="1:15" x14ac:dyDescent="0.35">
      <c r="B64" s="9"/>
      <c r="C64" s="9"/>
      <c r="D64" s="9"/>
      <c r="E64" s="9"/>
      <c r="F64" s="9"/>
      <c r="G64" s="9"/>
      <c r="H64" s="9"/>
      <c r="I64" s="9"/>
      <c r="J64" s="9"/>
    </row>
    <row r="65" spans="2:16" x14ac:dyDescent="0.35">
      <c r="B65" s="9"/>
      <c r="C65" s="9"/>
      <c r="D65" s="9"/>
      <c r="E65" s="9"/>
      <c r="F65" s="9"/>
      <c r="G65" s="9"/>
      <c r="H65" s="9"/>
      <c r="I65" s="9"/>
      <c r="J65" s="9"/>
    </row>
    <row r="66" spans="2:16" ht="15" thickBot="1" x14ac:dyDescent="0.4">
      <c r="L66" s="1" t="e">
        <f>#REF!</f>
        <v>#REF!</v>
      </c>
      <c r="M66" s="1" t="e">
        <f>#REF!</f>
        <v>#REF!</v>
      </c>
      <c r="N66" s="1" t="e">
        <f>#REF!</f>
        <v>#REF!</v>
      </c>
      <c r="O66" s="1" t="e">
        <f>#REF!</f>
        <v>#REF!</v>
      </c>
      <c r="P66" s="12" t="s">
        <v>35</v>
      </c>
    </row>
    <row r="67" spans="2:16" ht="15" thickTop="1" x14ac:dyDescent="0.35"/>
  </sheetData>
  <autoFilter ref="A7:Q24" xr:uid="{00000000-0009-0000-0000-000005000000}"/>
  <conditionalFormatting sqref="L3:O7">
    <cfRule type="cellIs" dxfId="14" priority="21" operator="greaterThanOrEqual">
      <formula>#REF!</formula>
    </cfRule>
  </conditionalFormatting>
  <conditionalFormatting sqref="Q20">
    <cfRule type="duplicateValues" dxfId="13" priority="19"/>
  </conditionalFormatting>
  <conditionalFormatting sqref="L30:O33 L8:O25 L54:O57 L37:O42 L44:O51">
    <cfRule type="cellIs" dxfId="12" priority="18" operator="greaterThanOrEqual">
      <formula>L$66</formula>
    </cfRule>
  </conditionalFormatting>
  <conditionalFormatting sqref="A21">
    <cfRule type="duplicateValues" dxfId="11" priority="14"/>
  </conditionalFormatting>
  <conditionalFormatting sqref="Q21">
    <cfRule type="duplicateValues" dxfId="10" priority="13"/>
  </conditionalFormatting>
  <conditionalFormatting sqref="R21">
    <cfRule type="duplicateValues" dxfId="9" priority="12"/>
  </conditionalFormatting>
  <conditionalFormatting sqref="A22">
    <cfRule type="duplicateValues" dxfId="8" priority="7"/>
  </conditionalFormatting>
  <conditionalFormatting sqref="T21">
    <cfRule type="duplicateValues" dxfId="7" priority="11"/>
  </conditionalFormatting>
  <conditionalFormatting sqref="T22">
    <cfRule type="duplicateValues" dxfId="6" priority="10"/>
  </conditionalFormatting>
  <conditionalFormatting sqref="R16 R4:R8 A8:A20 R10:R14 A26:A31 A34:A36 A52:A53 A58:A66">
    <cfRule type="duplicateValues" dxfId="5" priority="101"/>
  </conditionalFormatting>
  <conditionalFormatting sqref="A8:A20">
    <cfRule type="duplicateValues" dxfId="4" priority="102"/>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94"/>
  <sheetViews>
    <sheetView topLeftCell="B11" zoomScale="90" zoomScaleNormal="90" workbookViewId="0">
      <selection activeCell="G31" sqref="G31"/>
    </sheetView>
  </sheetViews>
  <sheetFormatPr defaultColWidth="11.453125" defaultRowHeight="12.5" x14ac:dyDescent="0.25"/>
  <cols>
    <col min="1" max="1" width="13.54296875" style="29" customWidth="1"/>
    <col min="2" max="2" width="12" style="29" customWidth="1"/>
    <col min="3" max="3" width="11.453125" style="29"/>
    <col min="4" max="4" width="15" style="29" customWidth="1"/>
    <col min="5" max="5" width="19.54296875" style="29" customWidth="1"/>
    <col min="6" max="6" width="11.453125" style="29"/>
    <col min="7" max="7" width="11.453125" style="29" customWidth="1"/>
    <col min="8" max="9" width="11.453125" style="29"/>
    <col min="10" max="10" width="14.7265625" style="29" customWidth="1"/>
    <col min="11" max="11" width="14.81640625" style="29" customWidth="1"/>
    <col min="12" max="12" width="14.453125" style="29" customWidth="1"/>
    <col min="13" max="13" width="17.453125" style="29" customWidth="1"/>
    <col min="14" max="16384" width="11.453125" style="29"/>
  </cols>
  <sheetData>
    <row r="1" spans="1:15" ht="13" x14ac:dyDescent="0.3">
      <c r="A1" s="115" t="s">
        <v>18</v>
      </c>
      <c r="B1" s="113"/>
      <c r="C1" s="113"/>
      <c r="D1" s="113"/>
      <c r="E1" s="113"/>
      <c r="F1" s="113"/>
      <c r="G1" s="75"/>
      <c r="H1" s="76"/>
      <c r="I1" s="76"/>
      <c r="J1" s="76"/>
      <c r="K1" s="76"/>
      <c r="L1" s="76"/>
      <c r="M1" s="76"/>
    </row>
    <row r="2" spans="1:15" ht="13" x14ac:dyDescent="0.3">
      <c r="A2" s="115" t="s">
        <v>19</v>
      </c>
      <c r="B2" s="113"/>
      <c r="C2" s="113"/>
      <c r="D2" s="113"/>
      <c r="E2" s="113"/>
      <c r="F2" s="113"/>
      <c r="G2" s="75"/>
      <c r="H2" s="75"/>
      <c r="I2" s="76"/>
      <c r="J2" s="76"/>
      <c r="K2" s="76"/>
      <c r="L2" s="76"/>
      <c r="M2" s="76"/>
    </row>
    <row r="3" spans="1:15" x14ac:dyDescent="0.25">
      <c r="A3" s="113"/>
      <c r="B3" s="113"/>
      <c r="C3" s="113"/>
      <c r="D3" s="113"/>
      <c r="E3" s="113"/>
      <c r="F3" s="113"/>
      <c r="G3" s="75"/>
      <c r="H3" s="75"/>
      <c r="I3" s="75"/>
      <c r="J3" s="76"/>
      <c r="K3" s="76"/>
      <c r="L3" s="76"/>
      <c r="M3" s="76"/>
    </row>
    <row r="4" spans="1:15" ht="13" x14ac:dyDescent="0.25">
      <c r="A4" s="72" t="s">
        <v>20</v>
      </c>
      <c r="B4" s="112" t="s">
        <v>494</v>
      </c>
      <c r="C4" s="113"/>
      <c r="D4" s="113"/>
      <c r="E4" s="113"/>
      <c r="F4" s="113"/>
      <c r="G4" s="75"/>
      <c r="H4" s="75"/>
      <c r="I4" s="75"/>
      <c r="J4" s="76"/>
      <c r="K4" s="76"/>
      <c r="L4" s="76"/>
      <c r="M4" s="76"/>
    </row>
    <row r="5" spans="1:15" x14ac:dyDescent="0.25">
      <c r="A5" s="116" t="s">
        <v>21</v>
      </c>
      <c r="B5" s="113"/>
      <c r="C5" s="113"/>
      <c r="D5" s="113"/>
      <c r="E5" s="113"/>
      <c r="F5" s="113"/>
      <c r="G5" s="75"/>
      <c r="H5" s="75"/>
      <c r="I5" s="75"/>
      <c r="J5" s="76"/>
      <c r="K5" s="76"/>
      <c r="L5" s="76"/>
      <c r="M5" s="76"/>
    </row>
    <row r="6" spans="1:15" ht="13" x14ac:dyDescent="0.25">
      <c r="A6" s="72" t="s">
        <v>22</v>
      </c>
      <c r="B6" s="112" t="s">
        <v>495</v>
      </c>
      <c r="C6" s="113"/>
      <c r="D6" s="113"/>
      <c r="E6" s="113"/>
      <c r="F6" s="113"/>
      <c r="G6" s="75"/>
      <c r="H6" s="77"/>
      <c r="I6" s="75"/>
      <c r="J6" s="76"/>
      <c r="K6" s="76"/>
      <c r="L6" s="76"/>
      <c r="M6" s="76"/>
    </row>
    <row r="7" spans="1:15" ht="26" x14ac:dyDescent="0.25">
      <c r="A7" s="72" t="s">
        <v>23</v>
      </c>
      <c r="B7" s="112" t="s">
        <v>24</v>
      </c>
      <c r="C7" s="113"/>
      <c r="D7" s="113"/>
      <c r="E7" s="113"/>
      <c r="F7" s="113"/>
      <c r="G7" s="75"/>
      <c r="H7" s="75"/>
      <c r="I7" s="75"/>
      <c r="J7" s="76"/>
      <c r="K7" s="76"/>
      <c r="L7" s="76"/>
      <c r="M7" s="76"/>
      <c r="N7" s="2"/>
      <c r="O7" s="2"/>
    </row>
    <row r="8" spans="1:15" ht="13" x14ac:dyDescent="0.25">
      <c r="A8" s="72" t="s">
        <v>25</v>
      </c>
      <c r="B8" s="112" t="s">
        <v>26</v>
      </c>
      <c r="C8" s="113"/>
      <c r="D8" s="113"/>
      <c r="E8" s="113"/>
      <c r="F8" s="113"/>
      <c r="G8" s="75"/>
      <c r="H8" s="75"/>
      <c r="I8" s="75"/>
      <c r="J8" s="76"/>
      <c r="K8" s="76"/>
      <c r="L8" s="76"/>
      <c r="M8" s="76"/>
      <c r="N8" s="78"/>
      <c r="O8" s="79"/>
    </row>
    <row r="9" spans="1:15" ht="13" x14ac:dyDescent="0.25">
      <c r="A9" s="72" t="s">
        <v>27</v>
      </c>
      <c r="B9" s="112" t="s">
        <v>28</v>
      </c>
      <c r="C9" s="113"/>
      <c r="D9" s="113"/>
      <c r="E9" s="113"/>
      <c r="F9" s="113"/>
      <c r="G9" s="75"/>
      <c r="H9" s="75"/>
      <c r="I9" s="75"/>
      <c r="J9" s="76"/>
      <c r="K9" s="76"/>
      <c r="L9" s="76"/>
      <c r="M9" s="76"/>
      <c r="N9" s="78"/>
      <c r="O9" s="79"/>
    </row>
    <row r="10" spans="1:15" ht="13" x14ac:dyDescent="0.25">
      <c r="A10" s="72" t="s">
        <v>29</v>
      </c>
      <c r="B10" s="114" t="s">
        <v>460</v>
      </c>
      <c r="C10" s="113"/>
      <c r="D10" s="113"/>
      <c r="E10" s="113"/>
      <c r="F10" s="113"/>
      <c r="G10" s="75"/>
      <c r="H10" s="76"/>
      <c r="I10" s="76"/>
      <c r="J10" s="76"/>
      <c r="K10" s="76"/>
      <c r="L10" s="76"/>
      <c r="M10" s="80"/>
      <c r="N10" s="78"/>
      <c r="O10" s="79"/>
    </row>
    <row r="11" spans="1:15" ht="13" x14ac:dyDescent="0.3">
      <c r="A11" s="81" t="s">
        <v>13</v>
      </c>
      <c r="B11" s="82"/>
      <c r="G11" s="75"/>
      <c r="H11" s="83" t="s">
        <v>451</v>
      </c>
      <c r="I11" s="76"/>
      <c r="J11" s="76"/>
      <c r="K11" s="76"/>
      <c r="L11" s="76"/>
      <c r="M11" s="80"/>
      <c r="N11" s="78"/>
      <c r="O11" s="79"/>
    </row>
    <row r="12" spans="1:15" ht="51" customHeight="1" thickBot="1" x14ac:dyDescent="0.35">
      <c r="A12" s="84" t="s">
        <v>30</v>
      </c>
      <c r="B12" s="84" t="s">
        <v>31</v>
      </c>
      <c r="C12" s="85" t="s">
        <v>24</v>
      </c>
      <c r="D12" s="85" t="s">
        <v>32</v>
      </c>
      <c r="E12" s="85" t="s">
        <v>458</v>
      </c>
      <c r="F12" s="76"/>
      <c r="G12" s="76"/>
      <c r="H12" s="86" t="s">
        <v>33</v>
      </c>
      <c r="I12" s="86" t="s">
        <v>34</v>
      </c>
      <c r="J12" s="86" t="s">
        <v>24</v>
      </c>
      <c r="K12" s="86" t="s">
        <v>32</v>
      </c>
      <c r="L12" s="86" t="s">
        <v>452</v>
      </c>
      <c r="M12" s="86" t="s">
        <v>453</v>
      </c>
      <c r="N12" s="78"/>
      <c r="O12" s="79"/>
    </row>
    <row r="13" spans="1:15" ht="13" thickTop="1" x14ac:dyDescent="0.25">
      <c r="A13" s="87">
        <v>2020</v>
      </c>
      <c r="B13" s="88" t="s">
        <v>36</v>
      </c>
      <c r="C13" s="70">
        <v>163497</v>
      </c>
      <c r="D13" s="70">
        <v>6504</v>
      </c>
      <c r="E13" s="71">
        <v>4</v>
      </c>
      <c r="F13" s="89"/>
      <c r="G13" s="90"/>
      <c r="H13" s="91">
        <v>43831</v>
      </c>
      <c r="I13" s="91">
        <v>44531</v>
      </c>
      <c r="J13" s="92">
        <f t="shared" ref="J13:J18" si="0">SUM(C13:C36)</f>
        <v>3863355</v>
      </c>
      <c r="K13" s="92">
        <f t="shared" ref="K13:K18" si="1">SUM(D13:D36)</f>
        <v>258850</v>
      </c>
      <c r="L13" s="93">
        <f t="shared" ref="L13:L18" si="2">ROUND(TRUNC((K13/J13),4)*100,1)</f>
        <v>6.7</v>
      </c>
      <c r="M13" s="93">
        <f t="shared" ref="M13:M18" si="3">ROUND(120*TRUNC(K13/J13,4),1)</f>
        <v>8</v>
      </c>
    </row>
    <row r="14" spans="1:15" x14ac:dyDescent="0.25">
      <c r="A14" s="87">
        <v>2020</v>
      </c>
      <c r="B14" s="88" t="s">
        <v>37</v>
      </c>
      <c r="C14" s="70">
        <v>164235</v>
      </c>
      <c r="D14" s="70">
        <v>6218</v>
      </c>
      <c r="E14" s="71">
        <v>3.8</v>
      </c>
      <c r="F14" s="89"/>
      <c r="G14" s="94"/>
      <c r="H14" s="91">
        <v>43862</v>
      </c>
      <c r="I14" s="91">
        <v>44562</v>
      </c>
      <c r="J14" s="92">
        <f t="shared" si="0"/>
        <v>3862683</v>
      </c>
      <c r="K14" s="92">
        <f t="shared" si="1"/>
        <v>259553</v>
      </c>
      <c r="L14" s="93">
        <f t="shared" si="2"/>
        <v>6.7</v>
      </c>
      <c r="M14" s="93">
        <f t="shared" si="3"/>
        <v>8.1</v>
      </c>
    </row>
    <row r="15" spans="1:15" x14ac:dyDescent="0.25">
      <c r="A15" s="87">
        <v>2020</v>
      </c>
      <c r="B15" s="88" t="s">
        <v>38</v>
      </c>
      <c r="C15" s="70">
        <v>162537</v>
      </c>
      <c r="D15" s="70">
        <v>7370</v>
      </c>
      <c r="E15" s="71">
        <v>4.5</v>
      </c>
      <c r="F15" s="89"/>
      <c r="G15" s="94"/>
      <c r="H15" s="91">
        <v>43891</v>
      </c>
      <c r="I15" s="91">
        <v>44593</v>
      </c>
      <c r="J15" s="92">
        <f t="shared" si="0"/>
        <v>3862173</v>
      </c>
      <c r="K15" s="92">
        <f t="shared" si="1"/>
        <v>260117</v>
      </c>
      <c r="L15" s="93">
        <f t="shared" si="2"/>
        <v>6.7</v>
      </c>
      <c r="M15" s="93">
        <f t="shared" si="3"/>
        <v>8.1</v>
      </c>
    </row>
    <row r="16" spans="1:15" x14ac:dyDescent="0.25">
      <c r="A16" s="87">
        <v>2020</v>
      </c>
      <c r="B16" s="88" t="s">
        <v>39</v>
      </c>
      <c r="C16" s="70">
        <v>155830</v>
      </c>
      <c r="D16" s="70">
        <v>22504</v>
      </c>
      <c r="E16" s="71">
        <v>14.4</v>
      </c>
      <c r="F16" s="89"/>
      <c r="G16" s="94"/>
      <c r="H16" s="91">
        <v>43922</v>
      </c>
      <c r="I16" s="91">
        <v>44621</v>
      </c>
      <c r="J16" s="92">
        <f t="shared" si="0"/>
        <v>3863910</v>
      </c>
      <c r="K16" s="92">
        <f t="shared" si="1"/>
        <v>258915</v>
      </c>
      <c r="L16" s="93">
        <f t="shared" si="2"/>
        <v>6.7</v>
      </c>
      <c r="M16" s="93">
        <f t="shared" si="3"/>
        <v>8</v>
      </c>
    </row>
    <row r="17" spans="1:39" x14ac:dyDescent="0.25">
      <c r="A17" s="87">
        <v>2020</v>
      </c>
      <c r="B17" s="88" t="s">
        <v>40</v>
      </c>
      <c r="C17" s="70">
        <v>157975</v>
      </c>
      <c r="D17" s="70">
        <v>20514</v>
      </c>
      <c r="E17" s="71">
        <v>13</v>
      </c>
      <c r="F17" s="89"/>
      <c r="G17" s="94"/>
      <c r="H17" s="91">
        <v>43952</v>
      </c>
      <c r="I17" s="91">
        <v>44652</v>
      </c>
      <c r="J17" s="92">
        <f t="shared" si="0"/>
        <v>3871529</v>
      </c>
      <c r="K17" s="92">
        <f t="shared" si="1"/>
        <v>241869</v>
      </c>
      <c r="L17" s="93">
        <f t="shared" si="2"/>
        <v>6.2</v>
      </c>
      <c r="M17" s="93">
        <f t="shared" si="3"/>
        <v>7.5</v>
      </c>
    </row>
    <row r="18" spans="1:39" x14ac:dyDescent="0.25">
      <c r="A18" s="87">
        <v>2020</v>
      </c>
      <c r="B18" s="88" t="s">
        <v>41</v>
      </c>
      <c r="C18" s="70">
        <v>160883</v>
      </c>
      <c r="D18" s="70">
        <v>18072</v>
      </c>
      <c r="E18" s="71">
        <v>11.2</v>
      </c>
      <c r="F18" s="89"/>
      <c r="G18" s="94"/>
      <c r="H18" s="91">
        <v>43983</v>
      </c>
      <c r="I18" s="91">
        <v>44682</v>
      </c>
      <c r="J18" s="92">
        <f t="shared" si="0"/>
        <v>3877711</v>
      </c>
      <c r="K18" s="92">
        <f t="shared" si="1"/>
        <v>226903</v>
      </c>
      <c r="L18" s="93">
        <f t="shared" si="2"/>
        <v>5.9</v>
      </c>
      <c r="M18" s="93">
        <f t="shared" si="3"/>
        <v>7</v>
      </c>
    </row>
    <row r="19" spans="1:39" x14ac:dyDescent="0.25">
      <c r="A19" s="87">
        <v>2020</v>
      </c>
      <c r="B19" s="88" t="s">
        <v>42</v>
      </c>
      <c r="C19" s="70">
        <v>161374</v>
      </c>
      <c r="D19" s="70">
        <v>16882</v>
      </c>
      <c r="E19" s="71">
        <v>10.5</v>
      </c>
      <c r="F19" s="89"/>
      <c r="G19" s="94"/>
      <c r="H19" s="91">
        <v>44013</v>
      </c>
      <c r="I19" s="91">
        <v>44713</v>
      </c>
      <c r="J19" s="92">
        <f t="shared" ref="J19:J20" si="4">SUM(C19:C42)</f>
        <v>3881840</v>
      </c>
      <c r="K19" s="92">
        <f t="shared" ref="K19:K20" si="5">SUM(D19:D42)</f>
        <v>215165</v>
      </c>
      <c r="L19" s="93">
        <f t="shared" ref="L19:L20" si="6">ROUND(TRUNC((K19/J19),4)*100,1)</f>
        <v>5.5</v>
      </c>
      <c r="M19" s="93">
        <f t="shared" ref="M19:M20" si="7">ROUND(120*TRUNC(K19/J19,4),1)</f>
        <v>6.6</v>
      </c>
    </row>
    <row r="20" spans="1:39" x14ac:dyDescent="0.25">
      <c r="A20" s="87">
        <v>2020</v>
      </c>
      <c r="B20" s="88" t="s">
        <v>43</v>
      </c>
      <c r="C20" s="70">
        <v>160966</v>
      </c>
      <c r="D20" s="70">
        <v>13742</v>
      </c>
      <c r="E20" s="71">
        <v>8.5</v>
      </c>
      <c r="F20" s="89"/>
      <c r="G20" s="94"/>
      <c r="H20" s="91">
        <v>44044</v>
      </c>
      <c r="I20" s="91">
        <v>44743</v>
      </c>
      <c r="J20" s="92">
        <f t="shared" si="4"/>
        <v>3885787</v>
      </c>
      <c r="K20" s="92">
        <f t="shared" si="5"/>
        <v>204538</v>
      </c>
      <c r="L20" s="93">
        <f t="shared" si="6"/>
        <v>5.3</v>
      </c>
      <c r="M20" s="93">
        <f t="shared" si="7"/>
        <v>6.3</v>
      </c>
    </row>
    <row r="21" spans="1:39" x14ac:dyDescent="0.25">
      <c r="A21" s="87">
        <v>2020</v>
      </c>
      <c r="B21" s="88" t="s">
        <v>44</v>
      </c>
      <c r="C21" s="70">
        <v>160073</v>
      </c>
      <c r="D21" s="70">
        <v>12277</v>
      </c>
      <c r="E21" s="71">
        <v>7.7</v>
      </c>
      <c r="F21" s="89"/>
      <c r="G21" s="94"/>
      <c r="H21" s="91">
        <v>44075</v>
      </c>
      <c r="I21" s="91">
        <v>44774</v>
      </c>
      <c r="J21" s="92">
        <f t="shared" ref="J21:J25" si="8">SUM(C21:C44)</f>
        <v>3889792</v>
      </c>
      <c r="K21" s="92">
        <f t="shared" ref="K21:K25" si="9">SUM(D21:D44)</f>
        <v>197052</v>
      </c>
      <c r="L21" s="93">
        <f t="shared" ref="L21:L25" si="10">ROUND(TRUNC((K21/J21),4)*100,1)</f>
        <v>5.0999999999999996</v>
      </c>
      <c r="M21" s="93">
        <f t="shared" ref="M21:M25" si="11">ROUND(120*TRUNC(K21/J21,4),1)</f>
        <v>6.1</v>
      </c>
    </row>
    <row r="22" spans="1:39" x14ac:dyDescent="0.25">
      <c r="A22" s="87">
        <v>2020</v>
      </c>
      <c r="B22" s="88" t="s">
        <v>45</v>
      </c>
      <c r="C22" s="70">
        <v>161053</v>
      </c>
      <c r="D22" s="70">
        <v>10620</v>
      </c>
      <c r="E22" s="71">
        <v>6.6</v>
      </c>
      <c r="F22" s="73"/>
      <c r="G22" s="73"/>
      <c r="H22" s="91">
        <v>44105</v>
      </c>
      <c r="I22" s="91">
        <v>44805</v>
      </c>
      <c r="J22" s="92">
        <f t="shared" si="8"/>
        <v>3894182</v>
      </c>
      <c r="K22" s="92">
        <f t="shared" si="9"/>
        <v>190235</v>
      </c>
      <c r="L22" s="93">
        <f t="shared" si="10"/>
        <v>4.9000000000000004</v>
      </c>
      <c r="M22" s="93">
        <f t="shared" si="11"/>
        <v>5.9</v>
      </c>
    </row>
    <row r="23" spans="1:39" x14ac:dyDescent="0.25">
      <c r="A23" s="87">
        <v>2020</v>
      </c>
      <c r="B23" s="88" t="s">
        <v>46</v>
      </c>
      <c r="C23" s="70">
        <v>160468</v>
      </c>
      <c r="D23" s="70">
        <v>10264</v>
      </c>
      <c r="E23" s="71">
        <v>6.4</v>
      </c>
      <c r="F23" s="73"/>
      <c r="G23" s="73"/>
      <c r="H23" s="91">
        <v>44136</v>
      </c>
      <c r="I23" s="91">
        <v>44835</v>
      </c>
      <c r="J23" s="92">
        <f t="shared" si="8"/>
        <v>3897882</v>
      </c>
      <c r="K23" s="92">
        <f t="shared" si="9"/>
        <v>185224</v>
      </c>
      <c r="L23" s="93">
        <f t="shared" si="10"/>
        <v>4.8</v>
      </c>
      <c r="M23" s="93">
        <f t="shared" si="11"/>
        <v>5.7</v>
      </c>
      <c r="Q23" s="95"/>
      <c r="R23" s="95"/>
      <c r="S23" s="95"/>
      <c r="T23" s="95"/>
      <c r="U23" s="95"/>
      <c r="V23" s="95"/>
      <c r="W23" s="95"/>
      <c r="X23" s="95"/>
      <c r="Y23" s="95"/>
      <c r="Z23" s="95"/>
      <c r="AA23" s="95"/>
      <c r="AC23" s="95"/>
      <c r="AD23" s="95"/>
      <c r="AE23" s="95"/>
      <c r="AF23" s="95"/>
      <c r="AG23" s="95"/>
      <c r="AH23" s="95"/>
      <c r="AI23" s="95"/>
      <c r="AJ23" s="95"/>
      <c r="AK23" s="95"/>
      <c r="AL23" s="95"/>
      <c r="AM23" s="95"/>
    </row>
    <row r="24" spans="1:39" x14ac:dyDescent="0.25">
      <c r="A24" s="87">
        <v>2020</v>
      </c>
      <c r="B24" s="88" t="s">
        <v>47</v>
      </c>
      <c r="C24" s="70">
        <v>160017</v>
      </c>
      <c r="D24" s="70">
        <v>10404</v>
      </c>
      <c r="E24" s="71">
        <v>6.5</v>
      </c>
      <c r="F24" s="74"/>
      <c r="G24" s="74"/>
      <c r="H24" s="91">
        <v>44166</v>
      </c>
      <c r="I24" s="91">
        <v>44866</v>
      </c>
      <c r="J24" s="92">
        <f t="shared" si="8"/>
        <v>3901686</v>
      </c>
      <c r="K24" s="92">
        <f t="shared" si="9"/>
        <v>180483</v>
      </c>
      <c r="L24" s="93">
        <f t="shared" si="10"/>
        <v>4.5999999999999996</v>
      </c>
      <c r="M24" s="93">
        <f t="shared" si="11"/>
        <v>5.5</v>
      </c>
    </row>
    <row r="25" spans="1:39" x14ac:dyDescent="0.25">
      <c r="A25" s="87">
        <v>2021</v>
      </c>
      <c r="B25" s="88" t="s">
        <v>36</v>
      </c>
      <c r="C25" s="70">
        <v>159234</v>
      </c>
      <c r="D25" s="70">
        <v>10851</v>
      </c>
      <c r="E25" s="71">
        <v>6.8</v>
      </c>
      <c r="F25" s="96"/>
      <c r="G25" s="97"/>
      <c r="H25" s="91">
        <v>44197</v>
      </c>
      <c r="I25" s="91">
        <v>44896</v>
      </c>
      <c r="J25" s="92">
        <f t="shared" si="8"/>
        <v>3905893</v>
      </c>
      <c r="K25" s="92">
        <f t="shared" si="9"/>
        <v>175431</v>
      </c>
      <c r="L25" s="93">
        <f t="shared" si="10"/>
        <v>4.5</v>
      </c>
      <c r="M25" s="93">
        <f t="shared" si="11"/>
        <v>5.4</v>
      </c>
    </row>
    <row r="26" spans="1:39" x14ac:dyDescent="0.25">
      <c r="A26" s="87">
        <v>2021</v>
      </c>
      <c r="B26" s="88" t="s">
        <v>37</v>
      </c>
      <c r="C26" s="70">
        <v>160008</v>
      </c>
      <c r="D26" s="70">
        <v>10486</v>
      </c>
      <c r="E26" s="71">
        <v>6.6</v>
      </c>
      <c r="F26" s="96"/>
      <c r="G26" s="97"/>
      <c r="H26" s="97"/>
      <c r="I26" s="97"/>
      <c r="J26" s="98"/>
      <c r="K26" s="98"/>
      <c r="L26" s="98"/>
      <c r="M26" s="98"/>
    </row>
    <row r="27" spans="1:39" x14ac:dyDescent="0.25">
      <c r="A27" s="87">
        <v>2021</v>
      </c>
      <c r="B27" s="88" t="s">
        <v>38</v>
      </c>
      <c r="C27" s="70">
        <v>160397</v>
      </c>
      <c r="D27" s="70">
        <v>9905</v>
      </c>
      <c r="E27" s="71">
        <v>6.2</v>
      </c>
      <c r="F27" s="96"/>
      <c r="G27" s="97"/>
      <c r="H27" s="97"/>
      <c r="I27" s="97"/>
      <c r="J27" s="98"/>
      <c r="K27" s="98"/>
      <c r="L27" s="98"/>
      <c r="M27" s="98"/>
    </row>
    <row r="28" spans="1:39" x14ac:dyDescent="0.25">
      <c r="A28" s="87">
        <v>2021</v>
      </c>
      <c r="B28" s="88" t="s">
        <v>39</v>
      </c>
      <c r="C28" s="70">
        <v>160379</v>
      </c>
      <c r="D28" s="70">
        <v>9220</v>
      </c>
      <c r="E28" s="71">
        <v>5.7</v>
      </c>
      <c r="F28" s="96"/>
      <c r="G28" s="97"/>
      <c r="H28" s="97"/>
      <c r="I28" s="97"/>
      <c r="J28" s="98"/>
      <c r="K28" s="98"/>
      <c r="L28" s="98"/>
      <c r="M28" s="98"/>
    </row>
    <row r="29" spans="1:39" x14ac:dyDescent="0.25">
      <c r="A29" s="87">
        <v>2021</v>
      </c>
      <c r="B29" s="88" t="s">
        <v>40</v>
      </c>
      <c r="C29" s="70">
        <v>160607</v>
      </c>
      <c r="D29" s="70">
        <v>8829</v>
      </c>
      <c r="E29" s="71">
        <v>5.5</v>
      </c>
      <c r="F29" s="96"/>
      <c r="G29" s="97"/>
      <c r="H29" s="97"/>
      <c r="I29" s="97"/>
      <c r="J29" s="98"/>
      <c r="K29" s="98"/>
      <c r="L29" s="98"/>
      <c r="M29" s="98"/>
    </row>
    <row r="30" spans="1:39" x14ac:dyDescent="0.25">
      <c r="A30" s="87">
        <v>2021</v>
      </c>
      <c r="B30" s="88" t="s">
        <v>41</v>
      </c>
      <c r="C30" s="70">
        <v>162167</v>
      </c>
      <c r="D30" s="70">
        <v>9883</v>
      </c>
      <c r="E30" s="71">
        <v>6.1</v>
      </c>
      <c r="F30" s="96"/>
      <c r="G30" s="97"/>
      <c r="H30" s="97"/>
      <c r="I30" s="97"/>
      <c r="J30" s="98"/>
      <c r="K30" s="98"/>
      <c r="L30" s="98"/>
      <c r="M30" s="98"/>
    </row>
    <row r="31" spans="1:39" x14ac:dyDescent="0.25">
      <c r="A31" s="87">
        <v>2021</v>
      </c>
      <c r="B31" s="88" t="s">
        <v>42</v>
      </c>
      <c r="C31" s="70">
        <v>162817</v>
      </c>
      <c r="D31" s="70">
        <v>9221</v>
      </c>
      <c r="E31" s="71">
        <v>5.7</v>
      </c>
      <c r="F31" s="96"/>
      <c r="G31" s="97"/>
      <c r="H31" s="97"/>
      <c r="I31" s="97"/>
      <c r="J31" s="98"/>
      <c r="K31" s="98"/>
      <c r="L31" s="98"/>
      <c r="M31" s="98"/>
    </row>
    <row r="32" spans="1:39" x14ac:dyDescent="0.25">
      <c r="A32" s="87">
        <v>2021</v>
      </c>
      <c r="B32" s="88" t="s">
        <v>43</v>
      </c>
      <c r="C32" s="70">
        <v>161788</v>
      </c>
      <c r="D32" s="70">
        <v>8556</v>
      </c>
      <c r="E32" s="71">
        <v>5.3</v>
      </c>
    </row>
    <row r="33" spans="1:8" x14ac:dyDescent="0.25">
      <c r="A33" s="87">
        <v>2021</v>
      </c>
      <c r="B33" s="88" t="s">
        <v>44</v>
      </c>
      <c r="C33" s="70">
        <v>161392</v>
      </c>
      <c r="D33" s="70">
        <v>7366</v>
      </c>
      <c r="E33" s="71">
        <v>4.5999999999999996</v>
      </c>
    </row>
    <row r="34" spans="1:8" x14ac:dyDescent="0.25">
      <c r="A34" s="87">
        <v>2021</v>
      </c>
      <c r="B34" s="88" t="s">
        <v>45</v>
      </c>
      <c r="C34" s="70">
        <v>161863</v>
      </c>
      <c r="D34" s="70">
        <v>6896</v>
      </c>
      <c r="E34" s="71">
        <v>4.3</v>
      </c>
    </row>
    <row r="35" spans="1:8" x14ac:dyDescent="0.25">
      <c r="A35" s="87">
        <v>2021</v>
      </c>
      <c r="B35" s="88" t="s">
        <v>46</v>
      </c>
      <c r="C35" s="70">
        <v>162099</v>
      </c>
      <c r="D35" s="70">
        <v>6302</v>
      </c>
      <c r="E35" s="71">
        <v>3.9</v>
      </c>
    </row>
    <row r="36" spans="1:8" x14ac:dyDescent="0.25">
      <c r="A36" s="87">
        <v>2021</v>
      </c>
      <c r="B36" s="88" t="s">
        <v>47</v>
      </c>
      <c r="C36" s="70">
        <v>161696</v>
      </c>
      <c r="D36" s="70">
        <v>5964</v>
      </c>
      <c r="E36" s="71">
        <v>3.7</v>
      </c>
    </row>
    <row r="37" spans="1:8" x14ac:dyDescent="0.25">
      <c r="A37" s="87">
        <v>2022</v>
      </c>
      <c r="B37" s="88" t="s">
        <v>36</v>
      </c>
      <c r="C37" s="70">
        <v>162825</v>
      </c>
      <c r="D37" s="70">
        <v>7207</v>
      </c>
      <c r="E37" s="71">
        <v>4.4000000000000004</v>
      </c>
    </row>
    <row r="38" spans="1:8" x14ac:dyDescent="0.25">
      <c r="A38" s="87">
        <v>2022</v>
      </c>
      <c r="B38" s="88" t="s">
        <v>37</v>
      </c>
      <c r="C38" s="70">
        <v>163725</v>
      </c>
      <c r="D38" s="70">
        <v>6782</v>
      </c>
      <c r="E38" s="71">
        <v>4.0999999999999996</v>
      </c>
    </row>
    <row r="39" spans="1:8" x14ac:dyDescent="0.25">
      <c r="A39" s="87">
        <v>2022</v>
      </c>
      <c r="B39" s="88" t="s">
        <v>38</v>
      </c>
      <c r="C39" s="70">
        <v>164274</v>
      </c>
      <c r="D39" s="70">
        <v>6168</v>
      </c>
      <c r="E39" s="71">
        <v>3.8</v>
      </c>
      <c r="H39" s="2"/>
    </row>
    <row r="40" spans="1:8" x14ac:dyDescent="0.25">
      <c r="A40" s="87">
        <v>2022</v>
      </c>
      <c r="B40" s="88" t="s">
        <v>39</v>
      </c>
      <c r="C40" s="70">
        <v>163449</v>
      </c>
      <c r="D40" s="70">
        <v>5458</v>
      </c>
      <c r="E40" s="71">
        <v>3.3</v>
      </c>
    </row>
    <row r="41" spans="1:8" x14ac:dyDescent="0.25">
      <c r="A41" s="87">
        <v>2022</v>
      </c>
      <c r="B41" s="88" t="s">
        <v>40</v>
      </c>
      <c r="C41" s="70">
        <v>164157</v>
      </c>
      <c r="D41" s="70">
        <v>5548</v>
      </c>
      <c r="E41" s="71">
        <v>3.4</v>
      </c>
    </row>
    <row r="42" spans="1:8" x14ac:dyDescent="0.25">
      <c r="A42" s="87">
        <v>2022</v>
      </c>
      <c r="B42" s="88" t="s">
        <v>41</v>
      </c>
      <c r="C42" s="70">
        <v>165012</v>
      </c>
      <c r="D42" s="70">
        <v>6334</v>
      </c>
      <c r="E42" s="71">
        <v>3.8</v>
      </c>
    </row>
    <row r="43" spans="1:8" x14ac:dyDescent="0.25">
      <c r="A43" s="87">
        <v>2022</v>
      </c>
      <c r="B43" s="88" t="s">
        <v>42</v>
      </c>
      <c r="C43" s="29">
        <v>165321</v>
      </c>
      <c r="D43" s="29">
        <v>6255</v>
      </c>
      <c r="E43" s="29">
        <v>3.8</v>
      </c>
      <c r="H43" s="79"/>
    </row>
    <row r="44" spans="1:8" x14ac:dyDescent="0.25">
      <c r="A44" s="87">
        <v>2022</v>
      </c>
      <c r="B44" s="88" t="s">
        <v>43</v>
      </c>
      <c r="C44" s="29">
        <v>164971</v>
      </c>
      <c r="D44" s="29">
        <v>6256</v>
      </c>
      <c r="E44" s="29">
        <v>3.8</v>
      </c>
    </row>
    <row r="45" spans="1:8" x14ac:dyDescent="0.25">
      <c r="A45" s="87">
        <v>2022</v>
      </c>
      <c r="B45" s="88" t="s">
        <v>44</v>
      </c>
      <c r="C45" s="29">
        <v>164463</v>
      </c>
      <c r="D45" s="29">
        <v>5460</v>
      </c>
      <c r="E45" s="29">
        <v>3.3</v>
      </c>
    </row>
    <row r="46" spans="1:8" x14ac:dyDescent="0.25">
      <c r="A46" s="87">
        <v>2022</v>
      </c>
      <c r="B46" s="88" t="s">
        <v>45</v>
      </c>
      <c r="C46" s="29">
        <v>164753</v>
      </c>
      <c r="D46" s="29">
        <v>5609</v>
      </c>
      <c r="E46" s="29">
        <v>3.4</v>
      </c>
    </row>
    <row r="47" spans="1:8" x14ac:dyDescent="0.25">
      <c r="A47" s="87">
        <v>2022</v>
      </c>
      <c r="B47" s="88" t="s">
        <v>46</v>
      </c>
      <c r="C47" s="29">
        <v>164272</v>
      </c>
      <c r="D47" s="29">
        <v>5523</v>
      </c>
      <c r="E47" s="29">
        <v>3.4</v>
      </c>
    </row>
    <row r="48" spans="1:8" x14ac:dyDescent="0.25">
      <c r="A48" s="87">
        <v>2022</v>
      </c>
      <c r="B48" s="88" t="s">
        <v>47</v>
      </c>
      <c r="C48" s="29">
        <v>164224</v>
      </c>
      <c r="D48" s="29">
        <v>5352</v>
      </c>
      <c r="E48" s="29">
        <v>3.3</v>
      </c>
      <c r="F48" s="78"/>
      <c r="G48" s="79"/>
    </row>
    <row r="49" spans="1:7" x14ac:dyDescent="0.25">
      <c r="A49" s="87">
        <v>2023</v>
      </c>
      <c r="B49" s="88" t="s">
        <v>36</v>
      </c>
      <c r="C49" s="29">
        <v>165070</v>
      </c>
      <c r="D49" s="29">
        <v>6378</v>
      </c>
      <c r="E49" s="29">
        <v>3.9</v>
      </c>
      <c r="F49" s="78"/>
      <c r="G49" s="79"/>
    </row>
    <row r="50" spans="1:7" x14ac:dyDescent="0.25">
      <c r="A50" s="95"/>
      <c r="B50" s="88"/>
      <c r="C50" s="76"/>
      <c r="D50" s="76"/>
      <c r="E50" s="78"/>
      <c r="F50" s="78"/>
      <c r="G50" s="79"/>
    </row>
    <row r="51" spans="1:7" x14ac:dyDescent="0.25">
      <c r="A51" s="95"/>
      <c r="B51" s="95"/>
      <c r="C51" s="76"/>
      <c r="D51" s="76"/>
      <c r="E51" s="78"/>
      <c r="F51" s="78"/>
      <c r="G51" s="79"/>
    </row>
    <row r="52" spans="1:7" x14ac:dyDescent="0.25">
      <c r="A52" s="95"/>
      <c r="B52" s="95"/>
      <c r="C52" s="76"/>
      <c r="D52" s="76"/>
      <c r="E52" s="78"/>
      <c r="F52" s="78"/>
      <c r="G52" s="79"/>
    </row>
    <row r="53" spans="1:7" x14ac:dyDescent="0.25">
      <c r="A53" s="95"/>
      <c r="E53" s="99"/>
    </row>
    <row r="54" spans="1:7" x14ac:dyDescent="0.25">
      <c r="A54" s="95"/>
      <c r="E54" s="99"/>
    </row>
    <row r="55" spans="1:7" x14ac:dyDescent="0.25">
      <c r="A55" s="95"/>
      <c r="E55" s="99"/>
    </row>
    <row r="56" spans="1:7" x14ac:dyDescent="0.25">
      <c r="A56" s="95"/>
      <c r="E56" s="99"/>
    </row>
    <row r="57" spans="1:7" x14ac:dyDescent="0.25">
      <c r="A57" s="95"/>
      <c r="E57" s="99"/>
    </row>
    <row r="58" spans="1:7" x14ac:dyDescent="0.25">
      <c r="A58" s="95"/>
      <c r="E58" s="99"/>
    </row>
    <row r="59" spans="1:7" x14ac:dyDescent="0.25">
      <c r="E59" s="99"/>
    </row>
    <row r="60" spans="1:7" x14ac:dyDescent="0.25">
      <c r="E60" s="99"/>
    </row>
    <row r="61" spans="1:7" x14ac:dyDescent="0.25">
      <c r="E61" s="99"/>
    </row>
    <row r="62" spans="1:7" x14ac:dyDescent="0.25">
      <c r="E62" s="99"/>
    </row>
    <row r="63" spans="1:7" x14ac:dyDescent="0.25">
      <c r="E63" s="99"/>
    </row>
    <row r="64" spans="1:7" x14ac:dyDescent="0.25">
      <c r="E64" s="99"/>
    </row>
    <row r="65" spans="5:5" x14ac:dyDescent="0.25">
      <c r="E65" s="99"/>
    </row>
    <row r="66" spans="5:5" x14ac:dyDescent="0.25">
      <c r="E66" s="99"/>
    </row>
    <row r="67" spans="5:5" x14ac:dyDescent="0.25">
      <c r="E67" s="99"/>
    </row>
    <row r="68" spans="5:5" x14ac:dyDescent="0.25">
      <c r="E68" s="99"/>
    </row>
    <row r="69" spans="5:5" x14ac:dyDescent="0.25">
      <c r="E69" s="99"/>
    </row>
    <row r="70" spans="5:5" x14ac:dyDescent="0.25">
      <c r="E70" s="99"/>
    </row>
    <row r="71" spans="5:5" x14ac:dyDescent="0.25">
      <c r="E71" s="99"/>
    </row>
    <row r="72" spans="5:5" x14ac:dyDescent="0.25">
      <c r="E72" s="76"/>
    </row>
    <row r="90" spans="1:1" x14ac:dyDescent="0.25">
      <c r="A90" s="29" t="s">
        <v>496</v>
      </c>
    </row>
    <row r="91" spans="1:1" x14ac:dyDescent="0.25">
      <c r="A91" s="29" t="s">
        <v>497</v>
      </c>
    </row>
    <row r="92" spans="1:1" x14ac:dyDescent="0.25">
      <c r="A92" s="29" t="s">
        <v>498</v>
      </c>
    </row>
    <row r="93" spans="1:1" x14ac:dyDescent="0.25">
      <c r="A93" s="29" t="s">
        <v>499</v>
      </c>
    </row>
    <row r="94" spans="1:1" x14ac:dyDescent="0.25">
      <c r="A94" s="29" t="s">
        <v>500</v>
      </c>
    </row>
  </sheetData>
  <mergeCells count="10">
    <mergeCell ref="B7:F7"/>
    <mergeCell ref="B8:F8"/>
    <mergeCell ref="B9:F9"/>
    <mergeCell ref="B10:F10"/>
    <mergeCell ref="A1:F1"/>
    <mergeCell ref="A2:F2"/>
    <mergeCell ref="A3:F3"/>
    <mergeCell ref="B4:F4"/>
    <mergeCell ref="A5:F5"/>
    <mergeCell ref="B6:F6"/>
  </mergeCells>
  <phoneticPr fontId="21" type="noConversion"/>
  <conditionalFormatting sqref="A90:A91">
    <cfRule type="expression" dxfId="3" priority="4">
      <formula>A90=VLOOKUP(A90,$CG$3:$CG$12,1,FALSE)</formula>
    </cfRule>
  </conditionalFormatting>
  <conditionalFormatting sqref="A92">
    <cfRule type="expression" dxfId="2" priority="3">
      <formula>A92=VLOOKUP(A92,$CD$3:$CD$38,1,FALSE)</formula>
    </cfRule>
  </conditionalFormatting>
  <conditionalFormatting sqref="A93">
    <cfRule type="expression" dxfId="1" priority="2">
      <formula>A93=VLOOKUP(A93,$CD$3:$CD$38,1,FALSE)</formula>
    </cfRule>
  </conditionalFormatting>
  <conditionalFormatting sqref="A94">
    <cfRule type="expression" dxfId="0" priority="1">
      <formula>A94=VLOOKUP(A94,$CD$3:$CD$38,1,FALSE)</formula>
    </cfRule>
  </conditionalFormatting>
  <hyperlinks>
    <hyperlink ref="A11" r:id="rId1" xr:uid="{86CA8755-9F32-46D3-9C14-463DF4890988}"/>
  </hyperlinks>
  <pageMargins left="0.7" right="0.7" top="0.75" bottom="0.75" header="0.3" footer="0.3"/>
  <pageSetup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K288"/>
  <sheetViews>
    <sheetView zoomScale="80" zoomScaleNormal="80" workbookViewId="0">
      <selection activeCell="B44" sqref="B44"/>
    </sheetView>
  </sheetViews>
  <sheetFormatPr defaultRowHeight="14.5" x14ac:dyDescent="0.35"/>
  <cols>
    <col min="1" max="1" width="50.453125" bestFit="1" customWidth="1"/>
    <col min="2" max="12" width="11.7265625" bestFit="1" customWidth="1"/>
    <col min="13" max="17" width="11.81640625" customWidth="1"/>
    <col min="18" max="27" width="10.7265625" customWidth="1"/>
  </cols>
  <sheetData>
    <row r="1" spans="1:37" s="1" customFormat="1" x14ac:dyDescent="0.35">
      <c r="A1" s="65" t="s">
        <v>307</v>
      </c>
    </row>
    <row r="2" spans="1:37" s="5" customFormat="1" x14ac:dyDescent="0.35">
      <c r="A2" s="66" t="s">
        <v>14</v>
      </c>
      <c r="B2" s="41">
        <v>43831</v>
      </c>
      <c r="C2" s="41">
        <v>43862</v>
      </c>
      <c r="D2" s="41">
        <v>43891</v>
      </c>
      <c r="E2" s="41">
        <v>43922</v>
      </c>
      <c r="F2" s="41">
        <v>43952</v>
      </c>
      <c r="G2" s="41">
        <v>43983</v>
      </c>
      <c r="H2" s="41">
        <v>44013</v>
      </c>
      <c r="I2" s="41">
        <v>44044</v>
      </c>
      <c r="J2" s="41">
        <v>44075</v>
      </c>
      <c r="K2" s="41">
        <v>44105</v>
      </c>
      <c r="L2" s="41">
        <v>44136</v>
      </c>
      <c r="M2" s="41">
        <v>44166</v>
      </c>
      <c r="N2" s="41">
        <v>44197</v>
      </c>
      <c r="O2" s="41">
        <v>44228</v>
      </c>
      <c r="P2" s="41">
        <v>44256</v>
      </c>
      <c r="Q2" s="41">
        <v>44287</v>
      </c>
      <c r="R2" s="41">
        <v>44317</v>
      </c>
      <c r="S2" s="41">
        <v>44348</v>
      </c>
      <c r="T2" s="41">
        <v>44378</v>
      </c>
      <c r="U2" s="41">
        <v>44409</v>
      </c>
      <c r="V2" s="41">
        <v>44440</v>
      </c>
      <c r="W2" s="41">
        <v>44470</v>
      </c>
      <c r="X2" s="41">
        <v>44501</v>
      </c>
      <c r="Y2" s="41">
        <v>44531</v>
      </c>
      <c r="Z2" s="41">
        <v>44562</v>
      </c>
      <c r="AA2" s="41">
        <v>44593</v>
      </c>
      <c r="AB2" s="41">
        <v>44621</v>
      </c>
      <c r="AC2" s="41">
        <v>44652</v>
      </c>
      <c r="AD2" s="41">
        <v>44682</v>
      </c>
      <c r="AE2" s="41">
        <v>44713</v>
      </c>
      <c r="AF2" s="41">
        <v>44743</v>
      </c>
      <c r="AG2" s="41">
        <v>44774</v>
      </c>
      <c r="AH2" s="41">
        <v>44805</v>
      </c>
      <c r="AI2" s="41">
        <v>44835</v>
      </c>
      <c r="AJ2" s="41">
        <v>44866</v>
      </c>
      <c r="AK2" s="41">
        <v>44896</v>
      </c>
    </row>
    <row r="3" spans="1:37" x14ac:dyDescent="0.35">
      <c r="A3" t="s">
        <v>49</v>
      </c>
      <c r="B3" s="11">
        <v>21170</v>
      </c>
      <c r="C3" s="11">
        <v>21056</v>
      </c>
      <c r="D3" s="11">
        <v>20989</v>
      </c>
      <c r="E3" s="11">
        <v>21330</v>
      </c>
      <c r="F3" s="11">
        <v>20344</v>
      </c>
      <c r="G3" s="11">
        <v>20505</v>
      </c>
      <c r="H3" s="11">
        <v>20570</v>
      </c>
      <c r="I3" s="11">
        <v>20296</v>
      </c>
      <c r="J3" s="11">
        <v>20003</v>
      </c>
      <c r="K3" s="11">
        <v>20319</v>
      </c>
      <c r="L3" s="11">
        <v>20147</v>
      </c>
      <c r="M3" s="11">
        <v>19646</v>
      </c>
      <c r="N3" s="11">
        <v>19459</v>
      </c>
      <c r="O3" s="11">
        <v>19419</v>
      </c>
      <c r="P3" s="11">
        <v>19825</v>
      </c>
      <c r="Q3" s="11">
        <v>19887</v>
      </c>
      <c r="R3" s="11">
        <v>20107</v>
      </c>
      <c r="S3" s="11">
        <v>20066</v>
      </c>
      <c r="T3" s="11">
        <v>20366</v>
      </c>
      <c r="U3" s="11">
        <v>20002</v>
      </c>
      <c r="V3" s="11">
        <v>19843</v>
      </c>
      <c r="W3" s="11">
        <v>20011</v>
      </c>
      <c r="X3" s="11">
        <v>20017</v>
      </c>
      <c r="Y3" s="11">
        <v>19804</v>
      </c>
      <c r="Z3" s="11">
        <v>19968</v>
      </c>
      <c r="AA3" s="11">
        <v>19834</v>
      </c>
      <c r="AB3" s="11">
        <v>20526</v>
      </c>
      <c r="AC3" s="11">
        <v>20511</v>
      </c>
      <c r="AD3" s="11">
        <v>20722</v>
      </c>
      <c r="AE3" s="11">
        <v>21327</v>
      </c>
      <c r="AF3" s="11">
        <v>21363</v>
      </c>
      <c r="AG3" s="11">
        <v>21145</v>
      </c>
      <c r="AH3" s="11">
        <v>20591</v>
      </c>
      <c r="AI3" s="11">
        <v>20632</v>
      </c>
      <c r="AJ3" s="11">
        <v>20695</v>
      </c>
      <c r="AK3" s="11">
        <v>20714</v>
      </c>
    </row>
    <row r="4" spans="1:37" x14ac:dyDescent="0.35">
      <c r="A4" t="s">
        <v>50</v>
      </c>
      <c r="B4" s="11">
        <v>802</v>
      </c>
      <c r="C4" s="11">
        <v>792</v>
      </c>
      <c r="D4" s="11">
        <v>788</v>
      </c>
      <c r="E4" s="11">
        <v>806</v>
      </c>
      <c r="F4" s="11">
        <v>765</v>
      </c>
      <c r="G4" s="11">
        <v>776</v>
      </c>
      <c r="H4" s="11">
        <v>782</v>
      </c>
      <c r="I4" s="11">
        <v>768</v>
      </c>
      <c r="J4" s="11">
        <v>754</v>
      </c>
      <c r="K4" s="11">
        <v>772</v>
      </c>
      <c r="L4" s="11">
        <v>763</v>
      </c>
      <c r="M4" s="11">
        <v>740</v>
      </c>
      <c r="N4" s="11">
        <v>734</v>
      </c>
      <c r="O4" s="11">
        <v>725</v>
      </c>
      <c r="P4" s="11">
        <v>750</v>
      </c>
      <c r="Q4" s="11">
        <v>753</v>
      </c>
      <c r="R4" s="11">
        <v>768</v>
      </c>
      <c r="S4" s="11">
        <v>761</v>
      </c>
      <c r="T4" s="11">
        <v>776</v>
      </c>
      <c r="U4" s="11">
        <v>759</v>
      </c>
      <c r="V4" s="11">
        <v>757</v>
      </c>
      <c r="W4" s="11">
        <v>756</v>
      </c>
      <c r="X4" s="11">
        <v>749</v>
      </c>
      <c r="Y4" s="11">
        <v>742</v>
      </c>
      <c r="Z4" s="11">
        <v>744</v>
      </c>
      <c r="AA4" s="11">
        <v>740</v>
      </c>
      <c r="AB4" s="11">
        <v>778</v>
      </c>
      <c r="AC4" s="11">
        <v>781</v>
      </c>
      <c r="AD4" s="11">
        <v>793</v>
      </c>
      <c r="AE4" s="11">
        <v>818</v>
      </c>
      <c r="AF4" s="11">
        <v>821</v>
      </c>
      <c r="AG4" s="11">
        <v>812</v>
      </c>
      <c r="AH4" s="11">
        <v>786</v>
      </c>
      <c r="AI4" s="11">
        <v>784</v>
      </c>
      <c r="AJ4" s="11">
        <v>785</v>
      </c>
      <c r="AK4" s="11">
        <v>783</v>
      </c>
    </row>
    <row r="5" spans="1:37" x14ac:dyDescent="0.35">
      <c r="A5" t="s">
        <v>51</v>
      </c>
      <c r="B5" s="11">
        <v>527</v>
      </c>
      <c r="C5" s="11">
        <v>522</v>
      </c>
      <c r="D5" s="11">
        <v>524</v>
      </c>
      <c r="E5" s="11">
        <v>498</v>
      </c>
      <c r="F5" s="11">
        <v>466</v>
      </c>
      <c r="G5" s="11">
        <v>479</v>
      </c>
      <c r="H5" s="11">
        <v>472</v>
      </c>
      <c r="I5" s="11">
        <v>462</v>
      </c>
      <c r="J5" s="11">
        <v>463</v>
      </c>
      <c r="K5" s="11">
        <v>469</v>
      </c>
      <c r="L5" s="11">
        <v>465</v>
      </c>
      <c r="M5" s="11">
        <v>465</v>
      </c>
      <c r="N5" s="11">
        <v>469</v>
      </c>
      <c r="O5" s="11">
        <v>463</v>
      </c>
      <c r="P5" s="11">
        <v>468</v>
      </c>
      <c r="Q5" s="11">
        <v>462</v>
      </c>
      <c r="R5" s="11">
        <v>469</v>
      </c>
      <c r="S5" s="11">
        <v>483</v>
      </c>
      <c r="T5" s="11">
        <v>484</v>
      </c>
      <c r="U5" s="11">
        <v>483</v>
      </c>
      <c r="V5" s="11">
        <v>478</v>
      </c>
      <c r="W5" s="11">
        <v>492</v>
      </c>
      <c r="X5" s="11">
        <v>493</v>
      </c>
      <c r="Y5" s="11">
        <v>485</v>
      </c>
      <c r="Z5" s="11">
        <v>500</v>
      </c>
      <c r="AA5" s="11">
        <v>493</v>
      </c>
      <c r="AB5" s="11">
        <v>499</v>
      </c>
      <c r="AC5" s="11">
        <v>485</v>
      </c>
      <c r="AD5" s="11">
        <v>475</v>
      </c>
      <c r="AE5" s="11">
        <v>491</v>
      </c>
      <c r="AF5" s="11">
        <v>490</v>
      </c>
      <c r="AG5" s="11">
        <v>484</v>
      </c>
      <c r="AH5" s="11">
        <v>469</v>
      </c>
      <c r="AI5" s="11">
        <v>476</v>
      </c>
      <c r="AJ5" s="11">
        <v>482</v>
      </c>
      <c r="AK5" s="11">
        <v>490</v>
      </c>
    </row>
    <row r="6" spans="1:37" x14ac:dyDescent="0.35">
      <c r="A6" t="s">
        <v>52</v>
      </c>
      <c r="B6" s="11">
        <v>1116</v>
      </c>
      <c r="C6" s="11">
        <v>1112</v>
      </c>
      <c r="D6" s="11">
        <v>1104</v>
      </c>
      <c r="E6" s="11">
        <v>1157</v>
      </c>
      <c r="F6" s="11">
        <v>1074</v>
      </c>
      <c r="G6" s="11">
        <v>1062</v>
      </c>
      <c r="H6" s="11">
        <v>1059</v>
      </c>
      <c r="I6" s="11">
        <v>1042</v>
      </c>
      <c r="J6" s="11">
        <v>1028</v>
      </c>
      <c r="K6" s="11">
        <v>1032</v>
      </c>
      <c r="L6" s="11">
        <v>1028</v>
      </c>
      <c r="M6" s="11">
        <v>1008</v>
      </c>
      <c r="N6" s="11">
        <v>1007</v>
      </c>
      <c r="O6" s="11">
        <v>1027</v>
      </c>
      <c r="P6" s="11">
        <v>1022</v>
      </c>
      <c r="Q6" s="11">
        <v>1019</v>
      </c>
      <c r="R6" s="11">
        <v>998</v>
      </c>
      <c r="S6" s="11">
        <v>1001</v>
      </c>
      <c r="T6" s="11">
        <v>1008</v>
      </c>
      <c r="U6" s="11">
        <v>1002</v>
      </c>
      <c r="V6" s="11">
        <v>1004</v>
      </c>
      <c r="W6" s="11">
        <v>1016</v>
      </c>
      <c r="X6" s="11">
        <v>1078</v>
      </c>
      <c r="Y6" s="11">
        <v>1050</v>
      </c>
      <c r="Z6" s="11">
        <v>1061</v>
      </c>
      <c r="AA6" s="11">
        <v>1064</v>
      </c>
      <c r="AB6" s="11">
        <v>1057</v>
      </c>
      <c r="AC6" s="11">
        <v>1050</v>
      </c>
      <c r="AD6" s="11">
        <v>1026</v>
      </c>
      <c r="AE6" s="11">
        <v>1053</v>
      </c>
      <c r="AF6" s="11">
        <v>1063</v>
      </c>
      <c r="AG6" s="11">
        <v>1057</v>
      </c>
      <c r="AH6" s="11">
        <v>1041</v>
      </c>
      <c r="AI6" s="11">
        <v>1054</v>
      </c>
      <c r="AJ6" s="11">
        <v>1087</v>
      </c>
      <c r="AK6" s="11">
        <v>1084</v>
      </c>
    </row>
    <row r="7" spans="1:37" x14ac:dyDescent="0.35">
      <c r="A7" t="s">
        <v>461</v>
      </c>
      <c r="B7" s="11">
        <v>229</v>
      </c>
      <c r="C7" s="11">
        <v>229</v>
      </c>
      <c r="D7" s="11">
        <v>226</v>
      </c>
      <c r="E7" s="11">
        <v>226</v>
      </c>
      <c r="F7" s="11">
        <v>221</v>
      </c>
      <c r="G7" s="11">
        <v>221</v>
      </c>
      <c r="H7" s="11">
        <v>213</v>
      </c>
      <c r="I7" s="11">
        <v>209</v>
      </c>
      <c r="J7" s="11">
        <v>203</v>
      </c>
      <c r="K7" s="11">
        <v>203</v>
      </c>
      <c r="L7" s="11">
        <v>204</v>
      </c>
      <c r="M7" s="11">
        <v>214</v>
      </c>
      <c r="N7" s="11">
        <v>218</v>
      </c>
      <c r="O7" s="11">
        <v>215</v>
      </c>
      <c r="P7" s="11">
        <v>215</v>
      </c>
      <c r="Q7" s="11">
        <v>206</v>
      </c>
      <c r="R7" s="11">
        <v>196</v>
      </c>
      <c r="S7" s="11">
        <v>200</v>
      </c>
      <c r="T7" s="11">
        <v>205</v>
      </c>
      <c r="U7" s="11">
        <v>206</v>
      </c>
      <c r="V7" s="11">
        <v>200</v>
      </c>
      <c r="W7" s="11">
        <v>201</v>
      </c>
      <c r="X7" s="11">
        <v>202</v>
      </c>
      <c r="Y7" s="11">
        <v>214</v>
      </c>
      <c r="Z7" s="11">
        <v>224</v>
      </c>
      <c r="AA7" s="11">
        <v>217</v>
      </c>
      <c r="AB7" s="11">
        <v>216</v>
      </c>
      <c r="AC7" s="11">
        <v>201</v>
      </c>
      <c r="AD7" s="11">
        <v>200</v>
      </c>
      <c r="AE7" s="11">
        <v>206</v>
      </c>
      <c r="AF7" s="11">
        <v>204</v>
      </c>
      <c r="AG7" s="11">
        <v>208</v>
      </c>
      <c r="AH7" s="11">
        <v>204</v>
      </c>
      <c r="AI7" s="11">
        <v>206</v>
      </c>
      <c r="AJ7" s="11">
        <v>216</v>
      </c>
      <c r="AK7" s="11">
        <v>222</v>
      </c>
    </row>
    <row r="8" spans="1:37" x14ac:dyDescent="0.35">
      <c r="A8" t="s">
        <v>53</v>
      </c>
      <c r="B8" s="11">
        <v>1342</v>
      </c>
      <c r="C8" s="11">
        <v>1325</v>
      </c>
      <c r="D8" s="11">
        <v>1328</v>
      </c>
      <c r="E8" s="11">
        <v>1218</v>
      </c>
      <c r="F8" s="11">
        <v>1200</v>
      </c>
      <c r="G8" s="11">
        <v>1215</v>
      </c>
      <c r="H8" s="11">
        <v>1232</v>
      </c>
      <c r="I8" s="11">
        <v>1219</v>
      </c>
      <c r="J8" s="11">
        <v>1185</v>
      </c>
      <c r="K8" s="11">
        <v>1172</v>
      </c>
      <c r="L8" s="11">
        <v>1144</v>
      </c>
      <c r="M8" s="11">
        <v>1191</v>
      </c>
      <c r="N8" s="11">
        <v>1201</v>
      </c>
      <c r="O8" s="11">
        <v>1190</v>
      </c>
      <c r="P8" s="11">
        <v>1203</v>
      </c>
      <c r="Q8" s="11">
        <v>1150</v>
      </c>
      <c r="R8" s="11">
        <v>1178</v>
      </c>
      <c r="S8" s="11">
        <v>1217</v>
      </c>
      <c r="T8" s="11">
        <v>1252</v>
      </c>
      <c r="U8" s="11">
        <v>1244</v>
      </c>
      <c r="V8" s="11">
        <v>1185</v>
      </c>
      <c r="W8" s="11">
        <v>1182</v>
      </c>
      <c r="X8" s="11">
        <v>1187</v>
      </c>
      <c r="Y8" s="11">
        <v>1231</v>
      </c>
      <c r="Z8" s="11">
        <v>1235</v>
      </c>
      <c r="AA8" s="11">
        <v>1243</v>
      </c>
      <c r="AB8" s="11">
        <v>1249</v>
      </c>
      <c r="AC8" s="11">
        <v>1157</v>
      </c>
      <c r="AD8" s="11">
        <v>1166</v>
      </c>
      <c r="AE8" s="11">
        <v>1233</v>
      </c>
      <c r="AF8" s="11">
        <v>1270</v>
      </c>
      <c r="AG8" s="11">
        <v>1278</v>
      </c>
      <c r="AH8" s="11">
        <v>1247</v>
      </c>
      <c r="AI8" s="11">
        <v>1239</v>
      </c>
      <c r="AJ8" s="11">
        <v>1244</v>
      </c>
      <c r="AK8" s="11">
        <v>1284</v>
      </c>
    </row>
    <row r="9" spans="1:37" x14ac:dyDescent="0.35">
      <c r="A9" t="s">
        <v>54</v>
      </c>
      <c r="B9" s="11">
        <v>181</v>
      </c>
      <c r="C9" s="11">
        <v>176</v>
      </c>
      <c r="D9" s="11">
        <v>175</v>
      </c>
      <c r="E9" s="11">
        <v>169</v>
      </c>
      <c r="F9" s="11">
        <v>165</v>
      </c>
      <c r="G9" s="11">
        <v>166</v>
      </c>
      <c r="H9" s="11">
        <v>165</v>
      </c>
      <c r="I9" s="11">
        <v>162</v>
      </c>
      <c r="J9" s="11">
        <v>156</v>
      </c>
      <c r="K9" s="11">
        <v>156</v>
      </c>
      <c r="L9" s="11">
        <v>157</v>
      </c>
      <c r="M9" s="11">
        <v>153</v>
      </c>
      <c r="N9" s="11">
        <v>152</v>
      </c>
      <c r="O9" s="11">
        <v>154</v>
      </c>
      <c r="P9" s="11">
        <v>156</v>
      </c>
      <c r="Q9" s="11">
        <v>155</v>
      </c>
      <c r="R9" s="11">
        <v>156</v>
      </c>
      <c r="S9" s="11">
        <v>157</v>
      </c>
      <c r="T9" s="11">
        <v>157</v>
      </c>
      <c r="U9" s="11">
        <v>158</v>
      </c>
      <c r="V9" s="11">
        <v>156</v>
      </c>
      <c r="W9" s="11">
        <v>156</v>
      </c>
      <c r="X9" s="11">
        <v>160</v>
      </c>
      <c r="Y9" s="11">
        <v>155</v>
      </c>
      <c r="Z9" s="11">
        <v>158</v>
      </c>
      <c r="AA9" s="11">
        <v>162</v>
      </c>
      <c r="AB9" s="11">
        <v>163</v>
      </c>
      <c r="AC9" s="11">
        <v>160</v>
      </c>
      <c r="AD9" s="11">
        <v>157</v>
      </c>
      <c r="AE9" s="11">
        <v>161</v>
      </c>
      <c r="AF9" s="11">
        <v>160</v>
      </c>
      <c r="AG9" s="11">
        <v>162</v>
      </c>
      <c r="AH9" s="11">
        <v>158</v>
      </c>
      <c r="AI9" s="11">
        <v>158</v>
      </c>
      <c r="AJ9" s="11">
        <v>159</v>
      </c>
      <c r="AK9" s="11">
        <v>160</v>
      </c>
    </row>
    <row r="10" spans="1:37" x14ac:dyDescent="0.35">
      <c r="A10" t="s">
        <v>55</v>
      </c>
      <c r="B10" s="11">
        <v>679</v>
      </c>
      <c r="C10" s="11">
        <v>673</v>
      </c>
      <c r="D10" s="11">
        <v>667</v>
      </c>
      <c r="E10" s="11">
        <v>713</v>
      </c>
      <c r="F10" s="11">
        <v>657</v>
      </c>
      <c r="G10" s="11">
        <v>658</v>
      </c>
      <c r="H10" s="11">
        <v>633</v>
      </c>
      <c r="I10" s="11">
        <v>629</v>
      </c>
      <c r="J10" s="11">
        <v>627</v>
      </c>
      <c r="K10" s="11">
        <v>638</v>
      </c>
      <c r="L10" s="11">
        <v>632</v>
      </c>
      <c r="M10" s="11">
        <v>627</v>
      </c>
      <c r="N10" s="11">
        <v>637</v>
      </c>
      <c r="O10" s="11">
        <v>639</v>
      </c>
      <c r="P10" s="11">
        <v>637</v>
      </c>
      <c r="Q10" s="11">
        <v>637</v>
      </c>
      <c r="R10" s="11">
        <v>646</v>
      </c>
      <c r="S10" s="11">
        <v>657</v>
      </c>
      <c r="T10" s="11">
        <v>654</v>
      </c>
      <c r="U10" s="11">
        <v>646</v>
      </c>
      <c r="V10" s="11">
        <v>634</v>
      </c>
      <c r="W10" s="11">
        <v>654</v>
      </c>
      <c r="X10" s="11">
        <v>650</v>
      </c>
      <c r="Y10" s="11">
        <v>645</v>
      </c>
      <c r="Z10" s="11">
        <v>664</v>
      </c>
      <c r="AA10" s="11">
        <v>659</v>
      </c>
      <c r="AB10" s="11">
        <v>664</v>
      </c>
      <c r="AC10" s="11">
        <v>656</v>
      </c>
      <c r="AD10" s="11">
        <v>666</v>
      </c>
      <c r="AE10" s="11">
        <v>686</v>
      </c>
      <c r="AF10" s="11">
        <v>672</v>
      </c>
      <c r="AG10" s="11">
        <v>663</v>
      </c>
      <c r="AH10" s="11">
        <v>665</v>
      </c>
      <c r="AI10" s="11">
        <v>676</v>
      </c>
      <c r="AJ10" s="11">
        <v>668</v>
      </c>
      <c r="AK10" s="11">
        <v>668</v>
      </c>
    </row>
    <row r="11" spans="1:37" x14ac:dyDescent="0.35">
      <c r="A11" t="s">
        <v>462</v>
      </c>
      <c r="B11" s="11">
        <v>142</v>
      </c>
      <c r="C11" s="11">
        <v>142</v>
      </c>
      <c r="D11" s="11">
        <v>141</v>
      </c>
      <c r="E11" s="11">
        <v>126</v>
      </c>
      <c r="F11" s="11">
        <v>126</v>
      </c>
      <c r="G11" s="11">
        <v>132</v>
      </c>
      <c r="H11" s="11">
        <v>126</v>
      </c>
      <c r="I11" s="11">
        <v>126</v>
      </c>
      <c r="J11" s="11">
        <v>122</v>
      </c>
      <c r="K11" s="11">
        <v>124</v>
      </c>
      <c r="L11" s="11">
        <v>126</v>
      </c>
      <c r="M11" s="11">
        <v>130</v>
      </c>
      <c r="N11" s="11">
        <v>133</v>
      </c>
      <c r="O11" s="11">
        <v>132</v>
      </c>
      <c r="P11" s="11">
        <v>134</v>
      </c>
      <c r="Q11" s="11">
        <v>127</v>
      </c>
      <c r="R11" s="11">
        <v>125</v>
      </c>
      <c r="S11" s="11">
        <v>127</v>
      </c>
      <c r="T11" s="11">
        <v>129</v>
      </c>
      <c r="U11" s="11">
        <v>129</v>
      </c>
      <c r="V11" s="11">
        <v>124</v>
      </c>
      <c r="W11" s="11">
        <v>125</v>
      </c>
      <c r="X11" s="11">
        <v>125</v>
      </c>
      <c r="Y11" s="11">
        <v>131</v>
      </c>
      <c r="Z11" s="11">
        <v>135</v>
      </c>
      <c r="AA11" s="11">
        <v>135</v>
      </c>
      <c r="AB11" s="11">
        <v>132</v>
      </c>
      <c r="AC11" s="11">
        <v>124</v>
      </c>
      <c r="AD11" s="11">
        <v>124</v>
      </c>
      <c r="AE11" s="11">
        <v>128</v>
      </c>
      <c r="AF11" s="11">
        <v>126</v>
      </c>
      <c r="AG11" s="11">
        <v>127</v>
      </c>
      <c r="AH11" s="11">
        <v>124</v>
      </c>
      <c r="AI11" s="11">
        <v>124</v>
      </c>
      <c r="AJ11" s="11">
        <v>128</v>
      </c>
      <c r="AK11" s="11">
        <v>132</v>
      </c>
    </row>
    <row r="12" spans="1:37" x14ac:dyDescent="0.35">
      <c r="A12" t="s">
        <v>56</v>
      </c>
      <c r="B12" s="11">
        <v>531</v>
      </c>
      <c r="C12" s="11">
        <v>529</v>
      </c>
      <c r="D12" s="11">
        <v>507</v>
      </c>
      <c r="E12" s="11">
        <v>413</v>
      </c>
      <c r="F12" s="11">
        <v>398</v>
      </c>
      <c r="G12" s="11">
        <v>415</v>
      </c>
      <c r="H12" s="11">
        <v>433</v>
      </c>
      <c r="I12" s="11">
        <v>429</v>
      </c>
      <c r="J12" s="11">
        <v>408</v>
      </c>
      <c r="K12" s="11">
        <v>411</v>
      </c>
      <c r="L12" s="11">
        <v>404</v>
      </c>
      <c r="M12" s="11">
        <v>427</v>
      </c>
      <c r="N12" s="11">
        <v>440</v>
      </c>
      <c r="O12" s="11">
        <v>437</v>
      </c>
      <c r="P12" s="11">
        <v>441</v>
      </c>
      <c r="Q12" s="11">
        <v>437</v>
      </c>
      <c r="R12" s="11">
        <v>416</v>
      </c>
      <c r="S12" s="11">
        <v>438</v>
      </c>
      <c r="T12" s="11">
        <v>449</v>
      </c>
      <c r="U12" s="11">
        <v>453</v>
      </c>
      <c r="V12" s="11">
        <v>439</v>
      </c>
      <c r="W12" s="11">
        <v>432</v>
      </c>
      <c r="X12" s="11">
        <v>443</v>
      </c>
      <c r="Y12" s="11">
        <v>473</v>
      </c>
      <c r="Z12" s="11">
        <v>481</v>
      </c>
      <c r="AA12" s="11">
        <v>486</v>
      </c>
      <c r="AB12" s="11">
        <v>482</v>
      </c>
      <c r="AC12" s="11">
        <v>452</v>
      </c>
      <c r="AD12" s="11">
        <v>410</v>
      </c>
      <c r="AE12" s="11">
        <v>436</v>
      </c>
      <c r="AF12" s="11">
        <v>438</v>
      </c>
      <c r="AG12" s="11">
        <v>451</v>
      </c>
      <c r="AH12" s="11">
        <v>438</v>
      </c>
      <c r="AI12" s="11">
        <v>432</v>
      </c>
      <c r="AJ12" s="11">
        <v>457</v>
      </c>
      <c r="AK12" s="11">
        <v>483</v>
      </c>
    </row>
    <row r="13" spans="1:37" x14ac:dyDescent="0.35">
      <c r="A13" t="s">
        <v>57</v>
      </c>
      <c r="B13" s="11">
        <v>808</v>
      </c>
      <c r="C13" s="11">
        <v>800</v>
      </c>
      <c r="D13" s="11">
        <v>805</v>
      </c>
      <c r="E13" s="11">
        <v>790</v>
      </c>
      <c r="F13" s="11">
        <v>780</v>
      </c>
      <c r="G13" s="11">
        <v>789</v>
      </c>
      <c r="H13" s="11">
        <v>787</v>
      </c>
      <c r="I13" s="11">
        <v>784</v>
      </c>
      <c r="J13" s="11">
        <v>772</v>
      </c>
      <c r="K13" s="11">
        <v>768</v>
      </c>
      <c r="L13" s="11">
        <v>767</v>
      </c>
      <c r="M13" s="11">
        <v>753</v>
      </c>
      <c r="N13" s="11">
        <v>751</v>
      </c>
      <c r="O13" s="11">
        <v>752</v>
      </c>
      <c r="P13" s="11">
        <v>764</v>
      </c>
      <c r="Q13" s="11">
        <v>747</v>
      </c>
      <c r="R13" s="11">
        <v>768</v>
      </c>
      <c r="S13" s="11">
        <v>770</v>
      </c>
      <c r="T13" s="11">
        <v>776</v>
      </c>
      <c r="U13" s="11">
        <v>776</v>
      </c>
      <c r="V13" s="11">
        <v>759</v>
      </c>
      <c r="W13" s="11">
        <v>759</v>
      </c>
      <c r="X13" s="11">
        <v>749</v>
      </c>
      <c r="Y13" s="11">
        <v>745</v>
      </c>
      <c r="Z13" s="11">
        <v>747</v>
      </c>
      <c r="AA13" s="11">
        <v>748</v>
      </c>
      <c r="AB13" s="11">
        <v>759</v>
      </c>
      <c r="AC13" s="11">
        <v>754</v>
      </c>
      <c r="AD13" s="11">
        <v>772</v>
      </c>
      <c r="AE13" s="11">
        <v>788</v>
      </c>
      <c r="AF13" s="11">
        <v>789</v>
      </c>
      <c r="AG13" s="11">
        <v>791</v>
      </c>
      <c r="AH13" s="11">
        <v>773</v>
      </c>
      <c r="AI13" s="11">
        <v>772</v>
      </c>
      <c r="AJ13" s="11">
        <v>777</v>
      </c>
      <c r="AK13" s="11">
        <v>778</v>
      </c>
    </row>
    <row r="14" spans="1:37" x14ac:dyDescent="0.35">
      <c r="A14" t="s">
        <v>58</v>
      </c>
      <c r="B14" s="11">
        <v>5287</v>
      </c>
      <c r="C14" s="11">
        <v>5257</v>
      </c>
      <c r="D14" s="11">
        <v>5245</v>
      </c>
      <c r="E14" s="11">
        <v>5322</v>
      </c>
      <c r="F14" s="11">
        <v>5065</v>
      </c>
      <c r="G14" s="11">
        <v>5037</v>
      </c>
      <c r="H14" s="11">
        <v>5016</v>
      </c>
      <c r="I14" s="11">
        <v>4941</v>
      </c>
      <c r="J14" s="11">
        <v>4830</v>
      </c>
      <c r="K14" s="11">
        <v>4844</v>
      </c>
      <c r="L14" s="11">
        <v>4784</v>
      </c>
      <c r="M14" s="11">
        <v>4747</v>
      </c>
      <c r="N14" s="11">
        <v>4716</v>
      </c>
      <c r="O14" s="11">
        <v>4706</v>
      </c>
      <c r="P14" s="11">
        <v>4744</v>
      </c>
      <c r="Q14" s="11">
        <v>4700</v>
      </c>
      <c r="R14" s="11">
        <v>4735</v>
      </c>
      <c r="S14" s="11">
        <v>4782</v>
      </c>
      <c r="T14" s="11">
        <v>4829</v>
      </c>
      <c r="U14" s="11">
        <v>4805</v>
      </c>
      <c r="V14" s="11">
        <v>4756</v>
      </c>
      <c r="W14" s="11">
        <v>4755</v>
      </c>
      <c r="X14" s="11">
        <v>4770</v>
      </c>
      <c r="Y14" s="11">
        <v>4735</v>
      </c>
      <c r="Z14" s="11">
        <v>4775</v>
      </c>
      <c r="AA14" s="11">
        <v>4760</v>
      </c>
      <c r="AB14" s="11">
        <v>4805</v>
      </c>
      <c r="AC14" s="11">
        <v>4743</v>
      </c>
      <c r="AD14" s="11">
        <v>4768</v>
      </c>
      <c r="AE14" s="11">
        <v>4885</v>
      </c>
      <c r="AF14" s="11">
        <v>4961</v>
      </c>
      <c r="AG14" s="11">
        <v>4966</v>
      </c>
      <c r="AH14" s="11">
        <v>4813</v>
      </c>
      <c r="AI14" s="11">
        <v>4806</v>
      </c>
      <c r="AJ14" s="11">
        <v>4837</v>
      </c>
      <c r="AK14" s="11">
        <v>4894</v>
      </c>
    </row>
    <row r="15" spans="1:37" x14ac:dyDescent="0.35">
      <c r="A15" t="s">
        <v>59</v>
      </c>
      <c r="B15" s="11">
        <v>5320</v>
      </c>
      <c r="C15" s="11">
        <v>5287</v>
      </c>
      <c r="D15" s="11">
        <v>5241</v>
      </c>
      <c r="E15" s="11">
        <v>5182</v>
      </c>
      <c r="F15" s="11">
        <v>4979</v>
      </c>
      <c r="G15" s="11">
        <v>4989</v>
      </c>
      <c r="H15" s="11">
        <v>4970</v>
      </c>
      <c r="I15" s="11">
        <v>4899</v>
      </c>
      <c r="J15" s="11">
        <v>4786</v>
      </c>
      <c r="K15" s="11">
        <v>4822</v>
      </c>
      <c r="L15" s="11">
        <v>4761</v>
      </c>
      <c r="M15" s="11">
        <v>4698</v>
      </c>
      <c r="N15" s="11">
        <v>4660</v>
      </c>
      <c r="O15" s="11">
        <v>4645</v>
      </c>
      <c r="P15" s="11">
        <v>4683</v>
      </c>
      <c r="Q15" s="11">
        <v>4635</v>
      </c>
      <c r="R15" s="11">
        <v>4694</v>
      </c>
      <c r="S15" s="11">
        <v>4742</v>
      </c>
      <c r="T15" s="11">
        <v>4798</v>
      </c>
      <c r="U15" s="11">
        <v>4795</v>
      </c>
      <c r="V15" s="11">
        <v>4712</v>
      </c>
      <c r="W15" s="11">
        <v>4708</v>
      </c>
      <c r="X15" s="11">
        <v>4746</v>
      </c>
      <c r="Y15" s="11">
        <v>4705</v>
      </c>
      <c r="Z15" s="11">
        <v>4711</v>
      </c>
      <c r="AA15" s="11">
        <v>4739</v>
      </c>
      <c r="AB15" s="11">
        <v>4774</v>
      </c>
      <c r="AC15" s="11">
        <v>4711</v>
      </c>
      <c r="AD15" s="11">
        <v>4776</v>
      </c>
      <c r="AE15" s="11">
        <v>4890</v>
      </c>
      <c r="AF15" s="11">
        <v>4977</v>
      </c>
      <c r="AG15" s="11">
        <v>4994</v>
      </c>
      <c r="AH15" s="11">
        <v>4847</v>
      </c>
      <c r="AI15" s="11">
        <v>4819</v>
      </c>
      <c r="AJ15" s="11">
        <v>4863</v>
      </c>
      <c r="AK15" s="11">
        <v>4886</v>
      </c>
    </row>
    <row r="16" spans="1:37" x14ac:dyDescent="0.35">
      <c r="A16" t="s">
        <v>60</v>
      </c>
      <c r="B16" s="11">
        <v>27199</v>
      </c>
      <c r="C16" s="11">
        <v>27077</v>
      </c>
      <c r="D16" s="11">
        <v>26966</v>
      </c>
      <c r="E16" s="11">
        <v>26800</v>
      </c>
      <c r="F16" s="11">
        <v>25862</v>
      </c>
      <c r="G16" s="11">
        <v>25839</v>
      </c>
      <c r="H16" s="11">
        <v>25713</v>
      </c>
      <c r="I16" s="11">
        <v>25366</v>
      </c>
      <c r="J16" s="11">
        <v>24802</v>
      </c>
      <c r="K16" s="11">
        <v>24918</v>
      </c>
      <c r="L16" s="11">
        <v>24595</v>
      </c>
      <c r="M16" s="11">
        <v>24335</v>
      </c>
      <c r="N16" s="11">
        <v>24104</v>
      </c>
      <c r="O16" s="11">
        <v>24044</v>
      </c>
      <c r="P16" s="11">
        <v>24230</v>
      </c>
      <c r="Q16" s="11">
        <v>23999</v>
      </c>
      <c r="R16" s="11">
        <v>24223</v>
      </c>
      <c r="S16" s="11">
        <v>24470</v>
      </c>
      <c r="T16" s="11">
        <v>24700</v>
      </c>
      <c r="U16" s="11">
        <v>24618</v>
      </c>
      <c r="V16" s="11">
        <v>24249</v>
      </c>
      <c r="W16" s="11">
        <v>24288</v>
      </c>
      <c r="X16" s="11">
        <v>24378</v>
      </c>
      <c r="Y16" s="11">
        <v>24173</v>
      </c>
      <c r="Z16" s="11">
        <v>24258</v>
      </c>
      <c r="AA16" s="11">
        <v>24303</v>
      </c>
      <c r="AB16" s="11">
        <v>24586</v>
      </c>
      <c r="AC16" s="11">
        <v>24369</v>
      </c>
      <c r="AD16" s="11">
        <v>24563</v>
      </c>
      <c r="AE16" s="11">
        <v>25129</v>
      </c>
      <c r="AF16" s="11">
        <v>25565</v>
      </c>
      <c r="AG16" s="11">
        <v>25629</v>
      </c>
      <c r="AH16" s="11">
        <v>24874</v>
      </c>
      <c r="AI16" s="11">
        <v>24730</v>
      </c>
      <c r="AJ16" s="11">
        <v>24993</v>
      </c>
      <c r="AK16" s="11">
        <v>25152</v>
      </c>
    </row>
    <row r="17" spans="1:37" x14ac:dyDescent="0.35">
      <c r="A17" t="s">
        <v>61</v>
      </c>
      <c r="B17" s="11">
        <v>1221</v>
      </c>
      <c r="C17" s="11">
        <v>1195</v>
      </c>
      <c r="D17" s="11">
        <v>1208</v>
      </c>
      <c r="E17" s="11">
        <v>1221</v>
      </c>
      <c r="F17" s="11">
        <v>1137</v>
      </c>
      <c r="G17" s="11">
        <v>1126</v>
      </c>
      <c r="H17" s="11">
        <v>1103</v>
      </c>
      <c r="I17" s="11">
        <v>1076</v>
      </c>
      <c r="J17" s="11">
        <v>1073</v>
      </c>
      <c r="K17" s="11">
        <v>1071</v>
      </c>
      <c r="L17" s="11">
        <v>1063</v>
      </c>
      <c r="M17" s="11">
        <v>1063</v>
      </c>
      <c r="N17" s="11">
        <v>1091</v>
      </c>
      <c r="O17" s="11">
        <v>1079</v>
      </c>
      <c r="P17" s="11">
        <v>1082</v>
      </c>
      <c r="Q17" s="11">
        <v>1088</v>
      </c>
      <c r="R17" s="11">
        <v>1081</v>
      </c>
      <c r="S17" s="11">
        <v>1122</v>
      </c>
      <c r="T17" s="11">
        <v>1114</v>
      </c>
      <c r="U17" s="11">
        <v>1090</v>
      </c>
      <c r="V17" s="11">
        <v>1118</v>
      </c>
      <c r="W17" s="11">
        <v>1088</v>
      </c>
      <c r="X17" s="11">
        <v>1090</v>
      </c>
      <c r="Y17" s="11">
        <v>1108</v>
      </c>
      <c r="Z17" s="11">
        <v>1145</v>
      </c>
      <c r="AA17" s="11">
        <v>1118</v>
      </c>
      <c r="AB17" s="11">
        <v>1125</v>
      </c>
      <c r="AC17" s="11">
        <v>1092</v>
      </c>
      <c r="AD17" s="11">
        <v>1088</v>
      </c>
      <c r="AE17" s="11">
        <v>1137</v>
      </c>
      <c r="AF17" s="11">
        <v>1101</v>
      </c>
      <c r="AG17" s="11">
        <v>1092</v>
      </c>
      <c r="AH17" s="11">
        <v>1078</v>
      </c>
      <c r="AI17" s="11">
        <v>1068</v>
      </c>
      <c r="AJ17" s="11">
        <v>1083</v>
      </c>
      <c r="AK17" s="11">
        <v>1134</v>
      </c>
    </row>
    <row r="18" spans="1:37" x14ac:dyDescent="0.35">
      <c r="A18" t="s">
        <v>62</v>
      </c>
      <c r="B18" s="11">
        <v>205</v>
      </c>
      <c r="C18" s="11">
        <v>201</v>
      </c>
      <c r="D18" s="11">
        <v>203</v>
      </c>
      <c r="E18" s="11">
        <v>212</v>
      </c>
      <c r="F18" s="11">
        <v>190</v>
      </c>
      <c r="G18" s="11">
        <v>186</v>
      </c>
      <c r="H18" s="11">
        <v>183</v>
      </c>
      <c r="I18" s="11">
        <v>178</v>
      </c>
      <c r="J18" s="11">
        <v>171</v>
      </c>
      <c r="K18" s="11">
        <v>175</v>
      </c>
      <c r="L18" s="11">
        <v>173</v>
      </c>
      <c r="M18" s="11">
        <v>175</v>
      </c>
      <c r="N18" s="11">
        <v>181</v>
      </c>
      <c r="O18" s="11">
        <v>180</v>
      </c>
      <c r="P18" s="11">
        <v>179</v>
      </c>
      <c r="Q18" s="11">
        <v>179</v>
      </c>
      <c r="R18" s="11">
        <v>177</v>
      </c>
      <c r="S18" s="11">
        <v>181</v>
      </c>
      <c r="T18" s="11">
        <v>183</v>
      </c>
      <c r="U18" s="11">
        <v>178</v>
      </c>
      <c r="V18" s="11">
        <v>175</v>
      </c>
      <c r="W18" s="11">
        <v>175</v>
      </c>
      <c r="X18" s="11">
        <v>170</v>
      </c>
      <c r="Y18" s="11">
        <v>174</v>
      </c>
      <c r="Z18" s="11">
        <v>180</v>
      </c>
      <c r="AA18" s="11">
        <v>183</v>
      </c>
      <c r="AB18" s="11">
        <v>188</v>
      </c>
      <c r="AC18" s="11">
        <v>181</v>
      </c>
      <c r="AD18" s="11">
        <v>183</v>
      </c>
      <c r="AE18" s="11">
        <v>202</v>
      </c>
      <c r="AF18" s="11">
        <v>192</v>
      </c>
      <c r="AG18" s="11">
        <v>185</v>
      </c>
      <c r="AH18" s="11">
        <v>178</v>
      </c>
      <c r="AI18" s="11">
        <v>177</v>
      </c>
      <c r="AJ18" s="11">
        <v>179</v>
      </c>
      <c r="AK18" s="11">
        <v>188</v>
      </c>
    </row>
    <row r="19" spans="1:37" x14ac:dyDescent="0.35">
      <c r="A19" t="s">
        <v>63</v>
      </c>
      <c r="B19" s="11">
        <v>18861</v>
      </c>
      <c r="C19" s="11">
        <v>18590</v>
      </c>
      <c r="D19" s="11">
        <v>18781</v>
      </c>
      <c r="E19" s="11">
        <v>18613</v>
      </c>
      <c r="F19" s="11">
        <v>17878</v>
      </c>
      <c r="G19" s="11">
        <v>17948</v>
      </c>
      <c r="H19" s="11">
        <v>17766</v>
      </c>
      <c r="I19" s="11">
        <v>17335</v>
      </c>
      <c r="J19" s="11">
        <v>16962</v>
      </c>
      <c r="K19" s="11">
        <v>16811</v>
      </c>
      <c r="L19" s="11">
        <v>16570</v>
      </c>
      <c r="M19" s="11">
        <v>16702</v>
      </c>
      <c r="N19" s="11">
        <v>16780</v>
      </c>
      <c r="O19" s="11">
        <v>16657</v>
      </c>
      <c r="P19" s="11">
        <v>16973</v>
      </c>
      <c r="Q19" s="11">
        <v>16639</v>
      </c>
      <c r="R19" s="11">
        <v>16827</v>
      </c>
      <c r="S19" s="11">
        <v>17084</v>
      </c>
      <c r="T19" s="11">
        <v>17153</v>
      </c>
      <c r="U19" s="11">
        <v>17069</v>
      </c>
      <c r="V19" s="11">
        <v>16992</v>
      </c>
      <c r="W19" s="11">
        <v>16916</v>
      </c>
      <c r="X19" s="11">
        <v>16967</v>
      </c>
      <c r="Y19" s="11">
        <v>16980</v>
      </c>
      <c r="Z19" s="11">
        <v>17086</v>
      </c>
      <c r="AA19" s="11">
        <v>17003</v>
      </c>
      <c r="AB19" s="11">
        <v>17318</v>
      </c>
      <c r="AC19" s="11">
        <v>16881</v>
      </c>
      <c r="AD19" s="11">
        <v>16945</v>
      </c>
      <c r="AE19" s="11">
        <v>17419</v>
      </c>
      <c r="AF19" s="11">
        <v>17418</v>
      </c>
      <c r="AG19" s="11">
        <v>17471</v>
      </c>
      <c r="AH19" s="11">
        <v>17464</v>
      </c>
      <c r="AI19" s="11">
        <v>17396</v>
      </c>
      <c r="AJ19" s="11">
        <v>17585</v>
      </c>
      <c r="AK19" s="11">
        <v>17733</v>
      </c>
    </row>
    <row r="20" spans="1:37" x14ac:dyDescent="0.35">
      <c r="A20" t="s">
        <v>64</v>
      </c>
      <c r="B20" s="11">
        <v>7169</v>
      </c>
      <c r="C20" s="11">
        <v>7057</v>
      </c>
      <c r="D20" s="11">
        <v>7181</v>
      </c>
      <c r="E20" s="11">
        <v>7400</v>
      </c>
      <c r="F20" s="11">
        <v>7030</v>
      </c>
      <c r="G20" s="11">
        <v>7001</v>
      </c>
      <c r="H20" s="11">
        <v>6838</v>
      </c>
      <c r="I20" s="11">
        <v>6636</v>
      </c>
      <c r="J20" s="11">
        <v>6514</v>
      </c>
      <c r="K20" s="11">
        <v>6448</v>
      </c>
      <c r="L20" s="11">
        <v>6381</v>
      </c>
      <c r="M20" s="11">
        <v>6343</v>
      </c>
      <c r="N20" s="11">
        <v>6378</v>
      </c>
      <c r="O20" s="11">
        <v>6333</v>
      </c>
      <c r="P20" s="11">
        <v>6481</v>
      </c>
      <c r="Q20" s="11">
        <v>6443</v>
      </c>
      <c r="R20" s="11">
        <v>6483</v>
      </c>
      <c r="S20" s="11">
        <v>6517</v>
      </c>
      <c r="T20" s="11">
        <v>6473</v>
      </c>
      <c r="U20" s="11">
        <v>6465</v>
      </c>
      <c r="V20" s="11">
        <v>6557</v>
      </c>
      <c r="W20" s="11">
        <v>6470</v>
      </c>
      <c r="X20" s="11">
        <v>6495</v>
      </c>
      <c r="Y20" s="11">
        <v>6393</v>
      </c>
      <c r="Z20" s="11">
        <v>6429</v>
      </c>
      <c r="AA20" s="11">
        <v>6397</v>
      </c>
      <c r="AB20" s="11">
        <v>6539</v>
      </c>
      <c r="AC20" s="11">
        <v>6487</v>
      </c>
      <c r="AD20" s="11">
        <v>6492</v>
      </c>
      <c r="AE20" s="11">
        <v>6613</v>
      </c>
      <c r="AF20" s="11">
        <v>6526</v>
      </c>
      <c r="AG20" s="11">
        <v>6529</v>
      </c>
      <c r="AH20" s="11">
        <v>6616</v>
      </c>
      <c r="AI20" s="11">
        <v>6613</v>
      </c>
      <c r="AJ20" s="11">
        <v>6699</v>
      </c>
      <c r="AK20" s="11">
        <v>6637</v>
      </c>
    </row>
    <row r="21" spans="1:37" x14ac:dyDescent="0.35">
      <c r="A21" t="s">
        <v>65</v>
      </c>
      <c r="B21" s="11">
        <v>11424</v>
      </c>
      <c r="C21" s="11">
        <v>11239</v>
      </c>
      <c r="D21" s="11">
        <v>11442</v>
      </c>
      <c r="E21" s="11">
        <v>11605</v>
      </c>
      <c r="F21" s="11">
        <v>11072</v>
      </c>
      <c r="G21" s="11">
        <v>11087</v>
      </c>
      <c r="H21" s="11">
        <v>10845</v>
      </c>
      <c r="I21" s="11">
        <v>10552</v>
      </c>
      <c r="J21" s="11">
        <v>10372</v>
      </c>
      <c r="K21" s="11">
        <v>10279</v>
      </c>
      <c r="L21" s="11">
        <v>10175</v>
      </c>
      <c r="M21" s="11">
        <v>10103</v>
      </c>
      <c r="N21" s="11">
        <v>10145</v>
      </c>
      <c r="O21" s="11">
        <v>10076</v>
      </c>
      <c r="P21" s="11">
        <v>10298</v>
      </c>
      <c r="Q21" s="11">
        <v>10212</v>
      </c>
      <c r="R21" s="11">
        <v>10305</v>
      </c>
      <c r="S21" s="11">
        <v>10343</v>
      </c>
      <c r="T21" s="11">
        <v>10298</v>
      </c>
      <c r="U21" s="11">
        <v>10264</v>
      </c>
      <c r="V21" s="11">
        <v>10391</v>
      </c>
      <c r="W21" s="11">
        <v>10305</v>
      </c>
      <c r="X21" s="11">
        <v>10340</v>
      </c>
      <c r="Y21" s="11">
        <v>10205</v>
      </c>
      <c r="Z21" s="11">
        <v>10253</v>
      </c>
      <c r="AA21" s="11">
        <v>10192</v>
      </c>
      <c r="AB21" s="11">
        <v>10422</v>
      </c>
      <c r="AC21" s="11">
        <v>10361</v>
      </c>
      <c r="AD21" s="11">
        <v>10402</v>
      </c>
      <c r="AE21" s="11">
        <v>10582</v>
      </c>
      <c r="AF21" s="11">
        <v>10447</v>
      </c>
      <c r="AG21" s="11">
        <v>10469</v>
      </c>
      <c r="AH21" s="11">
        <v>10594</v>
      </c>
      <c r="AI21" s="11">
        <v>10578</v>
      </c>
      <c r="AJ21" s="11">
        <v>10712</v>
      </c>
      <c r="AK21" s="11">
        <v>10614</v>
      </c>
    </row>
    <row r="22" spans="1:37" x14ac:dyDescent="0.35">
      <c r="A22" t="s">
        <v>66</v>
      </c>
      <c r="B22" s="11">
        <v>511</v>
      </c>
      <c r="C22" s="11">
        <v>504</v>
      </c>
      <c r="D22" s="11">
        <v>507</v>
      </c>
      <c r="E22" s="11">
        <v>526</v>
      </c>
      <c r="F22" s="11">
        <v>495</v>
      </c>
      <c r="G22" s="11">
        <v>505</v>
      </c>
      <c r="H22" s="11">
        <v>505</v>
      </c>
      <c r="I22" s="11">
        <v>498</v>
      </c>
      <c r="J22" s="11">
        <v>488</v>
      </c>
      <c r="K22" s="11">
        <v>498</v>
      </c>
      <c r="L22" s="11">
        <v>493</v>
      </c>
      <c r="M22" s="11">
        <v>479</v>
      </c>
      <c r="N22" s="11">
        <v>470</v>
      </c>
      <c r="O22" s="11">
        <v>468</v>
      </c>
      <c r="P22" s="11">
        <v>482</v>
      </c>
      <c r="Q22" s="11">
        <v>490</v>
      </c>
      <c r="R22" s="11">
        <v>494</v>
      </c>
      <c r="S22" s="11">
        <v>491</v>
      </c>
      <c r="T22" s="11">
        <v>493</v>
      </c>
      <c r="U22" s="11">
        <v>485</v>
      </c>
      <c r="V22" s="11">
        <v>489</v>
      </c>
      <c r="W22" s="11">
        <v>493</v>
      </c>
      <c r="X22" s="11">
        <v>494</v>
      </c>
      <c r="Y22" s="11">
        <v>481</v>
      </c>
      <c r="Z22" s="11">
        <v>484</v>
      </c>
      <c r="AA22" s="11">
        <v>482</v>
      </c>
      <c r="AB22" s="11">
        <v>508</v>
      </c>
      <c r="AC22" s="11">
        <v>499</v>
      </c>
      <c r="AD22" s="11">
        <v>508</v>
      </c>
      <c r="AE22" s="11">
        <v>527</v>
      </c>
      <c r="AF22" s="11">
        <v>522</v>
      </c>
      <c r="AG22" s="11">
        <v>521</v>
      </c>
      <c r="AH22" s="11">
        <v>507</v>
      </c>
      <c r="AI22" s="11">
        <v>507</v>
      </c>
      <c r="AJ22" s="11">
        <v>507</v>
      </c>
      <c r="AK22" s="11">
        <v>511</v>
      </c>
    </row>
    <row r="23" spans="1:37" x14ac:dyDescent="0.35">
      <c r="A23" t="s">
        <v>67</v>
      </c>
      <c r="B23" s="11">
        <v>971</v>
      </c>
      <c r="C23" s="11">
        <v>970</v>
      </c>
      <c r="D23" s="11">
        <v>964</v>
      </c>
      <c r="E23" s="11">
        <v>1008</v>
      </c>
      <c r="F23" s="11">
        <v>962</v>
      </c>
      <c r="G23" s="11">
        <v>954</v>
      </c>
      <c r="H23" s="11">
        <v>921</v>
      </c>
      <c r="I23" s="11">
        <v>909</v>
      </c>
      <c r="J23" s="11">
        <v>900</v>
      </c>
      <c r="K23" s="11">
        <v>918</v>
      </c>
      <c r="L23" s="11">
        <v>912</v>
      </c>
      <c r="M23" s="11">
        <v>905</v>
      </c>
      <c r="N23" s="11">
        <v>924</v>
      </c>
      <c r="O23" s="11">
        <v>924</v>
      </c>
      <c r="P23" s="11">
        <v>923</v>
      </c>
      <c r="Q23" s="11">
        <v>918</v>
      </c>
      <c r="R23" s="11">
        <v>925</v>
      </c>
      <c r="S23" s="11">
        <v>944</v>
      </c>
      <c r="T23" s="11">
        <v>947</v>
      </c>
      <c r="U23" s="11">
        <v>937</v>
      </c>
      <c r="V23" s="11">
        <v>924</v>
      </c>
      <c r="W23" s="11">
        <v>945</v>
      </c>
      <c r="X23" s="11">
        <v>947</v>
      </c>
      <c r="Y23" s="11">
        <v>946</v>
      </c>
      <c r="Z23" s="11">
        <v>957</v>
      </c>
      <c r="AA23" s="11">
        <v>955</v>
      </c>
      <c r="AB23" s="11">
        <v>969</v>
      </c>
      <c r="AC23" s="11">
        <v>956</v>
      </c>
      <c r="AD23" s="11">
        <v>964</v>
      </c>
      <c r="AE23" s="11">
        <v>1013</v>
      </c>
      <c r="AF23" s="11">
        <v>979</v>
      </c>
      <c r="AG23" s="11">
        <v>961</v>
      </c>
      <c r="AH23" s="11">
        <v>945</v>
      </c>
      <c r="AI23" s="11">
        <v>968</v>
      </c>
      <c r="AJ23" s="11">
        <v>968</v>
      </c>
      <c r="AK23" s="11">
        <v>979</v>
      </c>
    </row>
    <row r="24" spans="1:37" x14ac:dyDescent="0.35">
      <c r="A24" t="s">
        <v>68</v>
      </c>
      <c r="B24" s="11">
        <v>1659</v>
      </c>
      <c r="C24" s="11">
        <v>1639</v>
      </c>
      <c r="D24" s="11">
        <v>1634</v>
      </c>
      <c r="E24" s="11">
        <v>1607</v>
      </c>
      <c r="F24" s="11">
        <v>1568</v>
      </c>
      <c r="G24" s="11">
        <v>1559</v>
      </c>
      <c r="H24" s="11">
        <v>1551</v>
      </c>
      <c r="I24" s="11">
        <v>1535</v>
      </c>
      <c r="J24" s="11">
        <v>1497</v>
      </c>
      <c r="K24" s="11">
        <v>1511</v>
      </c>
      <c r="L24" s="11">
        <v>1492</v>
      </c>
      <c r="M24" s="11">
        <v>1477</v>
      </c>
      <c r="N24" s="11">
        <v>1458</v>
      </c>
      <c r="O24" s="11">
        <v>1456</v>
      </c>
      <c r="P24" s="11">
        <v>1467</v>
      </c>
      <c r="Q24" s="11">
        <v>1459</v>
      </c>
      <c r="R24" s="11">
        <v>1471</v>
      </c>
      <c r="S24" s="11">
        <v>1489</v>
      </c>
      <c r="T24" s="11">
        <v>1499</v>
      </c>
      <c r="U24" s="11">
        <v>1490</v>
      </c>
      <c r="V24" s="11">
        <v>1462</v>
      </c>
      <c r="W24" s="11">
        <v>1467</v>
      </c>
      <c r="X24" s="11">
        <v>1467</v>
      </c>
      <c r="Y24" s="11">
        <v>1455</v>
      </c>
      <c r="Z24" s="11">
        <v>1453</v>
      </c>
      <c r="AA24" s="11">
        <v>1459</v>
      </c>
      <c r="AB24" s="11">
        <v>1490</v>
      </c>
      <c r="AC24" s="11">
        <v>1479</v>
      </c>
      <c r="AD24" s="11">
        <v>1498</v>
      </c>
      <c r="AE24" s="11">
        <v>1531</v>
      </c>
      <c r="AF24" s="11">
        <v>1559</v>
      </c>
      <c r="AG24" s="11">
        <v>1561</v>
      </c>
      <c r="AH24" s="11">
        <v>1508</v>
      </c>
      <c r="AI24" s="11">
        <v>1500</v>
      </c>
      <c r="AJ24" s="11">
        <v>1532</v>
      </c>
      <c r="AK24" s="11">
        <v>1529</v>
      </c>
    </row>
    <row r="25" spans="1:37" x14ac:dyDescent="0.35">
      <c r="A25" t="s">
        <v>69</v>
      </c>
      <c r="B25" s="11">
        <v>1036</v>
      </c>
      <c r="C25" s="11">
        <v>1027</v>
      </c>
      <c r="D25" s="11">
        <v>1019</v>
      </c>
      <c r="E25" s="11">
        <v>1086</v>
      </c>
      <c r="F25" s="11">
        <v>1009</v>
      </c>
      <c r="G25" s="11">
        <v>1004</v>
      </c>
      <c r="H25" s="11">
        <v>982</v>
      </c>
      <c r="I25" s="11">
        <v>972</v>
      </c>
      <c r="J25" s="11">
        <v>945</v>
      </c>
      <c r="K25" s="11">
        <v>952</v>
      </c>
      <c r="L25" s="11">
        <v>942</v>
      </c>
      <c r="M25" s="11">
        <v>932</v>
      </c>
      <c r="N25" s="11">
        <v>931</v>
      </c>
      <c r="O25" s="11">
        <v>920</v>
      </c>
      <c r="P25" s="11">
        <v>933</v>
      </c>
      <c r="Q25" s="11">
        <v>932</v>
      </c>
      <c r="R25" s="11">
        <v>939</v>
      </c>
      <c r="S25" s="11">
        <v>958</v>
      </c>
      <c r="T25" s="11">
        <v>964</v>
      </c>
      <c r="U25" s="11">
        <v>959</v>
      </c>
      <c r="V25" s="11">
        <v>935</v>
      </c>
      <c r="W25" s="11">
        <v>948</v>
      </c>
      <c r="X25" s="11">
        <v>943</v>
      </c>
      <c r="Y25" s="11">
        <v>940</v>
      </c>
      <c r="Z25" s="11">
        <v>933</v>
      </c>
      <c r="AA25" s="11">
        <v>937</v>
      </c>
      <c r="AB25" s="11">
        <v>953</v>
      </c>
      <c r="AC25" s="11">
        <v>956</v>
      </c>
      <c r="AD25" s="11">
        <v>944</v>
      </c>
      <c r="AE25" s="11">
        <v>976</v>
      </c>
      <c r="AF25" s="11">
        <v>959</v>
      </c>
      <c r="AG25" s="11">
        <v>972</v>
      </c>
      <c r="AH25" s="11">
        <v>955</v>
      </c>
      <c r="AI25" s="11">
        <v>952</v>
      </c>
      <c r="AJ25" s="11">
        <v>962</v>
      </c>
      <c r="AK25" s="11">
        <v>963</v>
      </c>
    </row>
    <row r="26" spans="1:37" x14ac:dyDescent="0.35">
      <c r="A26" t="s">
        <v>70</v>
      </c>
      <c r="B26" s="11">
        <v>84</v>
      </c>
      <c r="C26" s="11">
        <v>87</v>
      </c>
      <c r="D26" s="11">
        <v>85</v>
      </c>
      <c r="E26" s="11">
        <v>105</v>
      </c>
      <c r="F26" s="11">
        <v>97</v>
      </c>
      <c r="G26" s="11">
        <v>97</v>
      </c>
      <c r="H26" s="11">
        <v>93</v>
      </c>
      <c r="I26" s="11">
        <v>91</v>
      </c>
      <c r="J26" s="11">
        <v>84</v>
      </c>
      <c r="K26" s="11">
        <v>80</v>
      </c>
      <c r="L26" s="11">
        <v>77</v>
      </c>
      <c r="M26" s="11">
        <v>75</v>
      </c>
      <c r="N26" s="11">
        <v>81</v>
      </c>
      <c r="O26" s="11">
        <v>83</v>
      </c>
      <c r="P26" s="11">
        <v>85</v>
      </c>
      <c r="Q26" s="11">
        <v>84</v>
      </c>
      <c r="R26" s="11">
        <v>82</v>
      </c>
      <c r="S26" s="11">
        <v>85</v>
      </c>
      <c r="T26" s="11">
        <v>84</v>
      </c>
      <c r="U26" s="11">
        <v>82</v>
      </c>
      <c r="V26" s="11">
        <v>80</v>
      </c>
      <c r="W26" s="11">
        <v>81</v>
      </c>
      <c r="X26" s="11">
        <v>81</v>
      </c>
      <c r="Y26" s="11">
        <v>79</v>
      </c>
      <c r="Z26" s="11">
        <v>84</v>
      </c>
      <c r="AA26" s="11">
        <v>83</v>
      </c>
      <c r="AB26" s="11">
        <v>84</v>
      </c>
      <c r="AC26" s="11">
        <v>83</v>
      </c>
      <c r="AD26" s="11">
        <v>81</v>
      </c>
      <c r="AE26" s="11">
        <v>86</v>
      </c>
      <c r="AF26" s="11">
        <v>83</v>
      </c>
      <c r="AG26" s="11">
        <v>84</v>
      </c>
      <c r="AH26" s="11">
        <v>85</v>
      </c>
      <c r="AI26" s="11">
        <v>85</v>
      </c>
      <c r="AJ26" s="11">
        <v>83</v>
      </c>
      <c r="AK26" s="11">
        <v>84</v>
      </c>
    </row>
    <row r="27" spans="1:37" x14ac:dyDescent="0.35">
      <c r="A27" t="s">
        <v>71</v>
      </c>
      <c r="B27" s="11">
        <v>716</v>
      </c>
      <c r="C27" s="11">
        <v>723</v>
      </c>
      <c r="D27" s="11">
        <v>704</v>
      </c>
      <c r="E27" s="11">
        <v>743</v>
      </c>
      <c r="F27" s="11">
        <v>687</v>
      </c>
      <c r="G27" s="11">
        <v>688</v>
      </c>
      <c r="H27" s="11">
        <v>689</v>
      </c>
      <c r="I27" s="11">
        <v>680</v>
      </c>
      <c r="J27" s="11">
        <v>677</v>
      </c>
      <c r="K27" s="11">
        <v>680</v>
      </c>
      <c r="L27" s="11">
        <v>676</v>
      </c>
      <c r="M27" s="11">
        <v>663</v>
      </c>
      <c r="N27" s="11">
        <v>654</v>
      </c>
      <c r="O27" s="11">
        <v>667</v>
      </c>
      <c r="P27" s="11">
        <v>667</v>
      </c>
      <c r="Q27" s="11">
        <v>665</v>
      </c>
      <c r="R27" s="11">
        <v>661</v>
      </c>
      <c r="S27" s="11">
        <v>669</v>
      </c>
      <c r="T27" s="11">
        <v>675</v>
      </c>
      <c r="U27" s="11">
        <v>666</v>
      </c>
      <c r="V27" s="11">
        <v>665</v>
      </c>
      <c r="W27" s="11">
        <v>664</v>
      </c>
      <c r="X27" s="11">
        <v>670</v>
      </c>
      <c r="Y27" s="11">
        <v>679</v>
      </c>
      <c r="Z27" s="11">
        <v>684</v>
      </c>
      <c r="AA27" s="11">
        <v>680</v>
      </c>
      <c r="AB27" s="11">
        <v>677</v>
      </c>
      <c r="AC27" s="11">
        <v>678</v>
      </c>
      <c r="AD27" s="11">
        <v>678</v>
      </c>
      <c r="AE27" s="11">
        <v>691</v>
      </c>
      <c r="AF27" s="11">
        <v>699</v>
      </c>
      <c r="AG27" s="11">
        <v>692</v>
      </c>
      <c r="AH27" s="11">
        <v>693</v>
      </c>
      <c r="AI27" s="11">
        <v>695</v>
      </c>
      <c r="AJ27" s="11">
        <v>700</v>
      </c>
      <c r="AK27" s="11">
        <v>699</v>
      </c>
    </row>
    <row r="28" spans="1:37" x14ac:dyDescent="0.35">
      <c r="A28" t="s">
        <v>72</v>
      </c>
      <c r="B28" s="11">
        <v>1325</v>
      </c>
      <c r="C28" s="11">
        <v>1318</v>
      </c>
      <c r="D28" s="11">
        <v>1301</v>
      </c>
      <c r="E28" s="11">
        <v>1434</v>
      </c>
      <c r="F28" s="11">
        <v>1345</v>
      </c>
      <c r="G28" s="11">
        <v>1320</v>
      </c>
      <c r="H28" s="11">
        <v>1310</v>
      </c>
      <c r="I28" s="11">
        <v>1294</v>
      </c>
      <c r="J28" s="11">
        <v>1233</v>
      </c>
      <c r="K28" s="11">
        <v>1233</v>
      </c>
      <c r="L28" s="11">
        <v>1227</v>
      </c>
      <c r="M28" s="11">
        <v>1203</v>
      </c>
      <c r="N28" s="11">
        <v>1233</v>
      </c>
      <c r="O28" s="11">
        <v>1217</v>
      </c>
      <c r="P28" s="11">
        <v>1239</v>
      </c>
      <c r="Q28" s="11">
        <v>1244</v>
      </c>
      <c r="R28" s="11">
        <v>1243</v>
      </c>
      <c r="S28" s="11">
        <v>1257</v>
      </c>
      <c r="T28" s="11">
        <v>1271</v>
      </c>
      <c r="U28" s="11">
        <v>1263</v>
      </c>
      <c r="V28" s="11">
        <v>1223</v>
      </c>
      <c r="W28" s="11">
        <v>1225</v>
      </c>
      <c r="X28" s="11">
        <v>1219</v>
      </c>
      <c r="Y28" s="11">
        <v>1233</v>
      </c>
      <c r="Z28" s="11">
        <v>1237</v>
      </c>
      <c r="AA28" s="11">
        <v>1225</v>
      </c>
      <c r="AB28" s="11">
        <v>1245</v>
      </c>
      <c r="AC28" s="11">
        <v>1230</v>
      </c>
      <c r="AD28" s="11">
        <v>1249</v>
      </c>
      <c r="AE28" s="11">
        <v>1280</v>
      </c>
      <c r="AF28" s="11">
        <v>1260</v>
      </c>
      <c r="AG28" s="11">
        <v>1279</v>
      </c>
      <c r="AH28" s="11">
        <v>1246</v>
      </c>
      <c r="AI28" s="11">
        <v>1229</v>
      </c>
      <c r="AJ28" s="11">
        <v>1238</v>
      </c>
      <c r="AK28" s="11">
        <v>1242</v>
      </c>
    </row>
    <row r="29" spans="1:37" x14ac:dyDescent="0.35">
      <c r="A29" t="s">
        <v>73</v>
      </c>
      <c r="B29" s="11">
        <v>741</v>
      </c>
      <c r="C29" s="11">
        <v>736</v>
      </c>
      <c r="D29" s="11">
        <v>726</v>
      </c>
      <c r="E29" s="11">
        <v>746</v>
      </c>
      <c r="F29" s="11">
        <v>706</v>
      </c>
      <c r="G29" s="11">
        <v>701</v>
      </c>
      <c r="H29" s="11">
        <v>691</v>
      </c>
      <c r="I29" s="11">
        <v>689</v>
      </c>
      <c r="J29" s="11">
        <v>671</v>
      </c>
      <c r="K29" s="11">
        <v>677</v>
      </c>
      <c r="L29" s="11">
        <v>672</v>
      </c>
      <c r="M29" s="11">
        <v>666</v>
      </c>
      <c r="N29" s="11">
        <v>663</v>
      </c>
      <c r="O29" s="11">
        <v>657</v>
      </c>
      <c r="P29" s="11">
        <v>669</v>
      </c>
      <c r="Q29" s="11">
        <v>667</v>
      </c>
      <c r="R29" s="11">
        <v>673</v>
      </c>
      <c r="S29" s="11">
        <v>689</v>
      </c>
      <c r="T29" s="11">
        <v>686</v>
      </c>
      <c r="U29" s="11">
        <v>684</v>
      </c>
      <c r="V29" s="11">
        <v>671</v>
      </c>
      <c r="W29" s="11">
        <v>682</v>
      </c>
      <c r="X29" s="11">
        <v>676</v>
      </c>
      <c r="Y29" s="11">
        <v>680</v>
      </c>
      <c r="Z29" s="11">
        <v>671</v>
      </c>
      <c r="AA29" s="11">
        <v>671</v>
      </c>
      <c r="AB29" s="11">
        <v>683</v>
      </c>
      <c r="AC29" s="11">
        <v>678</v>
      </c>
      <c r="AD29" s="11">
        <v>675</v>
      </c>
      <c r="AE29" s="11">
        <v>696</v>
      </c>
      <c r="AF29" s="11">
        <v>697</v>
      </c>
      <c r="AG29" s="11">
        <v>706</v>
      </c>
      <c r="AH29" s="11">
        <v>683</v>
      </c>
      <c r="AI29" s="11">
        <v>682</v>
      </c>
      <c r="AJ29" s="11">
        <v>684</v>
      </c>
      <c r="AK29" s="11">
        <v>698</v>
      </c>
    </row>
    <row r="30" spans="1:37" x14ac:dyDescent="0.35">
      <c r="A30" t="s">
        <v>74</v>
      </c>
      <c r="B30" s="11">
        <v>2018</v>
      </c>
      <c r="C30" s="11">
        <v>1995</v>
      </c>
      <c r="D30" s="11">
        <v>1998</v>
      </c>
      <c r="E30" s="11">
        <v>2154</v>
      </c>
      <c r="F30" s="11">
        <v>2009</v>
      </c>
      <c r="G30" s="11">
        <v>1995</v>
      </c>
      <c r="H30" s="11">
        <v>2002</v>
      </c>
      <c r="I30" s="11">
        <v>1961</v>
      </c>
      <c r="J30" s="11">
        <v>1939</v>
      </c>
      <c r="K30" s="11">
        <v>1968</v>
      </c>
      <c r="L30" s="11">
        <v>1944</v>
      </c>
      <c r="M30" s="11">
        <v>1893</v>
      </c>
      <c r="N30" s="11">
        <v>1877</v>
      </c>
      <c r="O30" s="11">
        <v>1848</v>
      </c>
      <c r="P30" s="11">
        <v>1914</v>
      </c>
      <c r="Q30" s="11">
        <v>1933</v>
      </c>
      <c r="R30" s="11">
        <v>1958</v>
      </c>
      <c r="S30" s="11">
        <v>1951</v>
      </c>
      <c r="T30" s="11">
        <v>1974</v>
      </c>
      <c r="U30" s="11">
        <v>1932</v>
      </c>
      <c r="V30" s="11">
        <v>1926</v>
      </c>
      <c r="W30" s="11">
        <v>1939</v>
      </c>
      <c r="X30" s="11">
        <v>1908</v>
      </c>
      <c r="Y30" s="11">
        <v>1891</v>
      </c>
      <c r="Z30" s="11">
        <v>1911</v>
      </c>
      <c r="AA30" s="11">
        <v>1879</v>
      </c>
      <c r="AB30" s="11">
        <v>1969</v>
      </c>
      <c r="AC30" s="11">
        <v>1970</v>
      </c>
      <c r="AD30" s="11">
        <v>2006</v>
      </c>
      <c r="AE30" s="11">
        <v>2064</v>
      </c>
      <c r="AF30" s="11">
        <v>2063</v>
      </c>
      <c r="AG30" s="11">
        <v>2032</v>
      </c>
      <c r="AH30" s="11">
        <v>1985</v>
      </c>
      <c r="AI30" s="11">
        <v>1973</v>
      </c>
      <c r="AJ30" s="11">
        <v>1969</v>
      </c>
      <c r="AK30" s="11">
        <v>1977</v>
      </c>
    </row>
    <row r="31" spans="1:37" x14ac:dyDescent="0.35">
      <c r="A31" t="s">
        <v>75</v>
      </c>
      <c r="B31" s="11">
        <v>6160</v>
      </c>
      <c r="C31" s="11">
        <v>6116</v>
      </c>
      <c r="D31" s="11">
        <v>6080</v>
      </c>
      <c r="E31" s="11">
        <v>6163</v>
      </c>
      <c r="F31" s="11">
        <v>5971</v>
      </c>
      <c r="G31" s="11">
        <v>5915</v>
      </c>
      <c r="H31" s="11">
        <v>5879</v>
      </c>
      <c r="I31" s="11">
        <v>5763</v>
      </c>
      <c r="J31" s="11">
        <v>5577</v>
      </c>
      <c r="K31" s="11">
        <v>5507</v>
      </c>
      <c r="L31" s="11">
        <v>5511</v>
      </c>
      <c r="M31" s="11">
        <v>5436</v>
      </c>
      <c r="N31" s="11">
        <v>5470</v>
      </c>
      <c r="O31" s="11">
        <v>5455</v>
      </c>
      <c r="P31" s="11">
        <v>5550</v>
      </c>
      <c r="Q31" s="11">
        <v>5469</v>
      </c>
      <c r="R31" s="11">
        <v>5538</v>
      </c>
      <c r="S31" s="11">
        <v>5626</v>
      </c>
      <c r="T31" s="11">
        <v>5606</v>
      </c>
      <c r="U31" s="11">
        <v>5618</v>
      </c>
      <c r="V31" s="11">
        <v>5491</v>
      </c>
      <c r="W31" s="11">
        <v>5440</v>
      </c>
      <c r="X31" s="11">
        <v>5453</v>
      </c>
      <c r="Y31" s="11">
        <v>5432</v>
      </c>
      <c r="Z31" s="11">
        <v>5453</v>
      </c>
      <c r="AA31" s="11">
        <v>5477</v>
      </c>
      <c r="AB31" s="11">
        <v>5528</v>
      </c>
      <c r="AC31" s="11">
        <v>5401</v>
      </c>
      <c r="AD31" s="11">
        <v>5347</v>
      </c>
      <c r="AE31" s="11">
        <v>5564</v>
      </c>
      <c r="AF31" s="11">
        <v>5566</v>
      </c>
      <c r="AG31" s="11">
        <v>5617</v>
      </c>
      <c r="AH31" s="11">
        <v>5503</v>
      </c>
      <c r="AI31" s="11">
        <v>5460</v>
      </c>
      <c r="AJ31" s="11">
        <v>5477</v>
      </c>
      <c r="AK31" s="11">
        <v>5548</v>
      </c>
    </row>
    <row r="32" spans="1:37" x14ac:dyDescent="0.35">
      <c r="A32" t="s">
        <v>76</v>
      </c>
      <c r="B32" s="11">
        <v>24480</v>
      </c>
      <c r="C32" s="11">
        <v>24280</v>
      </c>
      <c r="D32" s="11">
        <v>24153</v>
      </c>
      <c r="E32" s="11">
        <v>24153</v>
      </c>
      <c r="F32" s="11">
        <v>23327</v>
      </c>
      <c r="G32" s="11">
        <v>23244</v>
      </c>
      <c r="H32" s="11">
        <v>23111</v>
      </c>
      <c r="I32" s="11">
        <v>22691</v>
      </c>
      <c r="J32" s="11">
        <v>21973</v>
      </c>
      <c r="K32" s="11">
        <v>21836</v>
      </c>
      <c r="L32" s="11">
        <v>21832</v>
      </c>
      <c r="M32" s="11">
        <v>21430</v>
      </c>
      <c r="N32" s="11">
        <v>21610</v>
      </c>
      <c r="O32" s="11">
        <v>21543</v>
      </c>
      <c r="P32" s="11">
        <v>21844</v>
      </c>
      <c r="Q32" s="11">
        <v>21731</v>
      </c>
      <c r="R32" s="11">
        <v>21854</v>
      </c>
      <c r="S32" s="11">
        <v>22128</v>
      </c>
      <c r="T32" s="11">
        <v>22101</v>
      </c>
      <c r="U32" s="11">
        <v>22157</v>
      </c>
      <c r="V32" s="11">
        <v>21819</v>
      </c>
      <c r="W32" s="11">
        <v>21728</v>
      </c>
      <c r="X32" s="11">
        <v>21842</v>
      </c>
      <c r="Y32" s="11">
        <v>21696</v>
      </c>
      <c r="Z32" s="11">
        <v>21903</v>
      </c>
      <c r="AA32" s="11">
        <v>21897</v>
      </c>
      <c r="AB32" s="11">
        <v>22074</v>
      </c>
      <c r="AC32" s="11">
        <v>21588</v>
      </c>
      <c r="AD32" s="11">
        <v>21459</v>
      </c>
      <c r="AE32" s="11">
        <v>22141</v>
      </c>
      <c r="AF32" s="11">
        <v>22050</v>
      </c>
      <c r="AG32" s="11">
        <v>22223</v>
      </c>
      <c r="AH32" s="11">
        <v>21805</v>
      </c>
      <c r="AI32" s="11">
        <v>21697</v>
      </c>
      <c r="AJ32" s="11">
        <v>21833</v>
      </c>
      <c r="AK32" s="11">
        <v>22085</v>
      </c>
    </row>
    <row r="33" spans="1:37" x14ac:dyDescent="0.35">
      <c r="A33" t="s">
        <v>77</v>
      </c>
      <c r="B33" s="11">
        <v>22321</v>
      </c>
      <c r="C33" s="11">
        <v>22138</v>
      </c>
      <c r="D33" s="11">
        <v>22040</v>
      </c>
      <c r="E33" s="11">
        <v>22312</v>
      </c>
      <c r="F33" s="11">
        <v>21445</v>
      </c>
      <c r="G33" s="11">
        <v>21300</v>
      </c>
      <c r="H33" s="11">
        <v>21081</v>
      </c>
      <c r="I33" s="11">
        <v>20684</v>
      </c>
      <c r="J33" s="11">
        <v>19999</v>
      </c>
      <c r="K33" s="11">
        <v>19836</v>
      </c>
      <c r="L33" s="11">
        <v>19832</v>
      </c>
      <c r="M33" s="11">
        <v>19472</v>
      </c>
      <c r="N33" s="11">
        <v>19598</v>
      </c>
      <c r="O33" s="11">
        <v>19528</v>
      </c>
      <c r="P33" s="11">
        <v>19845</v>
      </c>
      <c r="Q33" s="11">
        <v>19692</v>
      </c>
      <c r="R33" s="11">
        <v>19824</v>
      </c>
      <c r="S33" s="11">
        <v>20078</v>
      </c>
      <c r="T33" s="11">
        <v>20030</v>
      </c>
      <c r="U33" s="11">
        <v>20080</v>
      </c>
      <c r="V33" s="11">
        <v>19773</v>
      </c>
      <c r="W33" s="11">
        <v>19704</v>
      </c>
      <c r="X33" s="11">
        <v>19805</v>
      </c>
      <c r="Y33" s="11">
        <v>19667</v>
      </c>
      <c r="Z33" s="11">
        <v>19856</v>
      </c>
      <c r="AA33" s="11">
        <v>19870</v>
      </c>
      <c r="AB33" s="11">
        <v>20025</v>
      </c>
      <c r="AC33" s="11">
        <v>19595</v>
      </c>
      <c r="AD33" s="11">
        <v>19473</v>
      </c>
      <c r="AE33" s="11">
        <v>20155</v>
      </c>
      <c r="AF33" s="11">
        <v>20046</v>
      </c>
      <c r="AG33" s="11">
        <v>20202</v>
      </c>
      <c r="AH33" s="11">
        <v>19811</v>
      </c>
      <c r="AI33" s="11">
        <v>19698</v>
      </c>
      <c r="AJ33" s="11">
        <v>19837</v>
      </c>
      <c r="AK33" s="11">
        <v>20055</v>
      </c>
    </row>
    <row r="34" spans="1:37" x14ac:dyDescent="0.35">
      <c r="A34" t="s">
        <v>78</v>
      </c>
      <c r="B34" s="11">
        <v>654</v>
      </c>
      <c r="C34" s="11">
        <v>653</v>
      </c>
      <c r="D34" s="11">
        <v>625</v>
      </c>
      <c r="E34" s="11">
        <v>564</v>
      </c>
      <c r="F34" s="11">
        <v>526</v>
      </c>
      <c r="G34" s="11">
        <v>538</v>
      </c>
      <c r="H34" s="11">
        <v>550</v>
      </c>
      <c r="I34" s="11">
        <v>536</v>
      </c>
      <c r="J34" s="11">
        <v>517</v>
      </c>
      <c r="K34" s="11">
        <v>519</v>
      </c>
      <c r="L34" s="11">
        <v>513</v>
      </c>
      <c r="M34" s="11">
        <v>537</v>
      </c>
      <c r="N34" s="11">
        <v>550</v>
      </c>
      <c r="O34" s="11">
        <v>551</v>
      </c>
      <c r="P34" s="11">
        <v>555</v>
      </c>
      <c r="Q34" s="11">
        <v>536</v>
      </c>
      <c r="R34" s="11">
        <v>515</v>
      </c>
      <c r="S34" s="11">
        <v>552</v>
      </c>
      <c r="T34" s="11">
        <v>556</v>
      </c>
      <c r="U34" s="11">
        <v>565</v>
      </c>
      <c r="V34" s="11">
        <v>552</v>
      </c>
      <c r="W34" s="11">
        <v>548</v>
      </c>
      <c r="X34" s="11">
        <v>553</v>
      </c>
      <c r="Y34" s="11">
        <v>576</v>
      </c>
      <c r="Z34" s="11">
        <v>609</v>
      </c>
      <c r="AA34" s="11">
        <v>605</v>
      </c>
      <c r="AB34" s="11">
        <v>604</v>
      </c>
      <c r="AC34" s="11">
        <v>554</v>
      </c>
      <c r="AD34" s="11">
        <v>521</v>
      </c>
      <c r="AE34" s="11">
        <v>542</v>
      </c>
      <c r="AF34" s="11">
        <v>544</v>
      </c>
      <c r="AG34" s="11">
        <v>563</v>
      </c>
      <c r="AH34" s="11">
        <v>543</v>
      </c>
      <c r="AI34" s="11">
        <v>537</v>
      </c>
      <c r="AJ34" s="11">
        <v>564</v>
      </c>
      <c r="AK34" s="11">
        <v>589</v>
      </c>
    </row>
    <row r="35" spans="1:37" x14ac:dyDescent="0.35">
      <c r="A35" t="s">
        <v>79</v>
      </c>
      <c r="B35" s="11">
        <v>799</v>
      </c>
      <c r="C35" s="11">
        <v>790</v>
      </c>
      <c r="D35" s="11">
        <v>793</v>
      </c>
      <c r="E35" s="11">
        <v>796</v>
      </c>
      <c r="F35" s="11">
        <v>763</v>
      </c>
      <c r="G35" s="11">
        <v>767</v>
      </c>
      <c r="H35" s="11">
        <v>771</v>
      </c>
      <c r="I35" s="11">
        <v>762</v>
      </c>
      <c r="J35" s="11">
        <v>750</v>
      </c>
      <c r="K35" s="11">
        <v>771</v>
      </c>
      <c r="L35" s="11">
        <v>761</v>
      </c>
      <c r="M35" s="11">
        <v>741</v>
      </c>
      <c r="N35" s="11">
        <v>731</v>
      </c>
      <c r="O35" s="11">
        <v>723</v>
      </c>
      <c r="P35" s="11">
        <v>746</v>
      </c>
      <c r="Q35" s="11">
        <v>750</v>
      </c>
      <c r="R35" s="11">
        <v>769</v>
      </c>
      <c r="S35" s="11">
        <v>758</v>
      </c>
      <c r="T35" s="11">
        <v>769</v>
      </c>
      <c r="U35" s="11">
        <v>752</v>
      </c>
      <c r="V35" s="11">
        <v>751</v>
      </c>
      <c r="W35" s="11">
        <v>757</v>
      </c>
      <c r="X35" s="11">
        <v>750</v>
      </c>
      <c r="Y35" s="11">
        <v>756</v>
      </c>
      <c r="Z35" s="11">
        <v>758</v>
      </c>
      <c r="AA35" s="11">
        <v>752</v>
      </c>
      <c r="AB35" s="11">
        <v>783</v>
      </c>
      <c r="AC35" s="11">
        <v>788</v>
      </c>
      <c r="AD35" s="11">
        <v>796</v>
      </c>
      <c r="AE35" s="11">
        <v>813</v>
      </c>
      <c r="AF35" s="11">
        <v>816</v>
      </c>
      <c r="AG35" s="11">
        <v>805</v>
      </c>
      <c r="AH35" s="11">
        <v>781</v>
      </c>
      <c r="AI35" s="11">
        <v>784</v>
      </c>
      <c r="AJ35" s="11">
        <v>780</v>
      </c>
      <c r="AK35" s="11">
        <v>782</v>
      </c>
    </row>
    <row r="36" spans="1:37" x14ac:dyDescent="0.35">
      <c r="A36" t="s">
        <v>80</v>
      </c>
      <c r="B36" s="11">
        <v>543</v>
      </c>
      <c r="C36" s="11">
        <v>528</v>
      </c>
      <c r="D36" s="11">
        <v>535</v>
      </c>
      <c r="E36" s="11">
        <v>542</v>
      </c>
      <c r="F36" s="11">
        <v>500</v>
      </c>
      <c r="G36" s="11">
        <v>500</v>
      </c>
      <c r="H36" s="11">
        <v>487</v>
      </c>
      <c r="I36" s="11">
        <v>475</v>
      </c>
      <c r="J36" s="11">
        <v>476</v>
      </c>
      <c r="K36" s="11">
        <v>483</v>
      </c>
      <c r="L36" s="11">
        <v>480</v>
      </c>
      <c r="M36" s="11">
        <v>486</v>
      </c>
      <c r="N36" s="11">
        <v>490</v>
      </c>
      <c r="O36" s="11">
        <v>489</v>
      </c>
      <c r="P36" s="11">
        <v>492</v>
      </c>
      <c r="Q36" s="11">
        <v>499</v>
      </c>
      <c r="R36" s="11">
        <v>497</v>
      </c>
      <c r="S36" s="11">
        <v>522</v>
      </c>
      <c r="T36" s="11">
        <v>526</v>
      </c>
      <c r="U36" s="11">
        <v>505</v>
      </c>
      <c r="V36" s="11">
        <v>504</v>
      </c>
      <c r="W36" s="11">
        <v>501</v>
      </c>
      <c r="X36" s="11">
        <v>511</v>
      </c>
      <c r="Y36" s="11">
        <v>510</v>
      </c>
      <c r="Z36" s="11">
        <v>514</v>
      </c>
      <c r="AA36" s="11">
        <v>507</v>
      </c>
      <c r="AB36" s="11">
        <v>511</v>
      </c>
      <c r="AC36" s="11">
        <v>497</v>
      </c>
      <c r="AD36" s="11">
        <v>489</v>
      </c>
      <c r="AE36" s="11">
        <v>506</v>
      </c>
      <c r="AF36" s="11">
        <v>498</v>
      </c>
      <c r="AG36" s="11">
        <v>492</v>
      </c>
      <c r="AH36" s="11">
        <v>492</v>
      </c>
      <c r="AI36" s="11">
        <v>490</v>
      </c>
      <c r="AJ36" s="11">
        <v>499</v>
      </c>
      <c r="AK36" s="11">
        <v>522</v>
      </c>
    </row>
    <row r="37" spans="1:37" x14ac:dyDescent="0.35">
      <c r="A37" t="s">
        <v>81</v>
      </c>
      <c r="B37" s="11">
        <v>2157</v>
      </c>
      <c r="C37" s="11">
        <v>2130</v>
      </c>
      <c r="D37" s="11">
        <v>2143</v>
      </c>
      <c r="E37" s="11">
        <v>2235</v>
      </c>
      <c r="F37" s="11">
        <v>2125</v>
      </c>
      <c r="G37" s="11">
        <v>2128</v>
      </c>
      <c r="H37" s="11">
        <v>2145</v>
      </c>
      <c r="I37" s="11">
        <v>2101</v>
      </c>
      <c r="J37" s="11">
        <v>2059</v>
      </c>
      <c r="K37" s="11">
        <v>2088</v>
      </c>
      <c r="L37" s="11">
        <v>2070</v>
      </c>
      <c r="M37" s="11">
        <v>2013</v>
      </c>
      <c r="N37" s="11">
        <v>1991</v>
      </c>
      <c r="O37" s="11">
        <v>1968</v>
      </c>
      <c r="P37" s="11">
        <v>2031</v>
      </c>
      <c r="Q37" s="11">
        <v>2046</v>
      </c>
      <c r="R37" s="11">
        <v>2074</v>
      </c>
      <c r="S37" s="11">
        <v>2059</v>
      </c>
      <c r="T37" s="11">
        <v>2101</v>
      </c>
      <c r="U37" s="11">
        <v>2044</v>
      </c>
      <c r="V37" s="11">
        <v>2033</v>
      </c>
      <c r="W37" s="11">
        <v>2043</v>
      </c>
      <c r="X37" s="11">
        <v>2030</v>
      </c>
      <c r="Y37" s="11">
        <v>2020</v>
      </c>
      <c r="Z37" s="11">
        <v>2046</v>
      </c>
      <c r="AA37" s="11">
        <v>2020</v>
      </c>
      <c r="AB37" s="11">
        <v>2118</v>
      </c>
      <c r="AC37" s="11">
        <v>2100</v>
      </c>
      <c r="AD37" s="11">
        <v>2150</v>
      </c>
      <c r="AE37" s="11">
        <v>2215</v>
      </c>
      <c r="AF37" s="11">
        <v>2196</v>
      </c>
      <c r="AG37" s="11">
        <v>2171</v>
      </c>
      <c r="AH37" s="11">
        <v>2094</v>
      </c>
      <c r="AI37" s="11">
        <v>2104</v>
      </c>
      <c r="AJ37" s="11">
        <v>2109</v>
      </c>
      <c r="AK37" s="11">
        <v>2105</v>
      </c>
    </row>
    <row r="38" spans="1:37" x14ac:dyDescent="0.35">
      <c r="A38" t="s">
        <v>82</v>
      </c>
      <c r="B38" s="11">
        <v>810</v>
      </c>
      <c r="C38" s="11">
        <v>812</v>
      </c>
      <c r="D38" s="11">
        <v>808</v>
      </c>
      <c r="E38" s="11">
        <v>789</v>
      </c>
      <c r="F38" s="11">
        <v>757</v>
      </c>
      <c r="G38" s="11">
        <v>754</v>
      </c>
      <c r="H38" s="11">
        <v>748</v>
      </c>
      <c r="I38" s="11">
        <v>750</v>
      </c>
      <c r="J38" s="11">
        <v>733</v>
      </c>
      <c r="K38" s="11">
        <v>745</v>
      </c>
      <c r="L38" s="11">
        <v>738</v>
      </c>
      <c r="M38" s="11">
        <v>731</v>
      </c>
      <c r="N38" s="11">
        <v>724</v>
      </c>
      <c r="O38" s="11">
        <v>713</v>
      </c>
      <c r="P38" s="11">
        <v>724</v>
      </c>
      <c r="Q38" s="11">
        <v>725</v>
      </c>
      <c r="R38" s="11">
        <v>737</v>
      </c>
      <c r="S38" s="11">
        <v>746</v>
      </c>
      <c r="T38" s="11">
        <v>752</v>
      </c>
      <c r="U38" s="11">
        <v>746</v>
      </c>
      <c r="V38" s="11">
        <v>742</v>
      </c>
      <c r="W38" s="11">
        <v>753</v>
      </c>
      <c r="X38" s="11">
        <v>750</v>
      </c>
      <c r="Y38" s="11">
        <v>737</v>
      </c>
      <c r="Z38" s="11">
        <v>739</v>
      </c>
      <c r="AA38" s="11">
        <v>734</v>
      </c>
      <c r="AB38" s="11">
        <v>751</v>
      </c>
      <c r="AC38" s="11">
        <v>744</v>
      </c>
      <c r="AD38" s="11">
        <v>745</v>
      </c>
      <c r="AE38" s="11">
        <v>769</v>
      </c>
      <c r="AF38" s="11">
        <v>761</v>
      </c>
      <c r="AG38" s="11">
        <v>770</v>
      </c>
      <c r="AH38" s="11">
        <v>768</v>
      </c>
      <c r="AI38" s="11">
        <v>764</v>
      </c>
      <c r="AJ38" s="11">
        <v>764</v>
      </c>
      <c r="AK38" s="11">
        <v>765</v>
      </c>
    </row>
    <row r="39" spans="1:37" x14ac:dyDescent="0.35">
      <c r="A39" t="s">
        <v>83</v>
      </c>
      <c r="B39" s="11">
        <v>337</v>
      </c>
      <c r="C39" s="11">
        <v>335</v>
      </c>
      <c r="D39" s="11">
        <v>332</v>
      </c>
      <c r="E39" s="11">
        <v>340</v>
      </c>
      <c r="F39" s="11">
        <v>321</v>
      </c>
      <c r="G39" s="11">
        <v>319</v>
      </c>
      <c r="H39" s="11">
        <v>316</v>
      </c>
      <c r="I39" s="11">
        <v>312</v>
      </c>
      <c r="J39" s="11">
        <v>301</v>
      </c>
      <c r="K39" s="11">
        <v>301</v>
      </c>
      <c r="L39" s="11">
        <v>303</v>
      </c>
      <c r="M39" s="11">
        <v>295</v>
      </c>
      <c r="N39" s="11">
        <v>297</v>
      </c>
      <c r="O39" s="11">
        <v>295</v>
      </c>
      <c r="P39" s="11">
        <v>300</v>
      </c>
      <c r="Q39" s="11">
        <v>297</v>
      </c>
      <c r="R39" s="11">
        <v>303</v>
      </c>
      <c r="S39" s="11">
        <v>305</v>
      </c>
      <c r="T39" s="11">
        <v>307</v>
      </c>
      <c r="U39" s="11">
        <v>306</v>
      </c>
      <c r="V39" s="11">
        <v>303</v>
      </c>
      <c r="W39" s="11">
        <v>305</v>
      </c>
      <c r="X39" s="11">
        <v>299</v>
      </c>
      <c r="Y39" s="11">
        <v>297</v>
      </c>
      <c r="Z39" s="11">
        <v>298</v>
      </c>
      <c r="AA39" s="11">
        <v>297</v>
      </c>
      <c r="AB39" s="11">
        <v>303</v>
      </c>
      <c r="AC39" s="11">
        <v>294</v>
      </c>
      <c r="AD39" s="11">
        <v>293</v>
      </c>
      <c r="AE39" s="11">
        <v>304</v>
      </c>
      <c r="AF39" s="11">
        <v>302</v>
      </c>
      <c r="AG39" s="11">
        <v>305</v>
      </c>
      <c r="AH39" s="11">
        <v>300</v>
      </c>
      <c r="AI39" s="11">
        <v>298</v>
      </c>
      <c r="AJ39" s="11">
        <v>299</v>
      </c>
      <c r="AK39" s="11">
        <v>309</v>
      </c>
    </row>
    <row r="40" spans="1:37" x14ac:dyDescent="0.35">
      <c r="A40" t="s">
        <v>84</v>
      </c>
      <c r="B40" s="11">
        <v>591</v>
      </c>
      <c r="C40" s="11">
        <v>575</v>
      </c>
      <c r="D40" s="11">
        <v>569</v>
      </c>
      <c r="E40" s="11">
        <v>596</v>
      </c>
      <c r="F40" s="11">
        <v>535</v>
      </c>
      <c r="G40" s="11">
        <v>540</v>
      </c>
      <c r="H40" s="11">
        <v>530</v>
      </c>
      <c r="I40" s="11">
        <v>510</v>
      </c>
      <c r="J40" s="11">
        <v>506</v>
      </c>
      <c r="K40" s="11">
        <v>506</v>
      </c>
      <c r="L40" s="11">
        <v>504</v>
      </c>
      <c r="M40" s="11">
        <v>504</v>
      </c>
      <c r="N40" s="11">
        <v>519</v>
      </c>
      <c r="O40" s="11">
        <v>508</v>
      </c>
      <c r="P40" s="11">
        <v>511</v>
      </c>
      <c r="Q40" s="11">
        <v>502</v>
      </c>
      <c r="R40" s="11">
        <v>505</v>
      </c>
      <c r="S40" s="11">
        <v>521</v>
      </c>
      <c r="T40" s="11">
        <v>522</v>
      </c>
      <c r="U40" s="11">
        <v>521</v>
      </c>
      <c r="V40" s="11">
        <v>512</v>
      </c>
      <c r="W40" s="11">
        <v>520</v>
      </c>
      <c r="X40" s="11">
        <v>529</v>
      </c>
      <c r="Y40" s="11">
        <v>525</v>
      </c>
      <c r="Z40" s="11">
        <v>555</v>
      </c>
      <c r="AA40" s="11">
        <v>537</v>
      </c>
      <c r="AB40" s="11">
        <v>542</v>
      </c>
      <c r="AC40" s="11">
        <v>521</v>
      </c>
      <c r="AD40" s="11">
        <v>504</v>
      </c>
      <c r="AE40" s="11">
        <v>517</v>
      </c>
      <c r="AF40" s="11">
        <v>515</v>
      </c>
      <c r="AG40" s="11">
        <v>509</v>
      </c>
      <c r="AH40" s="11">
        <v>502</v>
      </c>
      <c r="AI40" s="11">
        <v>498</v>
      </c>
      <c r="AJ40" s="11">
        <v>507</v>
      </c>
      <c r="AK40" s="11">
        <v>543</v>
      </c>
    </row>
    <row r="41" spans="1:37" x14ac:dyDescent="0.35">
      <c r="A41" t="s">
        <v>85</v>
      </c>
      <c r="B41" s="11">
        <v>45</v>
      </c>
      <c r="C41" s="11">
        <v>43</v>
      </c>
      <c r="D41" s="11">
        <v>44</v>
      </c>
      <c r="E41" s="11">
        <v>39</v>
      </c>
      <c r="F41" s="11">
        <v>38</v>
      </c>
      <c r="G41" s="11">
        <v>40</v>
      </c>
      <c r="H41" s="11">
        <v>41</v>
      </c>
      <c r="I41" s="11">
        <v>41</v>
      </c>
      <c r="J41" s="11">
        <v>40</v>
      </c>
      <c r="K41" s="11">
        <v>41</v>
      </c>
      <c r="L41" s="11">
        <v>40</v>
      </c>
      <c r="M41" s="11">
        <v>40</v>
      </c>
      <c r="N41" s="11">
        <v>39</v>
      </c>
      <c r="O41" s="11">
        <v>38</v>
      </c>
      <c r="P41" s="11">
        <v>39</v>
      </c>
      <c r="Q41" s="11">
        <v>39</v>
      </c>
      <c r="R41" s="11">
        <v>41</v>
      </c>
      <c r="S41" s="11">
        <v>43</v>
      </c>
      <c r="T41" s="11">
        <v>43</v>
      </c>
      <c r="U41" s="11">
        <v>43</v>
      </c>
      <c r="V41" s="11">
        <v>41</v>
      </c>
      <c r="W41" s="11">
        <v>41</v>
      </c>
      <c r="X41" s="11">
        <v>40</v>
      </c>
      <c r="Y41" s="11">
        <v>40</v>
      </c>
      <c r="Z41" s="11">
        <v>40</v>
      </c>
      <c r="AA41" s="11">
        <v>39</v>
      </c>
      <c r="AB41" s="11">
        <v>40</v>
      </c>
      <c r="AC41" s="11">
        <v>40</v>
      </c>
      <c r="AD41" s="11">
        <v>45</v>
      </c>
      <c r="AE41" s="11">
        <v>46</v>
      </c>
      <c r="AF41" s="11">
        <v>44</v>
      </c>
      <c r="AG41" s="11">
        <v>44</v>
      </c>
      <c r="AH41" s="11">
        <v>44</v>
      </c>
      <c r="AI41" s="11">
        <v>42</v>
      </c>
      <c r="AJ41" s="11">
        <v>44</v>
      </c>
      <c r="AK41" s="11">
        <v>45</v>
      </c>
    </row>
    <row r="42" spans="1:37" x14ac:dyDescent="0.35">
      <c r="A42" t="s">
        <v>463</v>
      </c>
      <c r="B42" s="11">
        <v>15</v>
      </c>
      <c r="C42" s="11">
        <v>15</v>
      </c>
      <c r="D42" s="11">
        <v>15</v>
      </c>
      <c r="E42" s="11">
        <v>15</v>
      </c>
      <c r="F42" s="11">
        <v>14</v>
      </c>
      <c r="G42" s="11">
        <v>14</v>
      </c>
      <c r="H42" s="11">
        <v>14</v>
      </c>
      <c r="I42" s="11">
        <v>14</v>
      </c>
      <c r="J42" s="11">
        <v>14</v>
      </c>
      <c r="K42" s="11">
        <v>14</v>
      </c>
      <c r="L42" s="11">
        <v>14</v>
      </c>
      <c r="M42" s="11">
        <v>14</v>
      </c>
      <c r="N42" s="11">
        <v>14</v>
      </c>
      <c r="O42" s="11">
        <v>14</v>
      </c>
      <c r="P42" s="11">
        <v>14</v>
      </c>
      <c r="Q42" s="11">
        <v>16</v>
      </c>
      <c r="R42" s="11">
        <v>16</v>
      </c>
      <c r="S42" s="11">
        <v>16</v>
      </c>
      <c r="T42" s="11">
        <v>14</v>
      </c>
      <c r="U42" s="11">
        <v>16</v>
      </c>
      <c r="V42" s="11">
        <v>17</v>
      </c>
      <c r="W42" s="11">
        <v>17</v>
      </c>
      <c r="X42" s="11">
        <v>18</v>
      </c>
      <c r="Y42" s="11">
        <v>17</v>
      </c>
      <c r="Z42" s="11">
        <v>14</v>
      </c>
      <c r="AA42" s="11">
        <v>14</v>
      </c>
      <c r="AB42" s="11">
        <v>14</v>
      </c>
      <c r="AC42" s="11">
        <v>14</v>
      </c>
      <c r="AD42" s="11">
        <v>14</v>
      </c>
      <c r="AE42" s="11">
        <v>15</v>
      </c>
      <c r="AF42" s="11">
        <v>15</v>
      </c>
      <c r="AG42" s="11">
        <v>15</v>
      </c>
      <c r="AH42" s="11">
        <v>15</v>
      </c>
      <c r="AI42" s="11">
        <v>15</v>
      </c>
      <c r="AJ42" s="11">
        <v>15</v>
      </c>
      <c r="AK42" s="11">
        <v>15</v>
      </c>
    </row>
    <row r="43" spans="1:37" x14ac:dyDescent="0.35">
      <c r="A43" t="s">
        <v>86</v>
      </c>
      <c r="B43" s="11">
        <v>803</v>
      </c>
      <c r="C43" s="11">
        <v>798</v>
      </c>
      <c r="D43" s="11">
        <v>802</v>
      </c>
      <c r="E43" s="11">
        <v>795</v>
      </c>
      <c r="F43" s="11">
        <v>772</v>
      </c>
      <c r="G43" s="11">
        <v>781</v>
      </c>
      <c r="H43" s="11">
        <v>776</v>
      </c>
      <c r="I43" s="11">
        <v>773</v>
      </c>
      <c r="J43" s="11">
        <v>758</v>
      </c>
      <c r="K43" s="11">
        <v>755</v>
      </c>
      <c r="L43" s="11">
        <v>753</v>
      </c>
      <c r="M43" s="11">
        <v>740</v>
      </c>
      <c r="N43" s="11">
        <v>740</v>
      </c>
      <c r="O43" s="11">
        <v>739</v>
      </c>
      <c r="P43" s="11">
        <v>754</v>
      </c>
      <c r="Q43" s="11">
        <v>742</v>
      </c>
      <c r="R43" s="11">
        <v>758</v>
      </c>
      <c r="S43" s="11">
        <v>772</v>
      </c>
      <c r="T43" s="11">
        <v>775</v>
      </c>
      <c r="U43" s="11">
        <v>769</v>
      </c>
      <c r="V43" s="11">
        <v>759</v>
      </c>
      <c r="W43" s="11">
        <v>756</v>
      </c>
      <c r="X43" s="11">
        <v>753</v>
      </c>
      <c r="Y43" s="11">
        <v>735</v>
      </c>
      <c r="Z43" s="11">
        <v>737</v>
      </c>
      <c r="AA43" s="11">
        <v>739</v>
      </c>
      <c r="AB43" s="11">
        <v>754</v>
      </c>
      <c r="AC43" s="11">
        <v>754</v>
      </c>
      <c r="AD43" s="11">
        <v>780</v>
      </c>
      <c r="AE43" s="11">
        <v>783</v>
      </c>
      <c r="AF43" s="11">
        <v>786</v>
      </c>
      <c r="AG43" s="11">
        <v>782</v>
      </c>
      <c r="AH43" s="11">
        <v>767</v>
      </c>
      <c r="AI43" s="11">
        <v>764</v>
      </c>
      <c r="AJ43" s="11">
        <v>767</v>
      </c>
      <c r="AK43" s="11">
        <v>776</v>
      </c>
    </row>
    <row r="44" spans="1:37" x14ac:dyDescent="0.35">
      <c r="A44" t="s">
        <v>87</v>
      </c>
      <c r="B44" s="11">
        <v>24873</v>
      </c>
      <c r="C44" s="11">
        <v>25088</v>
      </c>
      <c r="D44" s="11">
        <v>24691</v>
      </c>
      <c r="E44" s="11">
        <v>25403</v>
      </c>
      <c r="F44" s="11">
        <v>24571</v>
      </c>
      <c r="G44" s="11">
        <v>24541</v>
      </c>
      <c r="H44" s="11">
        <v>24307</v>
      </c>
      <c r="I44" s="11">
        <v>24012</v>
      </c>
      <c r="J44" s="11">
        <v>23670</v>
      </c>
      <c r="K44" s="11">
        <v>23816</v>
      </c>
      <c r="L44" s="11">
        <v>23688</v>
      </c>
      <c r="M44" s="11">
        <v>23319</v>
      </c>
      <c r="N44" s="11">
        <v>23126</v>
      </c>
      <c r="O44" s="11">
        <v>23521</v>
      </c>
      <c r="P44" s="11">
        <v>23386</v>
      </c>
      <c r="Q44" s="11">
        <v>23379</v>
      </c>
      <c r="R44" s="11">
        <v>23270</v>
      </c>
      <c r="S44" s="11">
        <v>23488</v>
      </c>
      <c r="T44" s="11">
        <v>23597</v>
      </c>
      <c r="U44" s="11">
        <v>23408</v>
      </c>
      <c r="V44" s="11">
        <v>23289</v>
      </c>
      <c r="W44" s="11">
        <v>23368</v>
      </c>
      <c r="X44" s="11">
        <v>23651</v>
      </c>
      <c r="Y44" s="11">
        <v>23293</v>
      </c>
      <c r="Z44" s="11">
        <v>23361</v>
      </c>
      <c r="AA44" s="11">
        <v>23474</v>
      </c>
      <c r="AB44" s="11">
        <v>23676</v>
      </c>
      <c r="AC44" s="11">
        <v>23817</v>
      </c>
      <c r="AD44" s="11">
        <v>23773</v>
      </c>
      <c r="AE44" s="11">
        <v>24450</v>
      </c>
      <c r="AF44" s="11">
        <v>24573</v>
      </c>
      <c r="AG44" s="11">
        <v>24367</v>
      </c>
      <c r="AH44" s="11">
        <v>24246</v>
      </c>
      <c r="AI44" s="11">
        <v>24336</v>
      </c>
      <c r="AJ44" s="11">
        <v>24530</v>
      </c>
      <c r="AK44" s="11">
        <v>24357</v>
      </c>
    </row>
    <row r="45" spans="1:37" x14ac:dyDescent="0.35">
      <c r="A45" t="s">
        <v>88</v>
      </c>
      <c r="B45" s="11">
        <v>129466</v>
      </c>
      <c r="C45" s="11">
        <v>130543</v>
      </c>
      <c r="D45" s="11">
        <v>128192</v>
      </c>
      <c r="E45" s="11">
        <v>130950</v>
      </c>
      <c r="F45" s="11">
        <v>125116</v>
      </c>
      <c r="G45" s="11">
        <v>125054</v>
      </c>
      <c r="H45" s="11">
        <v>124432</v>
      </c>
      <c r="I45" s="11">
        <v>123425</v>
      </c>
      <c r="J45" s="11">
        <v>122007</v>
      </c>
      <c r="K45" s="11">
        <v>123163</v>
      </c>
      <c r="L45" s="11">
        <v>122448</v>
      </c>
      <c r="M45" s="11">
        <v>120363</v>
      </c>
      <c r="N45" s="11">
        <v>119166</v>
      </c>
      <c r="O45" s="11">
        <v>121262</v>
      </c>
      <c r="P45" s="11">
        <v>120725</v>
      </c>
      <c r="Q45" s="11">
        <v>120725</v>
      </c>
      <c r="R45" s="11">
        <v>120453</v>
      </c>
      <c r="S45" s="11">
        <v>121374</v>
      </c>
      <c r="T45" s="11">
        <v>122154</v>
      </c>
      <c r="U45" s="11">
        <v>121214</v>
      </c>
      <c r="V45" s="11">
        <v>120931</v>
      </c>
      <c r="W45" s="11">
        <v>121514</v>
      </c>
      <c r="X45" s="11">
        <v>122781</v>
      </c>
      <c r="Y45" s="11">
        <v>121256</v>
      </c>
      <c r="Z45" s="11">
        <v>121674</v>
      </c>
      <c r="AA45" s="11">
        <v>122398</v>
      </c>
      <c r="AB45" s="11">
        <v>123312</v>
      </c>
      <c r="AC45" s="11">
        <v>123900</v>
      </c>
      <c r="AD45" s="11">
        <v>123651</v>
      </c>
      <c r="AE45" s="11">
        <v>126757</v>
      </c>
      <c r="AF45" s="11">
        <v>127550</v>
      </c>
      <c r="AG45" s="11">
        <v>126361</v>
      </c>
      <c r="AH45" s="11">
        <v>125739</v>
      </c>
      <c r="AI45" s="11">
        <v>126192</v>
      </c>
      <c r="AJ45" s="11">
        <v>127250</v>
      </c>
      <c r="AK45" s="11">
        <v>126785</v>
      </c>
    </row>
    <row r="46" spans="1:37" x14ac:dyDescent="0.35">
      <c r="A46" t="s">
        <v>89</v>
      </c>
      <c r="B46" s="11">
        <v>686</v>
      </c>
      <c r="C46" s="11">
        <v>676</v>
      </c>
      <c r="D46" s="11">
        <v>677</v>
      </c>
      <c r="E46" s="11">
        <v>685</v>
      </c>
      <c r="F46" s="11">
        <v>656</v>
      </c>
      <c r="G46" s="11">
        <v>660</v>
      </c>
      <c r="H46" s="11">
        <v>661</v>
      </c>
      <c r="I46" s="11">
        <v>653</v>
      </c>
      <c r="J46" s="11">
        <v>648</v>
      </c>
      <c r="K46" s="11">
        <v>645</v>
      </c>
      <c r="L46" s="11">
        <v>643</v>
      </c>
      <c r="M46" s="11">
        <v>631</v>
      </c>
      <c r="N46" s="11">
        <v>632</v>
      </c>
      <c r="O46" s="11">
        <v>634</v>
      </c>
      <c r="P46" s="11">
        <v>642</v>
      </c>
      <c r="Q46" s="11">
        <v>637</v>
      </c>
      <c r="R46" s="11">
        <v>643</v>
      </c>
      <c r="S46" s="11">
        <v>652</v>
      </c>
      <c r="T46" s="11">
        <v>653</v>
      </c>
      <c r="U46" s="11">
        <v>644</v>
      </c>
      <c r="V46" s="11">
        <v>637</v>
      </c>
      <c r="W46" s="11">
        <v>631</v>
      </c>
      <c r="X46" s="11">
        <v>641</v>
      </c>
      <c r="Y46" s="11">
        <v>622</v>
      </c>
      <c r="Z46" s="11">
        <v>623</v>
      </c>
      <c r="AA46" s="11">
        <v>632</v>
      </c>
      <c r="AB46" s="11">
        <v>643</v>
      </c>
      <c r="AC46" s="11">
        <v>634</v>
      </c>
      <c r="AD46" s="11">
        <v>647</v>
      </c>
      <c r="AE46" s="11">
        <v>661</v>
      </c>
      <c r="AF46" s="11">
        <v>661</v>
      </c>
      <c r="AG46" s="11">
        <v>660</v>
      </c>
      <c r="AH46" s="11">
        <v>646</v>
      </c>
      <c r="AI46" s="11">
        <v>642</v>
      </c>
      <c r="AJ46" s="11">
        <v>647</v>
      </c>
      <c r="AK46" s="11">
        <v>652</v>
      </c>
    </row>
    <row r="47" spans="1:37" x14ac:dyDescent="0.35">
      <c r="A47" t="s">
        <v>90</v>
      </c>
      <c r="B47" s="11">
        <v>989</v>
      </c>
      <c r="C47" s="11">
        <v>988</v>
      </c>
      <c r="D47" s="11">
        <v>982</v>
      </c>
      <c r="E47" s="11">
        <v>963</v>
      </c>
      <c r="F47" s="11">
        <v>936</v>
      </c>
      <c r="G47" s="11">
        <v>938</v>
      </c>
      <c r="H47" s="11">
        <v>933</v>
      </c>
      <c r="I47" s="11">
        <v>922</v>
      </c>
      <c r="J47" s="11">
        <v>906</v>
      </c>
      <c r="K47" s="11">
        <v>914</v>
      </c>
      <c r="L47" s="11">
        <v>900</v>
      </c>
      <c r="M47" s="11">
        <v>888</v>
      </c>
      <c r="N47" s="11">
        <v>881</v>
      </c>
      <c r="O47" s="11">
        <v>878</v>
      </c>
      <c r="P47" s="11">
        <v>888</v>
      </c>
      <c r="Q47" s="11">
        <v>880</v>
      </c>
      <c r="R47" s="11">
        <v>887</v>
      </c>
      <c r="S47" s="11">
        <v>899</v>
      </c>
      <c r="T47" s="11">
        <v>904</v>
      </c>
      <c r="U47" s="11">
        <v>899</v>
      </c>
      <c r="V47" s="11">
        <v>892</v>
      </c>
      <c r="W47" s="11">
        <v>890</v>
      </c>
      <c r="X47" s="11">
        <v>890</v>
      </c>
      <c r="Y47" s="11">
        <v>878</v>
      </c>
      <c r="Z47" s="11">
        <v>884</v>
      </c>
      <c r="AA47" s="11">
        <v>883</v>
      </c>
      <c r="AB47" s="11">
        <v>892</v>
      </c>
      <c r="AC47" s="11">
        <v>883</v>
      </c>
      <c r="AD47" s="11">
        <v>893</v>
      </c>
      <c r="AE47" s="11">
        <v>911</v>
      </c>
      <c r="AF47" s="11">
        <v>931</v>
      </c>
      <c r="AG47" s="11">
        <v>933</v>
      </c>
      <c r="AH47" s="11">
        <v>910</v>
      </c>
      <c r="AI47" s="11">
        <v>902</v>
      </c>
      <c r="AJ47" s="11">
        <v>909</v>
      </c>
      <c r="AK47" s="11">
        <v>919</v>
      </c>
    </row>
    <row r="48" spans="1:37" x14ac:dyDescent="0.35">
      <c r="A48" t="s">
        <v>91</v>
      </c>
      <c r="B48" s="11">
        <v>15006</v>
      </c>
      <c r="C48" s="11">
        <v>14844</v>
      </c>
      <c r="D48" s="11">
        <v>14870</v>
      </c>
      <c r="E48" s="11">
        <v>15412</v>
      </c>
      <c r="F48" s="11">
        <v>14845</v>
      </c>
      <c r="G48" s="11">
        <v>14784</v>
      </c>
      <c r="H48" s="11">
        <v>14649</v>
      </c>
      <c r="I48" s="11">
        <v>14442</v>
      </c>
      <c r="J48" s="11">
        <v>14150</v>
      </c>
      <c r="K48" s="11">
        <v>14055</v>
      </c>
      <c r="L48" s="11">
        <v>14023</v>
      </c>
      <c r="M48" s="11">
        <v>13782</v>
      </c>
      <c r="N48" s="11">
        <v>13878</v>
      </c>
      <c r="O48" s="11">
        <v>13899</v>
      </c>
      <c r="P48" s="11">
        <v>14092</v>
      </c>
      <c r="Q48" s="11">
        <v>13866</v>
      </c>
      <c r="R48" s="11">
        <v>14077</v>
      </c>
      <c r="S48" s="11">
        <v>14362</v>
      </c>
      <c r="T48" s="11">
        <v>14418</v>
      </c>
      <c r="U48" s="11">
        <v>14296</v>
      </c>
      <c r="V48" s="11">
        <v>14038</v>
      </c>
      <c r="W48" s="11">
        <v>13941</v>
      </c>
      <c r="X48" s="11">
        <v>13852</v>
      </c>
      <c r="Y48" s="11">
        <v>13721</v>
      </c>
      <c r="Z48" s="11">
        <v>13842</v>
      </c>
      <c r="AA48" s="11">
        <v>13806</v>
      </c>
      <c r="AB48" s="11">
        <v>14064</v>
      </c>
      <c r="AC48" s="11">
        <v>13979</v>
      </c>
      <c r="AD48" s="11">
        <v>14228</v>
      </c>
      <c r="AE48" s="11">
        <v>14556</v>
      </c>
      <c r="AF48" s="11">
        <v>14521</v>
      </c>
      <c r="AG48" s="11">
        <v>14484</v>
      </c>
      <c r="AH48" s="11">
        <v>14232</v>
      </c>
      <c r="AI48" s="11">
        <v>14162</v>
      </c>
      <c r="AJ48" s="11">
        <v>14258</v>
      </c>
      <c r="AK48" s="11">
        <v>14335</v>
      </c>
    </row>
    <row r="49" spans="1:37" x14ac:dyDescent="0.35">
      <c r="A49" t="s">
        <v>92</v>
      </c>
      <c r="B49" s="11">
        <v>2283</v>
      </c>
      <c r="C49" s="11">
        <v>2303</v>
      </c>
      <c r="D49" s="11">
        <v>2252</v>
      </c>
      <c r="E49" s="11">
        <v>2463</v>
      </c>
      <c r="F49" s="11">
        <v>2259</v>
      </c>
      <c r="G49" s="11">
        <v>2226</v>
      </c>
      <c r="H49" s="11">
        <v>2182</v>
      </c>
      <c r="I49" s="11">
        <v>2165</v>
      </c>
      <c r="J49" s="11">
        <v>2142</v>
      </c>
      <c r="K49" s="11">
        <v>2165</v>
      </c>
      <c r="L49" s="11">
        <v>2156</v>
      </c>
      <c r="M49" s="11">
        <v>2117</v>
      </c>
      <c r="N49" s="11">
        <v>2082</v>
      </c>
      <c r="O49" s="11">
        <v>2123</v>
      </c>
      <c r="P49" s="11">
        <v>2116</v>
      </c>
      <c r="Q49" s="11">
        <v>2125</v>
      </c>
      <c r="R49" s="11">
        <v>2112</v>
      </c>
      <c r="S49" s="11">
        <v>2116</v>
      </c>
      <c r="T49" s="11">
        <v>2134</v>
      </c>
      <c r="U49" s="11">
        <v>2111</v>
      </c>
      <c r="V49" s="11">
        <v>2125</v>
      </c>
      <c r="W49" s="11">
        <v>2137</v>
      </c>
      <c r="X49" s="11">
        <v>2154</v>
      </c>
      <c r="Y49" s="11">
        <v>2140</v>
      </c>
      <c r="Z49" s="11">
        <v>2156</v>
      </c>
      <c r="AA49" s="11">
        <v>2160</v>
      </c>
      <c r="AB49" s="11">
        <v>2171</v>
      </c>
      <c r="AC49" s="11">
        <v>2199</v>
      </c>
      <c r="AD49" s="11">
        <v>2194</v>
      </c>
      <c r="AE49" s="11">
        <v>2199</v>
      </c>
      <c r="AF49" s="11">
        <v>2216</v>
      </c>
      <c r="AG49" s="11">
        <v>2196</v>
      </c>
      <c r="AH49" s="11">
        <v>2202</v>
      </c>
      <c r="AI49" s="11">
        <v>2211</v>
      </c>
      <c r="AJ49" s="11">
        <v>2244</v>
      </c>
      <c r="AK49" s="11">
        <v>2233</v>
      </c>
    </row>
    <row r="50" spans="1:37" x14ac:dyDescent="0.35">
      <c r="A50" t="s">
        <v>464</v>
      </c>
      <c r="B50" s="11">
        <v>401</v>
      </c>
      <c r="C50" s="11">
        <v>400</v>
      </c>
      <c r="D50" s="11">
        <v>396</v>
      </c>
      <c r="E50" s="11">
        <v>471</v>
      </c>
      <c r="F50" s="11">
        <v>415</v>
      </c>
      <c r="G50" s="11">
        <v>424</v>
      </c>
      <c r="H50" s="11">
        <v>411</v>
      </c>
      <c r="I50" s="11">
        <v>406</v>
      </c>
      <c r="J50" s="11">
        <v>394</v>
      </c>
      <c r="K50" s="11">
        <v>386</v>
      </c>
      <c r="L50" s="11">
        <v>375</v>
      </c>
      <c r="M50" s="11">
        <v>367</v>
      </c>
      <c r="N50" s="11">
        <v>385</v>
      </c>
      <c r="O50" s="11">
        <v>389</v>
      </c>
      <c r="P50" s="11">
        <v>402</v>
      </c>
      <c r="Q50" s="11">
        <v>383</v>
      </c>
      <c r="R50" s="11">
        <v>392</v>
      </c>
      <c r="S50" s="11">
        <v>404</v>
      </c>
      <c r="T50" s="11">
        <v>400</v>
      </c>
      <c r="U50" s="11">
        <v>400</v>
      </c>
      <c r="V50" s="11">
        <v>389</v>
      </c>
      <c r="W50" s="11">
        <v>392</v>
      </c>
      <c r="X50" s="11">
        <v>385</v>
      </c>
      <c r="Y50" s="11">
        <v>376</v>
      </c>
      <c r="Z50" s="11">
        <v>380</v>
      </c>
      <c r="AA50" s="11">
        <v>385</v>
      </c>
      <c r="AB50" s="11">
        <v>389</v>
      </c>
      <c r="AC50" s="11">
        <v>383</v>
      </c>
      <c r="AD50" s="11">
        <v>391</v>
      </c>
      <c r="AE50" s="11">
        <v>407</v>
      </c>
      <c r="AF50" s="11">
        <v>400</v>
      </c>
      <c r="AG50" s="11">
        <v>406</v>
      </c>
      <c r="AH50" s="11">
        <v>404</v>
      </c>
      <c r="AI50" s="11">
        <v>399</v>
      </c>
      <c r="AJ50" s="11">
        <v>398</v>
      </c>
      <c r="AK50" s="11">
        <v>392</v>
      </c>
    </row>
    <row r="51" spans="1:37" x14ac:dyDescent="0.35">
      <c r="A51" t="s">
        <v>93</v>
      </c>
      <c r="B51" s="11">
        <v>2408</v>
      </c>
      <c r="C51" s="11">
        <v>2373</v>
      </c>
      <c r="D51" s="11">
        <v>2361</v>
      </c>
      <c r="E51" s="11">
        <v>2372</v>
      </c>
      <c r="F51" s="11">
        <v>2274</v>
      </c>
      <c r="G51" s="11">
        <v>2264</v>
      </c>
      <c r="H51" s="11">
        <v>2258</v>
      </c>
      <c r="I51" s="11">
        <v>2255</v>
      </c>
      <c r="J51" s="11">
        <v>2195</v>
      </c>
      <c r="K51" s="11">
        <v>2198</v>
      </c>
      <c r="L51" s="11">
        <v>2176</v>
      </c>
      <c r="M51" s="11">
        <v>2167</v>
      </c>
      <c r="N51" s="11">
        <v>2180</v>
      </c>
      <c r="O51" s="11">
        <v>2154</v>
      </c>
      <c r="P51" s="11">
        <v>2161</v>
      </c>
      <c r="Q51" s="11">
        <v>2156</v>
      </c>
      <c r="R51" s="11">
        <v>2180</v>
      </c>
      <c r="S51" s="11">
        <v>2179</v>
      </c>
      <c r="T51" s="11">
        <v>2186</v>
      </c>
      <c r="U51" s="11">
        <v>2174</v>
      </c>
      <c r="V51" s="11">
        <v>2172</v>
      </c>
      <c r="W51" s="11">
        <v>2168</v>
      </c>
      <c r="X51" s="11">
        <v>2185</v>
      </c>
      <c r="Y51" s="11">
        <v>2177</v>
      </c>
      <c r="Z51" s="11">
        <v>2218</v>
      </c>
      <c r="AA51" s="11">
        <v>2214</v>
      </c>
      <c r="AB51" s="11">
        <v>2213</v>
      </c>
      <c r="AC51" s="11">
        <v>2113</v>
      </c>
      <c r="AD51" s="11">
        <v>2117</v>
      </c>
      <c r="AE51" s="11">
        <v>2204</v>
      </c>
      <c r="AF51" s="11">
        <v>2205</v>
      </c>
      <c r="AG51" s="11">
        <v>2213</v>
      </c>
      <c r="AH51" s="11">
        <v>2156</v>
      </c>
      <c r="AI51" s="11">
        <v>2155</v>
      </c>
      <c r="AJ51" s="11">
        <v>2198</v>
      </c>
      <c r="AK51" s="11">
        <v>2202</v>
      </c>
    </row>
    <row r="52" spans="1:37" x14ac:dyDescent="0.35">
      <c r="A52" t="s">
        <v>94</v>
      </c>
      <c r="B52" s="11">
        <v>736</v>
      </c>
      <c r="C52" s="11">
        <v>725</v>
      </c>
      <c r="D52" s="11">
        <v>722</v>
      </c>
      <c r="E52" s="11">
        <v>724</v>
      </c>
      <c r="F52" s="11">
        <v>697</v>
      </c>
      <c r="G52" s="11">
        <v>692</v>
      </c>
      <c r="H52" s="11">
        <v>675</v>
      </c>
      <c r="I52" s="11">
        <v>664</v>
      </c>
      <c r="J52" s="11">
        <v>645</v>
      </c>
      <c r="K52" s="11">
        <v>646</v>
      </c>
      <c r="L52" s="11">
        <v>648</v>
      </c>
      <c r="M52" s="11">
        <v>675</v>
      </c>
      <c r="N52" s="11">
        <v>688</v>
      </c>
      <c r="O52" s="11">
        <v>687</v>
      </c>
      <c r="P52" s="11">
        <v>688</v>
      </c>
      <c r="Q52" s="11">
        <v>668</v>
      </c>
      <c r="R52" s="11">
        <v>640</v>
      </c>
      <c r="S52" s="11">
        <v>648</v>
      </c>
      <c r="T52" s="11">
        <v>669</v>
      </c>
      <c r="U52" s="11">
        <v>673</v>
      </c>
      <c r="V52" s="11">
        <v>652</v>
      </c>
      <c r="W52" s="11">
        <v>653</v>
      </c>
      <c r="X52" s="11">
        <v>661</v>
      </c>
      <c r="Y52" s="11">
        <v>697</v>
      </c>
      <c r="Z52" s="11">
        <v>713</v>
      </c>
      <c r="AA52" s="11">
        <v>705</v>
      </c>
      <c r="AB52" s="11">
        <v>688</v>
      </c>
      <c r="AC52" s="11">
        <v>649</v>
      </c>
      <c r="AD52" s="11">
        <v>649</v>
      </c>
      <c r="AE52" s="11">
        <v>667</v>
      </c>
      <c r="AF52" s="11">
        <v>662</v>
      </c>
      <c r="AG52" s="11">
        <v>667</v>
      </c>
      <c r="AH52" s="11">
        <v>648</v>
      </c>
      <c r="AI52" s="11">
        <v>646</v>
      </c>
      <c r="AJ52" s="11">
        <v>654</v>
      </c>
      <c r="AK52" s="11">
        <v>690</v>
      </c>
    </row>
    <row r="53" spans="1:37" x14ac:dyDescent="0.35">
      <c r="A53" t="s">
        <v>95</v>
      </c>
      <c r="B53" s="11">
        <v>644</v>
      </c>
      <c r="C53" s="11">
        <v>633</v>
      </c>
      <c r="D53" s="11">
        <v>633</v>
      </c>
      <c r="E53" s="11">
        <v>587</v>
      </c>
      <c r="F53" s="11">
        <v>562</v>
      </c>
      <c r="G53" s="11">
        <v>566</v>
      </c>
      <c r="H53" s="11">
        <v>556</v>
      </c>
      <c r="I53" s="11">
        <v>550</v>
      </c>
      <c r="J53" s="11">
        <v>551</v>
      </c>
      <c r="K53" s="11">
        <v>554</v>
      </c>
      <c r="L53" s="11">
        <v>552</v>
      </c>
      <c r="M53" s="11">
        <v>553</v>
      </c>
      <c r="N53" s="11">
        <v>571</v>
      </c>
      <c r="O53" s="11">
        <v>562</v>
      </c>
      <c r="P53" s="11">
        <v>562</v>
      </c>
      <c r="Q53" s="11">
        <v>564</v>
      </c>
      <c r="R53" s="11">
        <v>564</v>
      </c>
      <c r="S53" s="11">
        <v>585</v>
      </c>
      <c r="T53" s="11">
        <v>575</v>
      </c>
      <c r="U53" s="11">
        <v>567</v>
      </c>
      <c r="V53" s="11">
        <v>569</v>
      </c>
      <c r="W53" s="11">
        <v>572</v>
      </c>
      <c r="X53" s="11">
        <v>572</v>
      </c>
      <c r="Y53" s="11">
        <v>581</v>
      </c>
      <c r="Z53" s="11">
        <v>604</v>
      </c>
      <c r="AA53" s="11">
        <v>590</v>
      </c>
      <c r="AB53" s="11">
        <v>591</v>
      </c>
      <c r="AC53" s="11">
        <v>577</v>
      </c>
      <c r="AD53" s="11">
        <v>568</v>
      </c>
      <c r="AE53" s="11">
        <v>586</v>
      </c>
      <c r="AF53" s="11">
        <v>579</v>
      </c>
      <c r="AG53" s="11">
        <v>562</v>
      </c>
      <c r="AH53" s="11">
        <v>570</v>
      </c>
      <c r="AI53" s="11">
        <v>556</v>
      </c>
      <c r="AJ53" s="11">
        <v>565</v>
      </c>
      <c r="AK53" s="11">
        <v>591</v>
      </c>
    </row>
    <row r="54" spans="1:37" x14ac:dyDescent="0.35">
      <c r="A54" t="s">
        <v>96</v>
      </c>
      <c r="B54" s="11">
        <v>2173</v>
      </c>
      <c r="C54" s="11">
        <v>2195</v>
      </c>
      <c r="D54" s="11">
        <v>2151</v>
      </c>
      <c r="E54" s="11">
        <v>2122</v>
      </c>
      <c r="F54" s="11">
        <v>2033</v>
      </c>
      <c r="G54" s="11">
        <v>2050</v>
      </c>
      <c r="H54" s="11">
        <v>2054</v>
      </c>
      <c r="I54" s="11">
        <v>2043</v>
      </c>
      <c r="J54" s="11">
        <v>2027</v>
      </c>
      <c r="K54" s="11">
        <v>2055</v>
      </c>
      <c r="L54" s="11">
        <v>2046</v>
      </c>
      <c r="M54" s="11">
        <v>2004</v>
      </c>
      <c r="N54" s="11">
        <v>1991</v>
      </c>
      <c r="O54" s="11">
        <v>2028</v>
      </c>
      <c r="P54" s="11">
        <v>2017</v>
      </c>
      <c r="Q54" s="11">
        <v>2014</v>
      </c>
      <c r="R54" s="11">
        <v>2010</v>
      </c>
      <c r="S54" s="11">
        <v>2018</v>
      </c>
      <c r="T54" s="11">
        <v>2033</v>
      </c>
      <c r="U54" s="11">
        <v>2024</v>
      </c>
      <c r="V54" s="11">
        <v>2025</v>
      </c>
      <c r="W54" s="11">
        <v>2032</v>
      </c>
      <c r="X54" s="11">
        <v>2053</v>
      </c>
      <c r="Y54" s="11">
        <v>2040</v>
      </c>
      <c r="Z54" s="11">
        <v>2040</v>
      </c>
      <c r="AA54" s="11">
        <v>2054</v>
      </c>
      <c r="AB54" s="11">
        <v>2074</v>
      </c>
      <c r="AC54" s="11">
        <v>2076</v>
      </c>
      <c r="AD54" s="11">
        <v>2068</v>
      </c>
      <c r="AE54" s="11">
        <v>2121</v>
      </c>
      <c r="AF54" s="11">
        <v>2140</v>
      </c>
      <c r="AG54" s="11">
        <v>2111</v>
      </c>
      <c r="AH54" s="11">
        <v>2108</v>
      </c>
      <c r="AI54" s="11">
        <v>2111</v>
      </c>
      <c r="AJ54" s="11">
        <v>2131</v>
      </c>
      <c r="AK54" s="11">
        <v>2126</v>
      </c>
    </row>
    <row r="55" spans="1:37" x14ac:dyDescent="0.35">
      <c r="A55" t="s">
        <v>97</v>
      </c>
      <c r="B55" s="11">
        <v>690</v>
      </c>
      <c r="C55" s="11">
        <v>684</v>
      </c>
      <c r="D55" s="11">
        <v>678</v>
      </c>
      <c r="E55" s="11">
        <v>693</v>
      </c>
      <c r="F55" s="11">
        <v>653</v>
      </c>
      <c r="G55" s="11">
        <v>648</v>
      </c>
      <c r="H55" s="11">
        <v>640</v>
      </c>
      <c r="I55" s="11">
        <v>636</v>
      </c>
      <c r="J55" s="11">
        <v>620</v>
      </c>
      <c r="K55" s="11">
        <v>628</v>
      </c>
      <c r="L55" s="11">
        <v>621</v>
      </c>
      <c r="M55" s="11">
        <v>615</v>
      </c>
      <c r="N55" s="11">
        <v>613</v>
      </c>
      <c r="O55" s="11">
        <v>605</v>
      </c>
      <c r="P55" s="11">
        <v>615</v>
      </c>
      <c r="Q55" s="11">
        <v>609</v>
      </c>
      <c r="R55" s="11">
        <v>615</v>
      </c>
      <c r="S55" s="11">
        <v>631</v>
      </c>
      <c r="T55" s="11">
        <v>633</v>
      </c>
      <c r="U55" s="11">
        <v>631</v>
      </c>
      <c r="V55" s="11">
        <v>620</v>
      </c>
      <c r="W55" s="11">
        <v>629</v>
      </c>
      <c r="X55" s="11">
        <v>621</v>
      </c>
      <c r="Y55" s="11">
        <v>621</v>
      </c>
      <c r="Z55" s="11">
        <v>630</v>
      </c>
      <c r="AA55" s="11">
        <v>623</v>
      </c>
      <c r="AB55" s="11">
        <v>633</v>
      </c>
      <c r="AC55" s="11">
        <v>622</v>
      </c>
      <c r="AD55" s="11">
        <v>622</v>
      </c>
      <c r="AE55" s="11">
        <v>639</v>
      </c>
      <c r="AF55" s="11">
        <v>634</v>
      </c>
      <c r="AG55" s="11">
        <v>641</v>
      </c>
      <c r="AH55" s="11">
        <v>630</v>
      </c>
      <c r="AI55" s="11">
        <v>628</v>
      </c>
      <c r="AJ55" s="11">
        <v>635</v>
      </c>
      <c r="AK55" s="11">
        <v>635</v>
      </c>
    </row>
    <row r="56" spans="1:37" x14ac:dyDescent="0.35">
      <c r="A56" t="s">
        <v>98</v>
      </c>
      <c r="B56" s="11">
        <v>1989</v>
      </c>
      <c r="C56" s="11">
        <v>1974</v>
      </c>
      <c r="D56" s="11">
        <v>1961</v>
      </c>
      <c r="E56" s="11">
        <v>1890</v>
      </c>
      <c r="F56" s="11">
        <v>1816</v>
      </c>
      <c r="G56" s="11">
        <v>1837</v>
      </c>
      <c r="H56" s="11">
        <v>1786</v>
      </c>
      <c r="I56" s="11">
        <v>1766</v>
      </c>
      <c r="J56" s="11">
        <v>1709</v>
      </c>
      <c r="K56" s="11">
        <v>1725</v>
      </c>
      <c r="L56" s="11">
        <v>1728</v>
      </c>
      <c r="M56" s="11">
        <v>1793</v>
      </c>
      <c r="N56" s="11">
        <v>1856</v>
      </c>
      <c r="O56" s="11">
        <v>1841</v>
      </c>
      <c r="P56" s="11">
        <v>1843</v>
      </c>
      <c r="Q56" s="11">
        <v>1766</v>
      </c>
      <c r="R56" s="11">
        <v>1704</v>
      </c>
      <c r="S56" s="11">
        <v>1753</v>
      </c>
      <c r="T56" s="11">
        <v>1805</v>
      </c>
      <c r="U56" s="11">
        <v>1790</v>
      </c>
      <c r="V56" s="11">
        <v>1757</v>
      </c>
      <c r="W56" s="11">
        <v>1752</v>
      </c>
      <c r="X56" s="11">
        <v>1768</v>
      </c>
      <c r="Y56" s="11">
        <v>1858</v>
      </c>
      <c r="Z56" s="11">
        <v>1932</v>
      </c>
      <c r="AA56" s="11">
        <v>1913</v>
      </c>
      <c r="AB56" s="11">
        <v>1855</v>
      </c>
      <c r="AC56" s="11">
        <v>1746</v>
      </c>
      <c r="AD56" s="11">
        <v>1733</v>
      </c>
      <c r="AE56" s="11">
        <v>1799</v>
      </c>
      <c r="AF56" s="11">
        <v>1769</v>
      </c>
      <c r="AG56" s="11">
        <v>1774</v>
      </c>
      <c r="AH56" s="11">
        <v>1733</v>
      </c>
      <c r="AI56" s="11">
        <v>1734</v>
      </c>
      <c r="AJ56" s="11">
        <v>1763</v>
      </c>
      <c r="AK56" s="11">
        <v>1837</v>
      </c>
    </row>
    <row r="57" spans="1:37" x14ac:dyDescent="0.35">
      <c r="A57" t="s">
        <v>99</v>
      </c>
      <c r="B57" s="11">
        <v>99188</v>
      </c>
      <c r="C57" s="11">
        <v>100010</v>
      </c>
      <c r="D57" s="11">
        <v>98242</v>
      </c>
      <c r="E57" s="11">
        <v>100095</v>
      </c>
      <c r="F57" s="11">
        <v>96047</v>
      </c>
      <c r="G57" s="11">
        <v>96059</v>
      </c>
      <c r="H57" s="11">
        <v>95540</v>
      </c>
      <c r="I57" s="11">
        <v>94743</v>
      </c>
      <c r="J57" s="11">
        <v>93640</v>
      </c>
      <c r="K57" s="11">
        <v>94505</v>
      </c>
      <c r="L57" s="11">
        <v>93937</v>
      </c>
      <c r="M57" s="11">
        <v>92315</v>
      </c>
      <c r="N57" s="11">
        <v>91386</v>
      </c>
      <c r="O57" s="11">
        <v>92988</v>
      </c>
      <c r="P57" s="11">
        <v>92552</v>
      </c>
      <c r="Q57" s="11">
        <v>92568</v>
      </c>
      <c r="R57" s="11">
        <v>92395</v>
      </c>
      <c r="S57" s="11">
        <v>93076</v>
      </c>
      <c r="T57" s="11">
        <v>93663</v>
      </c>
      <c r="U57" s="11">
        <v>92944</v>
      </c>
      <c r="V57" s="11">
        <v>92670</v>
      </c>
      <c r="W57" s="11">
        <v>93181</v>
      </c>
      <c r="X57" s="11">
        <v>94102</v>
      </c>
      <c r="Y57" s="11">
        <v>92855</v>
      </c>
      <c r="Z57" s="11">
        <v>93150</v>
      </c>
      <c r="AA57" s="11">
        <v>93664</v>
      </c>
      <c r="AB57" s="11">
        <v>94426</v>
      </c>
      <c r="AC57" s="11">
        <v>94911</v>
      </c>
      <c r="AD57" s="11">
        <v>94759</v>
      </c>
      <c r="AE57" s="11">
        <v>97222</v>
      </c>
      <c r="AF57" s="11">
        <v>97831</v>
      </c>
      <c r="AG57" s="11">
        <v>96890</v>
      </c>
      <c r="AH57" s="11">
        <v>96541</v>
      </c>
      <c r="AI57" s="11">
        <v>96839</v>
      </c>
      <c r="AJ57" s="11">
        <v>97614</v>
      </c>
      <c r="AK57" s="11">
        <v>97205</v>
      </c>
    </row>
    <row r="58" spans="1:37" x14ac:dyDescent="0.35">
      <c r="A58" t="s">
        <v>100</v>
      </c>
      <c r="B58" s="11">
        <v>714</v>
      </c>
      <c r="C58" s="11">
        <v>705</v>
      </c>
      <c r="D58" s="11">
        <v>701</v>
      </c>
      <c r="E58" s="11">
        <v>710</v>
      </c>
      <c r="F58" s="11">
        <v>699</v>
      </c>
      <c r="G58" s="11">
        <v>692</v>
      </c>
      <c r="H58" s="11">
        <v>687</v>
      </c>
      <c r="I58" s="11">
        <v>679</v>
      </c>
      <c r="J58" s="11">
        <v>660</v>
      </c>
      <c r="K58" s="11">
        <v>663</v>
      </c>
      <c r="L58" s="11">
        <v>657</v>
      </c>
      <c r="M58" s="11">
        <v>655</v>
      </c>
      <c r="N58" s="11">
        <v>663</v>
      </c>
      <c r="O58" s="11">
        <v>649</v>
      </c>
      <c r="P58" s="11">
        <v>653</v>
      </c>
      <c r="Q58" s="11">
        <v>649</v>
      </c>
      <c r="R58" s="11">
        <v>655</v>
      </c>
      <c r="S58" s="11">
        <v>652</v>
      </c>
      <c r="T58" s="11">
        <v>660</v>
      </c>
      <c r="U58" s="11">
        <v>655</v>
      </c>
      <c r="V58" s="11">
        <v>648</v>
      </c>
      <c r="W58" s="11">
        <v>651</v>
      </c>
      <c r="X58" s="11">
        <v>655</v>
      </c>
      <c r="Y58" s="11">
        <v>657</v>
      </c>
      <c r="Z58" s="11">
        <v>665</v>
      </c>
      <c r="AA58" s="11">
        <v>667</v>
      </c>
      <c r="AB58" s="11">
        <v>660</v>
      </c>
      <c r="AC58" s="11">
        <v>636</v>
      </c>
      <c r="AD58" s="11">
        <v>642</v>
      </c>
      <c r="AE58" s="11">
        <v>657</v>
      </c>
      <c r="AF58" s="11">
        <v>662</v>
      </c>
      <c r="AG58" s="11">
        <v>662</v>
      </c>
      <c r="AH58" s="11">
        <v>647</v>
      </c>
      <c r="AI58" s="11">
        <v>650</v>
      </c>
      <c r="AJ58" s="11">
        <v>669</v>
      </c>
      <c r="AK58" s="11">
        <v>664</v>
      </c>
    </row>
    <row r="59" spans="1:37" x14ac:dyDescent="0.35">
      <c r="A59" t="s">
        <v>101</v>
      </c>
      <c r="B59" s="11">
        <v>1342</v>
      </c>
      <c r="C59" s="11">
        <v>1322</v>
      </c>
      <c r="D59" s="11">
        <v>1318</v>
      </c>
      <c r="E59" s="11">
        <v>1390</v>
      </c>
      <c r="F59" s="11">
        <v>1309</v>
      </c>
      <c r="G59" s="11">
        <v>1288</v>
      </c>
      <c r="H59" s="11">
        <v>1275</v>
      </c>
      <c r="I59" s="11">
        <v>1267</v>
      </c>
      <c r="J59" s="11">
        <v>1235</v>
      </c>
      <c r="K59" s="11">
        <v>1234</v>
      </c>
      <c r="L59" s="11">
        <v>1224</v>
      </c>
      <c r="M59" s="11">
        <v>1210</v>
      </c>
      <c r="N59" s="11">
        <v>1223</v>
      </c>
      <c r="O59" s="11">
        <v>1216</v>
      </c>
      <c r="P59" s="11">
        <v>1216</v>
      </c>
      <c r="Q59" s="11">
        <v>1212</v>
      </c>
      <c r="R59" s="11">
        <v>1218</v>
      </c>
      <c r="S59" s="11">
        <v>1221</v>
      </c>
      <c r="T59" s="11">
        <v>1231</v>
      </c>
      <c r="U59" s="11">
        <v>1223</v>
      </c>
      <c r="V59" s="11">
        <v>1219</v>
      </c>
      <c r="W59" s="11">
        <v>1229</v>
      </c>
      <c r="X59" s="11">
        <v>1230</v>
      </c>
      <c r="Y59" s="11">
        <v>1210</v>
      </c>
      <c r="Z59" s="11">
        <v>1225</v>
      </c>
      <c r="AA59" s="11">
        <v>1222</v>
      </c>
      <c r="AB59" s="11">
        <v>1232</v>
      </c>
      <c r="AC59" s="11">
        <v>1182</v>
      </c>
      <c r="AD59" s="11">
        <v>1181</v>
      </c>
      <c r="AE59" s="11">
        <v>1219</v>
      </c>
      <c r="AF59" s="11">
        <v>1232</v>
      </c>
      <c r="AG59" s="11">
        <v>1234</v>
      </c>
      <c r="AH59" s="11">
        <v>1203</v>
      </c>
      <c r="AI59" s="11">
        <v>1204</v>
      </c>
      <c r="AJ59" s="11">
        <v>1234</v>
      </c>
      <c r="AK59" s="11">
        <v>1226</v>
      </c>
    </row>
    <row r="60" spans="1:37" x14ac:dyDescent="0.35">
      <c r="A60" t="s">
        <v>102</v>
      </c>
      <c r="B60" s="11">
        <v>11009</v>
      </c>
      <c r="C60" s="11">
        <v>11092</v>
      </c>
      <c r="D60" s="11">
        <v>10890</v>
      </c>
      <c r="E60" s="11">
        <v>11008</v>
      </c>
      <c r="F60" s="11">
        <v>10545</v>
      </c>
      <c r="G60" s="11">
        <v>10562</v>
      </c>
      <c r="H60" s="11">
        <v>10516</v>
      </c>
      <c r="I60" s="11">
        <v>10454</v>
      </c>
      <c r="J60" s="11">
        <v>10330</v>
      </c>
      <c r="K60" s="11">
        <v>10444</v>
      </c>
      <c r="L60" s="11">
        <v>10386</v>
      </c>
      <c r="M60" s="11">
        <v>10197</v>
      </c>
      <c r="N60" s="11">
        <v>10094</v>
      </c>
      <c r="O60" s="11">
        <v>10277</v>
      </c>
      <c r="P60" s="11">
        <v>10231</v>
      </c>
      <c r="Q60" s="11">
        <v>10250</v>
      </c>
      <c r="R60" s="11">
        <v>10248</v>
      </c>
      <c r="S60" s="11">
        <v>10330</v>
      </c>
      <c r="T60" s="11">
        <v>10368</v>
      </c>
      <c r="U60" s="11">
        <v>10290</v>
      </c>
      <c r="V60" s="11">
        <v>10273</v>
      </c>
      <c r="W60" s="11">
        <v>10313</v>
      </c>
      <c r="X60" s="11">
        <v>10414</v>
      </c>
      <c r="Y60" s="11">
        <v>10315</v>
      </c>
      <c r="Z60" s="11">
        <v>10342</v>
      </c>
      <c r="AA60" s="11">
        <v>10391</v>
      </c>
      <c r="AB60" s="11">
        <v>10448</v>
      </c>
      <c r="AC60" s="11">
        <v>10506</v>
      </c>
      <c r="AD60" s="11">
        <v>10511</v>
      </c>
      <c r="AE60" s="11">
        <v>10758</v>
      </c>
      <c r="AF60" s="11">
        <v>10836</v>
      </c>
      <c r="AG60" s="11">
        <v>10717</v>
      </c>
      <c r="AH60" s="11">
        <v>10702</v>
      </c>
      <c r="AI60" s="11">
        <v>10724</v>
      </c>
      <c r="AJ60" s="11">
        <v>10810</v>
      </c>
      <c r="AK60" s="11">
        <v>10767</v>
      </c>
    </row>
    <row r="61" spans="1:37" x14ac:dyDescent="0.35">
      <c r="A61" t="s">
        <v>103</v>
      </c>
      <c r="B61" s="11">
        <v>565</v>
      </c>
      <c r="C61" s="11">
        <v>567</v>
      </c>
      <c r="D61" s="11">
        <v>561</v>
      </c>
      <c r="E61" s="11">
        <v>658</v>
      </c>
      <c r="F61" s="11">
        <v>593</v>
      </c>
      <c r="G61" s="11">
        <v>601</v>
      </c>
      <c r="H61" s="11">
        <v>582</v>
      </c>
      <c r="I61" s="11">
        <v>576</v>
      </c>
      <c r="J61" s="11">
        <v>554</v>
      </c>
      <c r="K61" s="11">
        <v>543</v>
      </c>
      <c r="L61" s="11">
        <v>526</v>
      </c>
      <c r="M61" s="11">
        <v>514</v>
      </c>
      <c r="N61" s="11">
        <v>539</v>
      </c>
      <c r="O61" s="11">
        <v>549</v>
      </c>
      <c r="P61" s="11">
        <v>566</v>
      </c>
      <c r="Q61" s="11">
        <v>544</v>
      </c>
      <c r="R61" s="11">
        <v>548</v>
      </c>
      <c r="S61" s="11">
        <v>570</v>
      </c>
      <c r="T61" s="11">
        <v>563</v>
      </c>
      <c r="U61" s="11">
        <v>561</v>
      </c>
      <c r="V61" s="11">
        <v>545</v>
      </c>
      <c r="W61" s="11">
        <v>549</v>
      </c>
      <c r="X61" s="11">
        <v>542</v>
      </c>
      <c r="Y61" s="11">
        <v>528</v>
      </c>
      <c r="Z61" s="11">
        <v>542</v>
      </c>
      <c r="AA61" s="11">
        <v>546</v>
      </c>
      <c r="AB61" s="11">
        <v>550</v>
      </c>
      <c r="AC61" s="11">
        <v>541</v>
      </c>
      <c r="AD61" s="11">
        <v>548</v>
      </c>
      <c r="AE61" s="11">
        <v>575</v>
      </c>
      <c r="AF61" s="11">
        <v>559</v>
      </c>
      <c r="AG61" s="11">
        <v>568</v>
      </c>
      <c r="AH61" s="11">
        <v>566</v>
      </c>
      <c r="AI61" s="11">
        <v>562</v>
      </c>
      <c r="AJ61" s="11">
        <v>558</v>
      </c>
      <c r="AK61" s="11">
        <v>553</v>
      </c>
    </row>
    <row r="62" spans="1:37" x14ac:dyDescent="0.35">
      <c r="A62" t="s">
        <v>104</v>
      </c>
      <c r="B62" s="11">
        <v>588</v>
      </c>
      <c r="C62" s="11">
        <v>576</v>
      </c>
      <c r="D62" s="11">
        <v>580</v>
      </c>
      <c r="E62" s="11">
        <v>622</v>
      </c>
      <c r="F62" s="11">
        <v>589</v>
      </c>
      <c r="G62" s="11">
        <v>577</v>
      </c>
      <c r="H62" s="11">
        <v>570</v>
      </c>
      <c r="I62" s="11">
        <v>557</v>
      </c>
      <c r="J62" s="11">
        <v>544</v>
      </c>
      <c r="K62" s="11">
        <v>540</v>
      </c>
      <c r="L62" s="11">
        <v>540</v>
      </c>
      <c r="M62" s="11">
        <v>530</v>
      </c>
      <c r="N62" s="11">
        <v>537</v>
      </c>
      <c r="O62" s="11">
        <v>537</v>
      </c>
      <c r="P62" s="11">
        <v>546</v>
      </c>
      <c r="Q62" s="11">
        <v>532</v>
      </c>
      <c r="R62" s="11">
        <v>534</v>
      </c>
      <c r="S62" s="11">
        <v>539</v>
      </c>
      <c r="T62" s="11">
        <v>543</v>
      </c>
      <c r="U62" s="11">
        <v>537</v>
      </c>
      <c r="V62" s="11">
        <v>541</v>
      </c>
      <c r="W62" s="11">
        <v>540</v>
      </c>
      <c r="X62" s="11">
        <v>530</v>
      </c>
      <c r="Y62" s="11">
        <v>529</v>
      </c>
      <c r="Z62" s="11">
        <v>534</v>
      </c>
      <c r="AA62" s="11">
        <v>527</v>
      </c>
      <c r="AB62" s="11">
        <v>541</v>
      </c>
      <c r="AC62" s="11">
        <v>536</v>
      </c>
      <c r="AD62" s="11">
        <v>551</v>
      </c>
      <c r="AE62" s="11">
        <v>555</v>
      </c>
      <c r="AF62" s="11">
        <v>558</v>
      </c>
      <c r="AG62" s="11">
        <v>558</v>
      </c>
      <c r="AH62" s="11">
        <v>549</v>
      </c>
      <c r="AI62" s="11">
        <v>547</v>
      </c>
      <c r="AJ62" s="11">
        <v>551</v>
      </c>
      <c r="AK62" s="11">
        <v>546</v>
      </c>
    </row>
    <row r="63" spans="1:37" x14ac:dyDescent="0.35">
      <c r="A63" t="s">
        <v>105</v>
      </c>
      <c r="B63" s="11">
        <v>805</v>
      </c>
      <c r="C63" s="11">
        <v>800</v>
      </c>
      <c r="D63" s="11">
        <v>791</v>
      </c>
      <c r="E63" s="11">
        <v>841</v>
      </c>
      <c r="F63" s="11">
        <v>783</v>
      </c>
      <c r="G63" s="11">
        <v>764</v>
      </c>
      <c r="H63" s="11">
        <v>760</v>
      </c>
      <c r="I63" s="11">
        <v>754</v>
      </c>
      <c r="J63" s="11">
        <v>727</v>
      </c>
      <c r="K63" s="11">
        <v>734</v>
      </c>
      <c r="L63" s="11">
        <v>727</v>
      </c>
      <c r="M63" s="11">
        <v>715</v>
      </c>
      <c r="N63" s="11">
        <v>732</v>
      </c>
      <c r="O63" s="11">
        <v>715</v>
      </c>
      <c r="P63" s="11">
        <v>726</v>
      </c>
      <c r="Q63" s="11">
        <v>734</v>
      </c>
      <c r="R63" s="11">
        <v>733</v>
      </c>
      <c r="S63" s="11">
        <v>754</v>
      </c>
      <c r="T63" s="11">
        <v>764</v>
      </c>
      <c r="U63" s="11">
        <v>762</v>
      </c>
      <c r="V63" s="11">
        <v>737</v>
      </c>
      <c r="W63" s="11">
        <v>734</v>
      </c>
      <c r="X63" s="11">
        <v>729</v>
      </c>
      <c r="Y63" s="11">
        <v>735</v>
      </c>
      <c r="Z63" s="11">
        <v>740</v>
      </c>
      <c r="AA63" s="11">
        <v>741</v>
      </c>
      <c r="AB63" s="11">
        <v>752</v>
      </c>
      <c r="AC63" s="11">
        <v>744</v>
      </c>
      <c r="AD63" s="11">
        <v>744</v>
      </c>
      <c r="AE63" s="11">
        <v>770</v>
      </c>
      <c r="AF63" s="11">
        <v>762</v>
      </c>
      <c r="AG63" s="11">
        <v>770</v>
      </c>
      <c r="AH63" s="11">
        <v>752</v>
      </c>
      <c r="AI63" s="11">
        <v>743</v>
      </c>
      <c r="AJ63" s="11">
        <v>747</v>
      </c>
      <c r="AK63" s="11">
        <v>744</v>
      </c>
    </row>
    <row r="64" spans="1:37" x14ac:dyDescent="0.35">
      <c r="A64" t="s">
        <v>106</v>
      </c>
      <c r="B64" s="11">
        <v>688</v>
      </c>
      <c r="C64" s="11">
        <v>679</v>
      </c>
      <c r="D64" s="11">
        <v>683</v>
      </c>
      <c r="E64" s="11">
        <v>679</v>
      </c>
      <c r="F64" s="11">
        <v>655</v>
      </c>
      <c r="G64" s="11">
        <v>670</v>
      </c>
      <c r="H64" s="11">
        <v>675</v>
      </c>
      <c r="I64" s="11">
        <v>664</v>
      </c>
      <c r="J64" s="11">
        <v>655</v>
      </c>
      <c r="K64" s="11">
        <v>669</v>
      </c>
      <c r="L64" s="11">
        <v>663</v>
      </c>
      <c r="M64" s="11">
        <v>642</v>
      </c>
      <c r="N64" s="11">
        <v>632</v>
      </c>
      <c r="O64" s="11">
        <v>624</v>
      </c>
      <c r="P64" s="11">
        <v>645</v>
      </c>
      <c r="Q64" s="11">
        <v>649</v>
      </c>
      <c r="R64" s="11">
        <v>665</v>
      </c>
      <c r="S64" s="11">
        <v>657</v>
      </c>
      <c r="T64" s="11">
        <v>672</v>
      </c>
      <c r="U64" s="11">
        <v>660</v>
      </c>
      <c r="V64" s="11">
        <v>650</v>
      </c>
      <c r="W64" s="11">
        <v>656</v>
      </c>
      <c r="X64" s="11">
        <v>651</v>
      </c>
      <c r="Y64" s="11">
        <v>645</v>
      </c>
      <c r="Z64" s="11">
        <v>642</v>
      </c>
      <c r="AA64" s="11">
        <v>639</v>
      </c>
      <c r="AB64" s="11">
        <v>671</v>
      </c>
      <c r="AC64" s="11">
        <v>673</v>
      </c>
      <c r="AD64" s="11">
        <v>691</v>
      </c>
      <c r="AE64" s="11">
        <v>709</v>
      </c>
      <c r="AF64" s="11">
        <v>709</v>
      </c>
      <c r="AG64" s="11">
        <v>699</v>
      </c>
      <c r="AH64" s="11">
        <v>678</v>
      </c>
      <c r="AI64" s="11">
        <v>681</v>
      </c>
      <c r="AJ64" s="11">
        <v>678</v>
      </c>
      <c r="AK64" s="11">
        <v>678</v>
      </c>
    </row>
    <row r="65" spans="1:37" x14ac:dyDescent="0.35">
      <c r="A65" t="s">
        <v>107</v>
      </c>
      <c r="B65" s="11">
        <v>571</v>
      </c>
      <c r="C65" s="11">
        <v>555</v>
      </c>
      <c r="D65" s="11">
        <v>562</v>
      </c>
      <c r="E65" s="11">
        <v>544</v>
      </c>
      <c r="F65" s="11">
        <v>509</v>
      </c>
      <c r="G65" s="11">
        <v>519</v>
      </c>
      <c r="H65" s="11">
        <v>514</v>
      </c>
      <c r="I65" s="11">
        <v>505</v>
      </c>
      <c r="J65" s="11">
        <v>504</v>
      </c>
      <c r="K65" s="11">
        <v>504</v>
      </c>
      <c r="L65" s="11">
        <v>498</v>
      </c>
      <c r="M65" s="11">
        <v>495</v>
      </c>
      <c r="N65" s="11">
        <v>504</v>
      </c>
      <c r="O65" s="11">
        <v>498</v>
      </c>
      <c r="P65" s="11">
        <v>500</v>
      </c>
      <c r="Q65" s="11">
        <v>502</v>
      </c>
      <c r="R65" s="11">
        <v>503</v>
      </c>
      <c r="S65" s="11">
        <v>528</v>
      </c>
      <c r="T65" s="11">
        <v>523</v>
      </c>
      <c r="U65" s="11">
        <v>516</v>
      </c>
      <c r="V65" s="11">
        <v>526</v>
      </c>
      <c r="W65" s="11">
        <v>512</v>
      </c>
      <c r="X65" s="11">
        <v>514</v>
      </c>
      <c r="Y65" s="11">
        <v>516</v>
      </c>
      <c r="Z65" s="11">
        <v>522</v>
      </c>
      <c r="AA65" s="11">
        <v>514</v>
      </c>
      <c r="AB65" s="11">
        <v>521</v>
      </c>
      <c r="AC65" s="11">
        <v>510</v>
      </c>
      <c r="AD65" s="11">
        <v>516</v>
      </c>
      <c r="AE65" s="11">
        <v>537</v>
      </c>
      <c r="AF65" s="11">
        <v>536</v>
      </c>
      <c r="AG65" s="11">
        <v>530</v>
      </c>
      <c r="AH65" s="11">
        <v>516</v>
      </c>
      <c r="AI65" s="11">
        <v>507</v>
      </c>
      <c r="AJ65" s="11">
        <v>510</v>
      </c>
      <c r="AK65" s="11">
        <v>524</v>
      </c>
    </row>
    <row r="66" spans="1:37" x14ac:dyDescent="0.35">
      <c r="A66" t="s">
        <v>108</v>
      </c>
      <c r="B66" s="11">
        <v>605</v>
      </c>
      <c r="C66" s="11">
        <v>602</v>
      </c>
      <c r="D66" s="11">
        <v>599</v>
      </c>
      <c r="E66" s="11">
        <v>591</v>
      </c>
      <c r="F66" s="11">
        <v>561</v>
      </c>
      <c r="G66" s="11">
        <v>559</v>
      </c>
      <c r="H66" s="11">
        <v>569</v>
      </c>
      <c r="I66" s="11">
        <v>556</v>
      </c>
      <c r="J66" s="11">
        <v>544</v>
      </c>
      <c r="K66" s="11">
        <v>551</v>
      </c>
      <c r="L66" s="11">
        <v>545</v>
      </c>
      <c r="M66" s="11">
        <v>545</v>
      </c>
      <c r="N66" s="11">
        <v>551</v>
      </c>
      <c r="O66" s="11">
        <v>557</v>
      </c>
      <c r="P66" s="11">
        <v>562</v>
      </c>
      <c r="Q66" s="11">
        <v>562</v>
      </c>
      <c r="R66" s="11">
        <v>557</v>
      </c>
      <c r="S66" s="11">
        <v>570</v>
      </c>
      <c r="T66" s="11">
        <v>576</v>
      </c>
      <c r="U66" s="11">
        <v>577</v>
      </c>
      <c r="V66" s="11">
        <v>564</v>
      </c>
      <c r="W66" s="11">
        <v>565</v>
      </c>
      <c r="X66" s="11">
        <v>548</v>
      </c>
      <c r="Y66" s="11">
        <v>550</v>
      </c>
      <c r="Z66" s="11">
        <v>550</v>
      </c>
      <c r="AA66" s="11">
        <v>552</v>
      </c>
      <c r="AB66" s="11">
        <v>567</v>
      </c>
      <c r="AC66" s="11">
        <v>552</v>
      </c>
      <c r="AD66" s="11">
        <v>556</v>
      </c>
      <c r="AE66" s="11">
        <v>583</v>
      </c>
      <c r="AF66" s="11">
        <v>583</v>
      </c>
      <c r="AG66" s="11">
        <v>586</v>
      </c>
      <c r="AH66" s="11">
        <v>584</v>
      </c>
      <c r="AI66" s="11">
        <v>573</v>
      </c>
      <c r="AJ66" s="11">
        <v>564</v>
      </c>
      <c r="AK66" s="11">
        <v>582</v>
      </c>
    </row>
    <row r="67" spans="1:37" x14ac:dyDescent="0.35">
      <c r="A67" t="s">
        <v>109</v>
      </c>
      <c r="B67" s="11">
        <v>751</v>
      </c>
      <c r="C67" s="11">
        <v>732</v>
      </c>
      <c r="D67" s="11">
        <v>725</v>
      </c>
      <c r="E67" s="11">
        <v>670</v>
      </c>
      <c r="F67" s="11">
        <v>654</v>
      </c>
      <c r="G67" s="11">
        <v>658</v>
      </c>
      <c r="H67" s="11">
        <v>670</v>
      </c>
      <c r="I67" s="11">
        <v>667</v>
      </c>
      <c r="J67" s="11">
        <v>654</v>
      </c>
      <c r="K67" s="11">
        <v>645</v>
      </c>
      <c r="L67" s="11">
        <v>624</v>
      </c>
      <c r="M67" s="11">
        <v>650</v>
      </c>
      <c r="N67" s="11">
        <v>656</v>
      </c>
      <c r="O67" s="11">
        <v>648</v>
      </c>
      <c r="P67" s="11">
        <v>660</v>
      </c>
      <c r="Q67" s="11">
        <v>629</v>
      </c>
      <c r="R67" s="11">
        <v>642</v>
      </c>
      <c r="S67" s="11">
        <v>669</v>
      </c>
      <c r="T67" s="11">
        <v>681</v>
      </c>
      <c r="U67" s="11">
        <v>679</v>
      </c>
      <c r="V67" s="11">
        <v>653</v>
      </c>
      <c r="W67" s="11">
        <v>648</v>
      </c>
      <c r="X67" s="11">
        <v>647</v>
      </c>
      <c r="Y67" s="11">
        <v>675</v>
      </c>
      <c r="Z67" s="11">
        <v>685</v>
      </c>
      <c r="AA67" s="11">
        <v>677</v>
      </c>
      <c r="AB67" s="11">
        <v>682</v>
      </c>
      <c r="AC67" s="11">
        <v>632</v>
      </c>
      <c r="AD67" s="11">
        <v>634</v>
      </c>
      <c r="AE67" s="11">
        <v>672</v>
      </c>
      <c r="AF67" s="11">
        <v>685</v>
      </c>
      <c r="AG67" s="11">
        <v>699</v>
      </c>
      <c r="AH67" s="11">
        <v>673</v>
      </c>
      <c r="AI67" s="11">
        <v>669</v>
      </c>
      <c r="AJ67" s="11">
        <v>678</v>
      </c>
      <c r="AK67" s="11">
        <v>703</v>
      </c>
    </row>
    <row r="68" spans="1:37" x14ac:dyDescent="0.35">
      <c r="A68" t="s">
        <v>110</v>
      </c>
      <c r="B68" s="11">
        <v>1096</v>
      </c>
      <c r="C68" s="11">
        <v>1076</v>
      </c>
      <c r="D68" s="11">
        <v>1075</v>
      </c>
      <c r="E68" s="11">
        <v>1139</v>
      </c>
      <c r="F68" s="11">
        <v>1101</v>
      </c>
      <c r="G68" s="11">
        <v>1083</v>
      </c>
      <c r="H68" s="11">
        <v>1074</v>
      </c>
      <c r="I68" s="11">
        <v>1058</v>
      </c>
      <c r="J68" s="11">
        <v>1040</v>
      </c>
      <c r="K68" s="11">
        <v>1031</v>
      </c>
      <c r="L68" s="11">
        <v>1030</v>
      </c>
      <c r="M68" s="11">
        <v>1007</v>
      </c>
      <c r="N68" s="11">
        <v>1010</v>
      </c>
      <c r="O68" s="11">
        <v>1015</v>
      </c>
      <c r="P68" s="11">
        <v>1026</v>
      </c>
      <c r="Q68" s="11">
        <v>1003</v>
      </c>
      <c r="R68" s="11">
        <v>1020</v>
      </c>
      <c r="S68" s="11">
        <v>1032</v>
      </c>
      <c r="T68" s="11">
        <v>1040</v>
      </c>
      <c r="U68" s="11">
        <v>1031</v>
      </c>
      <c r="V68" s="11">
        <v>1032</v>
      </c>
      <c r="W68" s="11">
        <v>1021</v>
      </c>
      <c r="X68" s="11">
        <v>1021</v>
      </c>
      <c r="Y68" s="11">
        <v>1007</v>
      </c>
      <c r="Z68" s="11">
        <v>992</v>
      </c>
      <c r="AA68" s="11">
        <v>1001</v>
      </c>
      <c r="AB68" s="11">
        <v>1028</v>
      </c>
      <c r="AC68" s="11">
        <v>1016</v>
      </c>
      <c r="AD68" s="11">
        <v>1035</v>
      </c>
      <c r="AE68" s="11">
        <v>1052</v>
      </c>
      <c r="AF68" s="11">
        <v>1060</v>
      </c>
      <c r="AG68" s="11">
        <v>1058</v>
      </c>
      <c r="AH68" s="11">
        <v>1055</v>
      </c>
      <c r="AI68" s="11">
        <v>1050</v>
      </c>
      <c r="AJ68" s="11">
        <v>1064</v>
      </c>
      <c r="AK68" s="11">
        <v>1050</v>
      </c>
    </row>
    <row r="69" spans="1:37" x14ac:dyDescent="0.35">
      <c r="A69" t="s">
        <v>111</v>
      </c>
      <c r="B69" s="11">
        <v>2264</v>
      </c>
      <c r="C69" s="11">
        <v>2212</v>
      </c>
      <c r="D69" s="11">
        <v>2221</v>
      </c>
      <c r="E69" s="11">
        <v>2276</v>
      </c>
      <c r="F69" s="11">
        <v>2099</v>
      </c>
      <c r="G69" s="11">
        <v>2097</v>
      </c>
      <c r="H69" s="11">
        <v>2061</v>
      </c>
      <c r="I69" s="11">
        <v>2010</v>
      </c>
      <c r="J69" s="11">
        <v>2012</v>
      </c>
      <c r="K69" s="11">
        <v>2003</v>
      </c>
      <c r="L69" s="11">
        <v>1996</v>
      </c>
      <c r="M69" s="11">
        <v>1995</v>
      </c>
      <c r="N69" s="11">
        <v>2024</v>
      </c>
      <c r="O69" s="11">
        <v>1996</v>
      </c>
      <c r="P69" s="11">
        <v>2016</v>
      </c>
      <c r="Q69" s="11">
        <v>2002</v>
      </c>
      <c r="R69" s="11">
        <v>2022</v>
      </c>
      <c r="S69" s="11">
        <v>2088</v>
      </c>
      <c r="T69" s="11">
        <v>2084</v>
      </c>
      <c r="U69" s="11">
        <v>2043</v>
      </c>
      <c r="V69" s="11">
        <v>2068</v>
      </c>
      <c r="W69" s="11">
        <v>2068</v>
      </c>
      <c r="X69" s="11">
        <v>2058</v>
      </c>
      <c r="Y69" s="11">
        <v>2079</v>
      </c>
      <c r="Z69" s="11">
        <v>2145</v>
      </c>
      <c r="AA69" s="11">
        <v>2099</v>
      </c>
      <c r="AB69" s="11">
        <v>2117</v>
      </c>
      <c r="AC69" s="11">
        <v>2053</v>
      </c>
      <c r="AD69" s="11">
        <v>2043</v>
      </c>
      <c r="AE69" s="11">
        <v>2091</v>
      </c>
      <c r="AF69" s="11">
        <v>2045</v>
      </c>
      <c r="AG69" s="11">
        <v>2010</v>
      </c>
      <c r="AH69" s="11">
        <v>2005</v>
      </c>
      <c r="AI69" s="11">
        <v>2009</v>
      </c>
      <c r="AJ69" s="11">
        <v>2034</v>
      </c>
      <c r="AK69" s="11">
        <v>2116</v>
      </c>
    </row>
    <row r="70" spans="1:37" x14ac:dyDescent="0.35">
      <c r="A70" t="s">
        <v>112</v>
      </c>
      <c r="B70" s="11">
        <v>13357</v>
      </c>
      <c r="C70" s="11">
        <v>13079</v>
      </c>
      <c r="D70" s="11">
        <v>13129</v>
      </c>
      <c r="E70" s="11">
        <v>13143</v>
      </c>
      <c r="F70" s="11">
        <v>12289</v>
      </c>
      <c r="G70" s="11">
        <v>12311</v>
      </c>
      <c r="H70" s="11">
        <v>12131</v>
      </c>
      <c r="I70" s="11">
        <v>11833</v>
      </c>
      <c r="J70" s="11">
        <v>11818</v>
      </c>
      <c r="K70" s="11">
        <v>11824</v>
      </c>
      <c r="L70" s="11">
        <v>11750</v>
      </c>
      <c r="M70" s="11">
        <v>11749</v>
      </c>
      <c r="N70" s="11">
        <v>11952</v>
      </c>
      <c r="O70" s="11">
        <v>11787</v>
      </c>
      <c r="P70" s="11">
        <v>11877</v>
      </c>
      <c r="Q70" s="11">
        <v>11863</v>
      </c>
      <c r="R70" s="11">
        <v>11949</v>
      </c>
      <c r="S70" s="11">
        <v>12391</v>
      </c>
      <c r="T70" s="11">
        <v>12285</v>
      </c>
      <c r="U70" s="11">
        <v>12072</v>
      </c>
      <c r="V70" s="11">
        <v>12136</v>
      </c>
      <c r="W70" s="11">
        <v>12112</v>
      </c>
      <c r="X70" s="11">
        <v>12071</v>
      </c>
      <c r="Y70" s="11">
        <v>12146</v>
      </c>
      <c r="Z70" s="11">
        <v>12514</v>
      </c>
      <c r="AA70" s="11">
        <v>12279</v>
      </c>
      <c r="AB70" s="11">
        <v>12394</v>
      </c>
      <c r="AC70" s="11">
        <v>12059</v>
      </c>
      <c r="AD70" s="11">
        <v>12045</v>
      </c>
      <c r="AE70" s="11">
        <v>12357</v>
      </c>
      <c r="AF70" s="11">
        <v>12115</v>
      </c>
      <c r="AG70" s="11">
        <v>11931</v>
      </c>
      <c r="AH70" s="11">
        <v>11912</v>
      </c>
      <c r="AI70" s="11">
        <v>11834</v>
      </c>
      <c r="AJ70" s="11">
        <v>11975</v>
      </c>
      <c r="AK70" s="11">
        <v>12431</v>
      </c>
    </row>
    <row r="71" spans="1:37" x14ac:dyDescent="0.35">
      <c r="A71" t="s">
        <v>113</v>
      </c>
      <c r="B71" s="11">
        <v>1087</v>
      </c>
      <c r="C71" s="11">
        <v>1076</v>
      </c>
      <c r="D71" s="11">
        <v>1070</v>
      </c>
      <c r="E71" s="11">
        <v>978</v>
      </c>
      <c r="F71" s="11">
        <v>973</v>
      </c>
      <c r="G71" s="11">
        <v>982</v>
      </c>
      <c r="H71" s="11">
        <v>992</v>
      </c>
      <c r="I71" s="11">
        <v>974</v>
      </c>
      <c r="J71" s="11">
        <v>943</v>
      </c>
      <c r="K71" s="11">
        <v>939</v>
      </c>
      <c r="L71" s="11">
        <v>919</v>
      </c>
      <c r="M71" s="11">
        <v>958</v>
      </c>
      <c r="N71" s="11">
        <v>967</v>
      </c>
      <c r="O71" s="11">
        <v>952</v>
      </c>
      <c r="P71" s="11">
        <v>967</v>
      </c>
      <c r="Q71" s="11">
        <v>920</v>
      </c>
      <c r="R71" s="11">
        <v>938</v>
      </c>
      <c r="S71" s="11">
        <v>967</v>
      </c>
      <c r="T71" s="11">
        <v>991</v>
      </c>
      <c r="U71" s="11">
        <v>987</v>
      </c>
      <c r="V71" s="11">
        <v>959</v>
      </c>
      <c r="W71" s="11">
        <v>973</v>
      </c>
      <c r="X71" s="11">
        <v>955</v>
      </c>
      <c r="Y71" s="11">
        <v>989</v>
      </c>
      <c r="Z71" s="11">
        <v>991</v>
      </c>
      <c r="AA71" s="11">
        <v>987</v>
      </c>
      <c r="AB71" s="11">
        <v>998</v>
      </c>
      <c r="AC71" s="11">
        <v>939</v>
      </c>
      <c r="AD71" s="11">
        <v>939</v>
      </c>
      <c r="AE71" s="11">
        <v>991</v>
      </c>
      <c r="AF71" s="11">
        <v>1022</v>
      </c>
      <c r="AG71" s="11">
        <v>1024</v>
      </c>
      <c r="AH71" s="11">
        <v>1010</v>
      </c>
      <c r="AI71" s="11">
        <v>992</v>
      </c>
      <c r="AJ71" s="11">
        <v>1004</v>
      </c>
      <c r="AK71" s="11">
        <v>1039</v>
      </c>
    </row>
    <row r="72" spans="1:37" x14ac:dyDescent="0.35">
      <c r="A72" t="s">
        <v>114</v>
      </c>
      <c r="B72" s="11">
        <v>599</v>
      </c>
      <c r="C72" s="11">
        <v>594</v>
      </c>
      <c r="D72" s="11">
        <v>591</v>
      </c>
      <c r="E72" s="11">
        <v>752</v>
      </c>
      <c r="F72" s="11">
        <v>718</v>
      </c>
      <c r="G72" s="11">
        <v>678</v>
      </c>
      <c r="H72" s="11">
        <v>639</v>
      </c>
      <c r="I72" s="11">
        <v>614</v>
      </c>
      <c r="J72" s="11">
        <v>591</v>
      </c>
      <c r="K72" s="11">
        <v>566</v>
      </c>
      <c r="L72" s="11">
        <v>563</v>
      </c>
      <c r="M72" s="11">
        <v>548</v>
      </c>
      <c r="N72" s="11">
        <v>552</v>
      </c>
      <c r="O72" s="11">
        <v>548</v>
      </c>
      <c r="P72" s="11">
        <v>559</v>
      </c>
      <c r="Q72" s="11">
        <v>568</v>
      </c>
      <c r="R72" s="11">
        <v>569</v>
      </c>
      <c r="S72" s="11">
        <v>563</v>
      </c>
      <c r="T72" s="11">
        <v>552</v>
      </c>
      <c r="U72" s="11">
        <v>557</v>
      </c>
      <c r="V72" s="11">
        <v>534</v>
      </c>
      <c r="W72" s="11">
        <v>543</v>
      </c>
      <c r="X72" s="11">
        <v>564</v>
      </c>
      <c r="Y72" s="11">
        <v>539</v>
      </c>
      <c r="Z72" s="11">
        <v>544</v>
      </c>
      <c r="AA72" s="11">
        <v>548</v>
      </c>
      <c r="AB72" s="11">
        <v>549</v>
      </c>
      <c r="AC72" s="11">
        <v>574</v>
      </c>
      <c r="AD72" s="11">
        <v>577</v>
      </c>
      <c r="AE72" s="11">
        <v>560</v>
      </c>
      <c r="AF72" s="11">
        <v>550</v>
      </c>
      <c r="AG72" s="11">
        <v>555</v>
      </c>
      <c r="AH72" s="11">
        <v>534</v>
      </c>
      <c r="AI72" s="11">
        <v>531</v>
      </c>
      <c r="AJ72" s="11">
        <v>549</v>
      </c>
      <c r="AK72" s="11">
        <v>539</v>
      </c>
    </row>
    <row r="73" spans="1:37" x14ac:dyDescent="0.35">
      <c r="A73" t="s">
        <v>115</v>
      </c>
      <c r="B73" s="11">
        <v>1018</v>
      </c>
      <c r="C73" s="11">
        <v>1008</v>
      </c>
      <c r="D73" s="11">
        <v>1002</v>
      </c>
      <c r="E73" s="11">
        <v>963</v>
      </c>
      <c r="F73" s="11">
        <v>933</v>
      </c>
      <c r="G73" s="11">
        <v>939</v>
      </c>
      <c r="H73" s="11">
        <v>933</v>
      </c>
      <c r="I73" s="11">
        <v>925</v>
      </c>
      <c r="J73" s="11">
        <v>892</v>
      </c>
      <c r="K73" s="11">
        <v>894</v>
      </c>
      <c r="L73" s="11">
        <v>891</v>
      </c>
      <c r="M73" s="11">
        <v>879</v>
      </c>
      <c r="N73" s="11">
        <v>877</v>
      </c>
      <c r="O73" s="11">
        <v>871</v>
      </c>
      <c r="P73" s="11">
        <v>879</v>
      </c>
      <c r="Q73" s="11">
        <v>869</v>
      </c>
      <c r="R73" s="11">
        <v>888</v>
      </c>
      <c r="S73" s="11">
        <v>905</v>
      </c>
      <c r="T73" s="11">
        <v>903</v>
      </c>
      <c r="U73" s="11">
        <v>911</v>
      </c>
      <c r="V73" s="11">
        <v>890</v>
      </c>
      <c r="W73" s="11">
        <v>900</v>
      </c>
      <c r="X73" s="11">
        <v>899</v>
      </c>
      <c r="Y73" s="11">
        <v>891</v>
      </c>
      <c r="Z73" s="11">
        <v>898</v>
      </c>
      <c r="AA73" s="11">
        <v>893</v>
      </c>
      <c r="AB73" s="11">
        <v>900</v>
      </c>
      <c r="AC73" s="11">
        <v>883</v>
      </c>
      <c r="AD73" s="11">
        <v>883</v>
      </c>
      <c r="AE73" s="11">
        <v>919</v>
      </c>
      <c r="AF73" s="11">
        <v>919</v>
      </c>
      <c r="AG73" s="11">
        <v>923</v>
      </c>
      <c r="AH73" s="11">
        <v>897</v>
      </c>
      <c r="AI73" s="11">
        <v>896</v>
      </c>
      <c r="AJ73" s="11">
        <v>902</v>
      </c>
      <c r="AK73" s="11">
        <v>910</v>
      </c>
    </row>
    <row r="74" spans="1:37" x14ac:dyDescent="0.35">
      <c r="A74" t="s">
        <v>116</v>
      </c>
      <c r="B74" s="11">
        <v>836</v>
      </c>
      <c r="C74" s="11">
        <v>838</v>
      </c>
      <c r="D74" s="11">
        <v>826</v>
      </c>
      <c r="E74" s="11">
        <v>843</v>
      </c>
      <c r="F74" s="11">
        <v>790</v>
      </c>
      <c r="G74" s="11">
        <v>793</v>
      </c>
      <c r="H74" s="11">
        <v>792</v>
      </c>
      <c r="I74" s="11">
        <v>783</v>
      </c>
      <c r="J74" s="11">
        <v>774</v>
      </c>
      <c r="K74" s="11">
        <v>786</v>
      </c>
      <c r="L74" s="11">
        <v>782</v>
      </c>
      <c r="M74" s="11">
        <v>765</v>
      </c>
      <c r="N74" s="11">
        <v>758</v>
      </c>
      <c r="O74" s="11">
        <v>775</v>
      </c>
      <c r="P74" s="11">
        <v>772</v>
      </c>
      <c r="Q74" s="11">
        <v>774</v>
      </c>
      <c r="R74" s="11">
        <v>776</v>
      </c>
      <c r="S74" s="11">
        <v>778</v>
      </c>
      <c r="T74" s="11">
        <v>779</v>
      </c>
      <c r="U74" s="11">
        <v>777</v>
      </c>
      <c r="V74" s="11">
        <v>776</v>
      </c>
      <c r="W74" s="11">
        <v>777</v>
      </c>
      <c r="X74" s="11">
        <v>782</v>
      </c>
      <c r="Y74" s="11">
        <v>773</v>
      </c>
      <c r="Z74" s="11">
        <v>781</v>
      </c>
      <c r="AA74" s="11">
        <v>788</v>
      </c>
      <c r="AB74" s="11">
        <v>792</v>
      </c>
      <c r="AC74" s="11">
        <v>793</v>
      </c>
      <c r="AD74" s="11">
        <v>793</v>
      </c>
      <c r="AE74" s="11">
        <v>809</v>
      </c>
      <c r="AF74" s="11">
        <v>811</v>
      </c>
      <c r="AG74" s="11">
        <v>805</v>
      </c>
      <c r="AH74" s="11">
        <v>801</v>
      </c>
      <c r="AI74" s="11">
        <v>808</v>
      </c>
      <c r="AJ74" s="11">
        <v>816</v>
      </c>
      <c r="AK74" s="11">
        <v>822</v>
      </c>
    </row>
    <row r="75" spans="1:37" x14ac:dyDescent="0.35">
      <c r="A75" t="s">
        <v>117</v>
      </c>
      <c r="B75" s="11">
        <v>132</v>
      </c>
      <c r="C75" s="11">
        <v>134</v>
      </c>
      <c r="D75" s="11">
        <v>135</v>
      </c>
      <c r="E75" s="11">
        <v>141</v>
      </c>
      <c r="F75" s="11">
        <v>139</v>
      </c>
      <c r="G75" s="11">
        <v>137</v>
      </c>
      <c r="H75" s="11">
        <v>134</v>
      </c>
      <c r="I75" s="11">
        <v>131</v>
      </c>
      <c r="J75" s="11">
        <v>129</v>
      </c>
      <c r="K75" s="11">
        <v>129</v>
      </c>
      <c r="L75" s="11">
        <v>127</v>
      </c>
      <c r="M75" s="11">
        <v>125</v>
      </c>
      <c r="N75" s="11">
        <v>124</v>
      </c>
      <c r="O75" s="11">
        <v>125</v>
      </c>
      <c r="P75" s="11">
        <v>126</v>
      </c>
      <c r="Q75" s="11">
        <v>121</v>
      </c>
      <c r="R75" s="11">
        <v>126</v>
      </c>
      <c r="S75" s="11">
        <v>127</v>
      </c>
      <c r="T75" s="11">
        <v>128</v>
      </c>
      <c r="U75" s="11">
        <v>131</v>
      </c>
      <c r="V75" s="11">
        <v>129</v>
      </c>
      <c r="W75" s="11">
        <v>132</v>
      </c>
      <c r="X75" s="11">
        <v>125</v>
      </c>
      <c r="Y75" s="11">
        <v>122</v>
      </c>
      <c r="Z75" s="11">
        <v>121</v>
      </c>
      <c r="AA75" s="11">
        <v>122</v>
      </c>
      <c r="AB75" s="11">
        <v>123</v>
      </c>
      <c r="AC75" s="11">
        <v>128</v>
      </c>
      <c r="AD75" s="11">
        <v>126</v>
      </c>
      <c r="AE75" s="11">
        <v>128</v>
      </c>
      <c r="AF75" s="11">
        <v>128</v>
      </c>
      <c r="AG75" s="11">
        <v>127</v>
      </c>
      <c r="AH75" s="11">
        <v>127</v>
      </c>
      <c r="AI75" s="11">
        <v>127</v>
      </c>
      <c r="AJ75" s="11">
        <v>129</v>
      </c>
      <c r="AK75" s="11">
        <v>130</v>
      </c>
    </row>
    <row r="76" spans="1:37" x14ac:dyDescent="0.35">
      <c r="A76" t="s">
        <v>118</v>
      </c>
      <c r="B76" s="11">
        <v>1676</v>
      </c>
      <c r="C76" s="11">
        <v>1674</v>
      </c>
      <c r="D76" s="11">
        <v>1674</v>
      </c>
      <c r="E76" s="11">
        <v>1620</v>
      </c>
      <c r="F76" s="11">
        <v>1595</v>
      </c>
      <c r="G76" s="11">
        <v>1607</v>
      </c>
      <c r="H76" s="11">
        <v>1605</v>
      </c>
      <c r="I76" s="11">
        <v>1586</v>
      </c>
      <c r="J76" s="11">
        <v>1550</v>
      </c>
      <c r="K76" s="11">
        <v>1560</v>
      </c>
      <c r="L76" s="11">
        <v>1538</v>
      </c>
      <c r="M76" s="11">
        <v>1519</v>
      </c>
      <c r="N76" s="11">
        <v>1494</v>
      </c>
      <c r="O76" s="11">
        <v>1494</v>
      </c>
      <c r="P76" s="11">
        <v>1508</v>
      </c>
      <c r="Q76" s="11">
        <v>1488</v>
      </c>
      <c r="R76" s="11">
        <v>1510</v>
      </c>
      <c r="S76" s="11">
        <v>1524</v>
      </c>
      <c r="T76" s="11">
        <v>1542</v>
      </c>
      <c r="U76" s="11">
        <v>1535</v>
      </c>
      <c r="V76" s="11">
        <v>1530</v>
      </c>
      <c r="W76" s="11">
        <v>1526</v>
      </c>
      <c r="X76" s="11">
        <v>1527</v>
      </c>
      <c r="Y76" s="11">
        <v>1508</v>
      </c>
      <c r="Z76" s="11">
        <v>1496</v>
      </c>
      <c r="AA76" s="11">
        <v>1508</v>
      </c>
      <c r="AB76" s="11">
        <v>1529</v>
      </c>
      <c r="AC76" s="11">
        <v>1527</v>
      </c>
      <c r="AD76" s="11">
        <v>1542</v>
      </c>
      <c r="AE76" s="11">
        <v>1570</v>
      </c>
      <c r="AF76" s="11">
        <v>1599</v>
      </c>
      <c r="AG76" s="11">
        <v>1604</v>
      </c>
      <c r="AH76" s="11">
        <v>1560</v>
      </c>
      <c r="AI76" s="11">
        <v>1549</v>
      </c>
      <c r="AJ76" s="11">
        <v>1568</v>
      </c>
      <c r="AK76" s="11">
        <v>1570</v>
      </c>
    </row>
    <row r="77" spans="1:37" x14ac:dyDescent="0.35">
      <c r="A77" t="s">
        <v>119</v>
      </c>
      <c r="B77" s="11">
        <v>793</v>
      </c>
      <c r="C77" s="11">
        <v>788</v>
      </c>
      <c r="D77" s="11">
        <v>802</v>
      </c>
      <c r="E77" s="11">
        <v>798</v>
      </c>
      <c r="F77" s="11">
        <v>728</v>
      </c>
      <c r="G77" s="11">
        <v>717</v>
      </c>
      <c r="H77" s="11">
        <v>721</v>
      </c>
      <c r="I77" s="11">
        <v>709</v>
      </c>
      <c r="J77" s="11">
        <v>693</v>
      </c>
      <c r="K77" s="11">
        <v>693</v>
      </c>
      <c r="L77" s="11">
        <v>694</v>
      </c>
      <c r="M77" s="11">
        <v>692</v>
      </c>
      <c r="N77" s="11">
        <v>707</v>
      </c>
      <c r="O77" s="11">
        <v>710</v>
      </c>
      <c r="P77" s="11">
        <v>714</v>
      </c>
      <c r="Q77" s="11">
        <v>707</v>
      </c>
      <c r="R77" s="11">
        <v>695</v>
      </c>
      <c r="S77" s="11">
        <v>706</v>
      </c>
      <c r="T77" s="11">
        <v>713</v>
      </c>
      <c r="U77" s="11">
        <v>710</v>
      </c>
      <c r="V77" s="11">
        <v>694</v>
      </c>
      <c r="W77" s="11">
        <v>696</v>
      </c>
      <c r="X77" s="11">
        <v>692</v>
      </c>
      <c r="Y77" s="11">
        <v>727</v>
      </c>
      <c r="Z77" s="11">
        <v>767</v>
      </c>
      <c r="AA77" s="11">
        <v>762</v>
      </c>
      <c r="AB77" s="11">
        <v>771</v>
      </c>
      <c r="AC77" s="11">
        <v>727</v>
      </c>
      <c r="AD77" s="11">
        <v>702</v>
      </c>
      <c r="AE77" s="11">
        <v>724</v>
      </c>
      <c r="AF77" s="11">
        <v>737</v>
      </c>
      <c r="AG77" s="11">
        <v>733</v>
      </c>
      <c r="AH77" s="11">
        <v>714</v>
      </c>
      <c r="AI77" s="11">
        <v>710</v>
      </c>
      <c r="AJ77" s="11">
        <v>711</v>
      </c>
      <c r="AK77" s="11">
        <v>750</v>
      </c>
    </row>
    <row r="78" spans="1:37" x14ac:dyDescent="0.35">
      <c r="A78" t="s">
        <v>120</v>
      </c>
      <c r="B78" s="11">
        <v>542</v>
      </c>
      <c r="C78" s="11">
        <v>539</v>
      </c>
      <c r="D78" s="11">
        <v>536</v>
      </c>
      <c r="E78" s="11">
        <v>502</v>
      </c>
      <c r="F78" s="11">
        <v>502</v>
      </c>
      <c r="G78" s="11">
        <v>504</v>
      </c>
      <c r="H78" s="11">
        <v>504</v>
      </c>
      <c r="I78" s="11">
        <v>495</v>
      </c>
      <c r="J78" s="11">
        <v>487</v>
      </c>
      <c r="K78" s="11">
        <v>488</v>
      </c>
      <c r="L78" s="11">
        <v>486</v>
      </c>
      <c r="M78" s="11">
        <v>484</v>
      </c>
      <c r="N78" s="11">
        <v>486</v>
      </c>
      <c r="O78" s="11">
        <v>484</v>
      </c>
      <c r="P78" s="11">
        <v>493</v>
      </c>
      <c r="Q78" s="11">
        <v>484</v>
      </c>
      <c r="R78" s="11">
        <v>487</v>
      </c>
      <c r="S78" s="11">
        <v>494</v>
      </c>
      <c r="T78" s="11">
        <v>502</v>
      </c>
      <c r="U78" s="11">
        <v>505</v>
      </c>
      <c r="V78" s="11">
        <v>494</v>
      </c>
      <c r="W78" s="11">
        <v>498</v>
      </c>
      <c r="X78" s="11">
        <v>493</v>
      </c>
      <c r="Y78" s="11">
        <v>487</v>
      </c>
      <c r="Z78" s="11">
        <v>499</v>
      </c>
      <c r="AA78" s="11">
        <v>500</v>
      </c>
      <c r="AB78" s="11">
        <v>506</v>
      </c>
      <c r="AC78" s="11">
        <v>495</v>
      </c>
      <c r="AD78" s="11">
        <v>505</v>
      </c>
      <c r="AE78" s="11">
        <v>518</v>
      </c>
      <c r="AF78" s="11">
        <v>515</v>
      </c>
      <c r="AG78" s="11">
        <v>515</v>
      </c>
      <c r="AH78" s="11">
        <v>506</v>
      </c>
      <c r="AI78" s="11">
        <v>501</v>
      </c>
      <c r="AJ78" s="11">
        <v>500</v>
      </c>
      <c r="AK78" s="11">
        <v>511</v>
      </c>
    </row>
    <row r="79" spans="1:37" x14ac:dyDescent="0.35">
      <c r="A79" t="s">
        <v>121</v>
      </c>
      <c r="B79" s="11">
        <v>1529</v>
      </c>
      <c r="C79" s="11">
        <v>1524</v>
      </c>
      <c r="D79" s="11">
        <v>1511</v>
      </c>
      <c r="E79" s="11">
        <v>1534</v>
      </c>
      <c r="F79" s="11">
        <v>1471</v>
      </c>
      <c r="G79" s="11">
        <v>1493</v>
      </c>
      <c r="H79" s="11">
        <v>1440</v>
      </c>
      <c r="I79" s="11">
        <v>1431</v>
      </c>
      <c r="J79" s="11">
        <v>1427</v>
      </c>
      <c r="K79" s="11">
        <v>1451</v>
      </c>
      <c r="L79" s="11">
        <v>1437</v>
      </c>
      <c r="M79" s="11">
        <v>1425</v>
      </c>
      <c r="N79" s="11">
        <v>1446</v>
      </c>
      <c r="O79" s="11">
        <v>1441</v>
      </c>
      <c r="P79" s="11">
        <v>1448</v>
      </c>
      <c r="Q79" s="11">
        <v>1455</v>
      </c>
      <c r="R79" s="11">
        <v>1468</v>
      </c>
      <c r="S79" s="11">
        <v>1509</v>
      </c>
      <c r="T79" s="11">
        <v>1505</v>
      </c>
      <c r="U79" s="11">
        <v>1474</v>
      </c>
      <c r="V79" s="11">
        <v>1460</v>
      </c>
      <c r="W79" s="11">
        <v>1483</v>
      </c>
      <c r="X79" s="11">
        <v>1475</v>
      </c>
      <c r="Y79" s="11">
        <v>1470</v>
      </c>
      <c r="Z79" s="11">
        <v>1489</v>
      </c>
      <c r="AA79" s="11">
        <v>1483</v>
      </c>
      <c r="AB79" s="11">
        <v>1496</v>
      </c>
      <c r="AC79" s="11">
        <v>1495</v>
      </c>
      <c r="AD79" s="11">
        <v>1518</v>
      </c>
      <c r="AE79" s="11">
        <v>1568</v>
      </c>
      <c r="AF79" s="11">
        <v>1521</v>
      </c>
      <c r="AG79" s="11">
        <v>1496</v>
      </c>
      <c r="AH79" s="11">
        <v>1494</v>
      </c>
      <c r="AI79" s="11">
        <v>1518</v>
      </c>
      <c r="AJ79" s="11">
        <v>1506</v>
      </c>
      <c r="AK79" s="11">
        <v>1526</v>
      </c>
    </row>
    <row r="80" spans="1:37" x14ac:dyDescent="0.35">
      <c r="A80" t="s">
        <v>122</v>
      </c>
      <c r="B80" s="11">
        <v>2802</v>
      </c>
      <c r="C80" s="11">
        <v>2755</v>
      </c>
      <c r="D80" s="11">
        <v>2770</v>
      </c>
      <c r="E80" s="11">
        <v>2986</v>
      </c>
      <c r="F80" s="11">
        <v>2800</v>
      </c>
      <c r="G80" s="11">
        <v>2773</v>
      </c>
      <c r="H80" s="11">
        <v>2720</v>
      </c>
      <c r="I80" s="11">
        <v>2653</v>
      </c>
      <c r="J80" s="11">
        <v>2604</v>
      </c>
      <c r="K80" s="11">
        <v>2592</v>
      </c>
      <c r="L80" s="11">
        <v>2560</v>
      </c>
      <c r="M80" s="11">
        <v>2543</v>
      </c>
      <c r="N80" s="11">
        <v>2592</v>
      </c>
      <c r="O80" s="11">
        <v>2575</v>
      </c>
      <c r="P80" s="11">
        <v>2613</v>
      </c>
      <c r="Q80" s="11">
        <v>2593</v>
      </c>
      <c r="R80" s="11">
        <v>2620</v>
      </c>
      <c r="S80" s="11">
        <v>2688</v>
      </c>
      <c r="T80" s="11">
        <v>2696</v>
      </c>
      <c r="U80" s="11">
        <v>2649</v>
      </c>
      <c r="V80" s="11">
        <v>2607</v>
      </c>
      <c r="W80" s="11">
        <v>2596</v>
      </c>
      <c r="X80" s="11">
        <v>2580</v>
      </c>
      <c r="Y80" s="11">
        <v>2556</v>
      </c>
      <c r="Z80" s="11">
        <v>2594</v>
      </c>
      <c r="AA80" s="11">
        <v>2569</v>
      </c>
      <c r="AB80" s="11">
        <v>2589</v>
      </c>
      <c r="AC80" s="11">
        <v>2561</v>
      </c>
      <c r="AD80" s="11">
        <v>2593</v>
      </c>
      <c r="AE80" s="11">
        <v>2665</v>
      </c>
      <c r="AF80" s="11">
        <v>2652</v>
      </c>
      <c r="AG80" s="11">
        <v>2649</v>
      </c>
      <c r="AH80" s="11">
        <v>2613</v>
      </c>
      <c r="AI80" s="11">
        <v>2593</v>
      </c>
      <c r="AJ80" s="11">
        <v>2599</v>
      </c>
      <c r="AK80" s="11">
        <v>2623</v>
      </c>
    </row>
    <row r="81" spans="1:37" x14ac:dyDescent="0.35">
      <c r="A81" t="s">
        <v>123</v>
      </c>
      <c r="B81" s="11">
        <v>13128</v>
      </c>
      <c r="C81" s="11">
        <v>13238</v>
      </c>
      <c r="D81" s="11">
        <v>12992</v>
      </c>
      <c r="E81" s="11">
        <v>13192</v>
      </c>
      <c r="F81" s="11">
        <v>12633</v>
      </c>
      <c r="G81" s="11">
        <v>12631</v>
      </c>
      <c r="H81" s="11">
        <v>12579</v>
      </c>
      <c r="I81" s="11">
        <v>12493</v>
      </c>
      <c r="J81" s="11">
        <v>12367</v>
      </c>
      <c r="K81" s="11">
        <v>12511</v>
      </c>
      <c r="L81" s="11">
        <v>12429</v>
      </c>
      <c r="M81" s="11">
        <v>12198</v>
      </c>
      <c r="N81" s="11">
        <v>12063</v>
      </c>
      <c r="O81" s="11">
        <v>12276</v>
      </c>
      <c r="P81" s="11">
        <v>12223</v>
      </c>
      <c r="Q81" s="11">
        <v>12215</v>
      </c>
      <c r="R81" s="11">
        <v>12233</v>
      </c>
      <c r="S81" s="11">
        <v>12312</v>
      </c>
      <c r="T81" s="11">
        <v>12394</v>
      </c>
      <c r="U81" s="11">
        <v>12288</v>
      </c>
      <c r="V81" s="11">
        <v>12280</v>
      </c>
      <c r="W81" s="11">
        <v>12385</v>
      </c>
      <c r="X81" s="11">
        <v>12495</v>
      </c>
      <c r="Y81" s="11">
        <v>12332</v>
      </c>
      <c r="Z81" s="11">
        <v>12396</v>
      </c>
      <c r="AA81" s="11">
        <v>12430</v>
      </c>
      <c r="AB81" s="11">
        <v>12527</v>
      </c>
      <c r="AC81" s="11">
        <v>12598</v>
      </c>
      <c r="AD81" s="11">
        <v>12588</v>
      </c>
      <c r="AE81" s="11">
        <v>12925</v>
      </c>
      <c r="AF81" s="11">
        <v>12969</v>
      </c>
      <c r="AG81" s="11">
        <v>12848</v>
      </c>
      <c r="AH81" s="11">
        <v>12827</v>
      </c>
      <c r="AI81" s="11">
        <v>12862</v>
      </c>
      <c r="AJ81" s="11">
        <v>12962</v>
      </c>
      <c r="AK81" s="11">
        <v>12919</v>
      </c>
    </row>
    <row r="82" spans="1:37" x14ac:dyDescent="0.35">
      <c r="A82" t="s">
        <v>124</v>
      </c>
      <c r="B82" s="11">
        <v>1313</v>
      </c>
      <c r="C82" s="11">
        <v>1307</v>
      </c>
      <c r="D82" s="11">
        <v>1304</v>
      </c>
      <c r="E82" s="11">
        <v>1462</v>
      </c>
      <c r="F82" s="11">
        <v>1351</v>
      </c>
      <c r="G82" s="11">
        <v>1353</v>
      </c>
      <c r="H82" s="11">
        <v>1339</v>
      </c>
      <c r="I82" s="11">
        <v>1308</v>
      </c>
      <c r="J82" s="11">
        <v>1275</v>
      </c>
      <c r="K82" s="11">
        <v>1285</v>
      </c>
      <c r="L82" s="11">
        <v>1273</v>
      </c>
      <c r="M82" s="11">
        <v>1238</v>
      </c>
      <c r="N82" s="11">
        <v>1227</v>
      </c>
      <c r="O82" s="11">
        <v>1218</v>
      </c>
      <c r="P82" s="11">
        <v>1253</v>
      </c>
      <c r="Q82" s="11">
        <v>1269</v>
      </c>
      <c r="R82" s="11">
        <v>1286</v>
      </c>
      <c r="S82" s="11">
        <v>1277</v>
      </c>
      <c r="T82" s="11">
        <v>1302</v>
      </c>
      <c r="U82" s="11">
        <v>1277</v>
      </c>
      <c r="V82" s="11">
        <v>1293</v>
      </c>
      <c r="W82" s="11">
        <v>1255</v>
      </c>
      <c r="X82" s="11">
        <v>1257</v>
      </c>
      <c r="Y82" s="11">
        <v>1255</v>
      </c>
      <c r="Z82" s="11">
        <v>1284</v>
      </c>
      <c r="AA82" s="11">
        <v>1254</v>
      </c>
      <c r="AB82" s="11">
        <v>1306</v>
      </c>
      <c r="AC82" s="11">
        <v>1295</v>
      </c>
      <c r="AD82" s="11">
        <v>1312</v>
      </c>
      <c r="AE82" s="11">
        <v>1374</v>
      </c>
      <c r="AF82" s="11">
        <v>1386</v>
      </c>
      <c r="AG82" s="11">
        <v>1360</v>
      </c>
      <c r="AH82" s="11">
        <v>1299</v>
      </c>
      <c r="AI82" s="11">
        <v>1288</v>
      </c>
      <c r="AJ82" s="11">
        <v>1297</v>
      </c>
      <c r="AK82" s="11">
        <v>1308</v>
      </c>
    </row>
    <row r="83" spans="1:37" x14ac:dyDescent="0.35">
      <c r="A83" t="s">
        <v>125</v>
      </c>
      <c r="B83" s="11">
        <v>3044</v>
      </c>
      <c r="C83" s="11">
        <v>3076</v>
      </c>
      <c r="D83" s="11">
        <v>3023</v>
      </c>
      <c r="E83" s="11">
        <v>3030</v>
      </c>
      <c r="F83" s="11">
        <v>2878</v>
      </c>
      <c r="G83" s="11">
        <v>2884</v>
      </c>
      <c r="H83" s="11">
        <v>2888</v>
      </c>
      <c r="I83" s="11">
        <v>2874</v>
      </c>
      <c r="J83" s="11">
        <v>2840</v>
      </c>
      <c r="K83" s="11">
        <v>2877</v>
      </c>
      <c r="L83" s="11">
        <v>2861</v>
      </c>
      <c r="M83" s="11">
        <v>2806</v>
      </c>
      <c r="N83" s="11">
        <v>2778</v>
      </c>
      <c r="O83" s="11">
        <v>2831</v>
      </c>
      <c r="P83" s="11">
        <v>2821</v>
      </c>
      <c r="Q83" s="11">
        <v>2818</v>
      </c>
      <c r="R83" s="11">
        <v>2813</v>
      </c>
      <c r="S83" s="11">
        <v>2842</v>
      </c>
      <c r="T83" s="11">
        <v>2862</v>
      </c>
      <c r="U83" s="11">
        <v>2840</v>
      </c>
      <c r="V83" s="11">
        <v>2854</v>
      </c>
      <c r="W83" s="11">
        <v>2853</v>
      </c>
      <c r="X83" s="11">
        <v>2883</v>
      </c>
      <c r="Y83" s="11">
        <v>2859</v>
      </c>
      <c r="Z83" s="11">
        <v>2859</v>
      </c>
      <c r="AA83" s="11">
        <v>2891</v>
      </c>
      <c r="AB83" s="11">
        <v>2906</v>
      </c>
      <c r="AC83" s="11">
        <v>2920</v>
      </c>
      <c r="AD83" s="11">
        <v>2921</v>
      </c>
      <c r="AE83" s="11">
        <v>2983</v>
      </c>
      <c r="AF83" s="11">
        <v>3015</v>
      </c>
      <c r="AG83" s="11">
        <v>2975</v>
      </c>
      <c r="AH83" s="11">
        <v>2949</v>
      </c>
      <c r="AI83" s="11">
        <v>2955</v>
      </c>
      <c r="AJ83" s="11">
        <v>2970</v>
      </c>
      <c r="AK83" s="11">
        <v>2968</v>
      </c>
    </row>
    <row r="84" spans="1:37" x14ac:dyDescent="0.35">
      <c r="A84" t="s">
        <v>126</v>
      </c>
      <c r="B84" s="11">
        <v>1124</v>
      </c>
      <c r="C84" s="11">
        <v>1118</v>
      </c>
      <c r="D84" s="11">
        <v>1108</v>
      </c>
      <c r="E84" s="11">
        <v>1145</v>
      </c>
      <c r="F84" s="11">
        <v>1083</v>
      </c>
      <c r="G84" s="11">
        <v>1094</v>
      </c>
      <c r="H84" s="11">
        <v>1058</v>
      </c>
      <c r="I84" s="11">
        <v>1046</v>
      </c>
      <c r="J84" s="11">
        <v>1044</v>
      </c>
      <c r="K84" s="11">
        <v>1064</v>
      </c>
      <c r="L84" s="11">
        <v>1051</v>
      </c>
      <c r="M84" s="11">
        <v>1041</v>
      </c>
      <c r="N84" s="11">
        <v>1058</v>
      </c>
      <c r="O84" s="11">
        <v>1058</v>
      </c>
      <c r="P84" s="11">
        <v>1059</v>
      </c>
      <c r="Q84" s="11">
        <v>1061</v>
      </c>
      <c r="R84" s="11">
        <v>1066</v>
      </c>
      <c r="S84" s="11">
        <v>1105</v>
      </c>
      <c r="T84" s="11">
        <v>1099</v>
      </c>
      <c r="U84" s="11">
        <v>1080</v>
      </c>
      <c r="V84" s="11">
        <v>1057</v>
      </c>
      <c r="W84" s="11">
        <v>1084</v>
      </c>
      <c r="X84" s="11">
        <v>1078</v>
      </c>
      <c r="Y84" s="11">
        <v>1074</v>
      </c>
      <c r="Z84" s="11">
        <v>1100</v>
      </c>
      <c r="AA84" s="11">
        <v>1090</v>
      </c>
      <c r="AB84" s="11">
        <v>1112</v>
      </c>
      <c r="AC84" s="11">
        <v>1119</v>
      </c>
      <c r="AD84" s="11">
        <v>1123</v>
      </c>
      <c r="AE84" s="11">
        <v>1142</v>
      </c>
      <c r="AF84" s="11">
        <v>1118</v>
      </c>
      <c r="AG84" s="11">
        <v>1101</v>
      </c>
      <c r="AH84" s="11">
        <v>1106</v>
      </c>
      <c r="AI84" s="11">
        <v>1120</v>
      </c>
      <c r="AJ84" s="11">
        <v>1110</v>
      </c>
      <c r="AK84" s="11">
        <v>1122</v>
      </c>
    </row>
    <row r="85" spans="1:37" x14ac:dyDescent="0.35">
      <c r="A85" t="s">
        <v>465</v>
      </c>
      <c r="B85" s="11">
        <v>651</v>
      </c>
      <c r="C85" s="11">
        <v>653</v>
      </c>
      <c r="D85" s="11">
        <v>647</v>
      </c>
      <c r="E85" s="11">
        <v>671</v>
      </c>
      <c r="F85" s="11">
        <v>650</v>
      </c>
      <c r="G85" s="11">
        <v>644</v>
      </c>
      <c r="H85" s="11">
        <v>645</v>
      </c>
      <c r="I85" s="11">
        <v>637</v>
      </c>
      <c r="J85" s="11">
        <v>602</v>
      </c>
      <c r="K85" s="11">
        <v>610</v>
      </c>
      <c r="L85" s="11">
        <v>606</v>
      </c>
      <c r="M85" s="11">
        <v>593</v>
      </c>
      <c r="N85" s="11">
        <v>603</v>
      </c>
      <c r="O85" s="11">
        <v>594</v>
      </c>
      <c r="P85" s="11">
        <v>606</v>
      </c>
      <c r="Q85" s="11">
        <v>610</v>
      </c>
      <c r="R85" s="11">
        <v>614</v>
      </c>
      <c r="S85" s="11">
        <v>625</v>
      </c>
      <c r="T85" s="11">
        <v>629</v>
      </c>
      <c r="U85" s="11">
        <v>627</v>
      </c>
      <c r="V85" s="11">
        <v>609</v>
      </c>
      <c r="W85" s="11">
        <v>608</v>
      </c>
      <c r="X85" s="11">
        <v>607</v>
      </c>
      <c r="Y85" s="11">
        <v>599</v>
      </c>
      <c r="Z85" s="11">
        <v>606</v>
      </c>
      <c r="AA85" s="11">
        <v>602</v>
      </c>
      <c r="AB85" s="11">
        <v>613</v>
      </c>
      <c r="AC85" s="11">
        <v>615</v>
      </c>
      <c r="AD85" s="11">
        <v>623</v>
      </c>
      <c r="AE85" s="11">
        <v>636</v>
      </c>
      <c r="AF85" s="11">
        <v>635</v>
      </c>
      <c r="AG85" s="11">
        <v>639</v>
      </c>
      <c r="AH85" s="11">
        <v>623</v>
      </c>
      <c r="AI85" s="11">
        <v>618</v>
      </c>
      <c r="AJ85" s="11">
        <v>617</v>
      </c>
      <c r="AK85" s="11">
        <v>618</v>
      </c>
    </row>
    <row r="86" spans="1:37" x14ac:dyDescent="0.35">
      <c r="A86" t="s">
        <v>127</v>
      </c>
      <c r="B86" s="11">
        <v>834</v>
      </c>
      <c r="C86" s="11">
        <v>849</v>
      </c>
      <c r="D86" s="11">
        <v>844</v>
      </c>
      <c r="E86" s="11">
        <v>882</v>
      </c>
      <c r="F86" s="11">
        <v>817</v>
      </c>
      <c r="G86" s="11">
        <v>788</v>
      </c>
      <c r="H86" s="11">
        <v>794</v>
      </c>
      <c r="I86" s="11">
        <v>777</v>
      </c>
      <c r="J86" s="11">
        <v>755</v>
      </c>
      <c r="K86" s="11">
        <v>732</v>
      </c>
      <c r="L86" s="11">
        <v>730</v>
      </c>
      <c r="M86" s="11">
        <v>735</v>
      </c>
      <c r="N86" s="11">
        <v>761</v>
      </c>
      <c r="O86" s="11">
        <v>766</v>
      </c>
      <c r="P86" s="11">
        <v>771</v>
      </c>
      <c r="Q86" s="11">
        <v>751</v>
      </c>
      <c r="R86" s="11">
        <v>712</v>
      </c>
      <c r="S86" s="11">
        <v>735</v>
      </c>
      <c r="T86" s="11">
        <v>749</v>
      </c>
      <c r="U86" s="11">
        <v>749</v>
      </c>
      <c r="V86" s="11">
        <v>735</v>
      </c>
      <c r="W86" s="11">
        <v>737</v>
      </c>
      <c r="X86" s="11">
        <v>755</v>
      </c>
      <c r="Y86" s="11">
        <v>757</v>
      </c>
      <c r="Z86" s="11">
        <v>759</v>
      </c>
      <c r="AA86" s="11">
        <v>773</v>
      </c>
      <c r="AB86" s="11">
        <v>790</v>
      </c>
      <c r="AC86" s="11">
        <v>768</v>
      </c>
      <c r="AD86" s="11">
        <v>759</v>
      </c>
      <c r="AE86" s="11">
        <v>764</v>
      </c>
      <c r="AF86" s="11">
        <v>770</v>
      </c>
      <c r="AG86" s="11">
        <v>782</v>
      </c>
      <c r="AH86" s="11">
        <v>764</v>
      </c>
      <c r="AI86" s="11">
        <v>763</v>
      </c>
      <c r="AJ86" s="11">
        <v>796</v>
      </c>
      <c r="AK86" s="11">
        <v>812</v>
      </c>
    </row>
    <row r="87" spans="1:37" x14ac:dyDescent="0.35">
      <c r="A87" t="s">
        <v>128</v>
      </c>
      <c r="B87" s="11">
        <v>15</v>
      </c>
      <c r="C87" s="11">
        <v>15</v>
      </c>
      <c r="D87" s="11">
        <v>15</v>
      </c>
      <c r="E87" s="11">
        <v>13</v>
      </c>
      <c r="F87" s="11">
        <v>13</v>
      </c>
      <c r="G87" s="11">
        <v>14</v>
      </c>
      <c r="H87" s="11">
        <v>14</v>
      </c>
      <c r="I87" s="11">
        <v>14</v>
      </c>
      <c r="J87" s="11">
        <v>14</v>
      </c>
      <c r="K87" s="11">
        <v>14</v>
      </c>
      <c r="L87" s="11">
        <v>14</v>
      </c>
      <c r="M87" s="11">
        <v>14</v>
      </c>
      <c r="N87" s="11">
        <v>14</v>
      </c>
      <c r="O87" s="11">
        <v>13</v>
      </c>
      <c r="P87" s="11">
        <v>14</v>
      </c>
      <c r="Q87" s="11">
        <v>14</v>
      </c>
      <c r="R87" s="11">
        <v>14</v>
      </c>
      <c r="S87" s="11">
        <v>14</v>
      </c>
      <c r="T87" s="11">
        <v>14</v>
      </c>
      <c r="U87" s="11">
        <v>14</v>
      </c>
      <c r="V87" s="11">
        <v>14</v>
      </c>
      <c r="W87" s="11">
        <v>14</v>
      </c>
      <c r="X87" s="11">
        <v>14</v>
      </c>
      <c r="Y87" s="11">
        <v>14</v>
      </c>
      <c r="Z87" s="11">
        <v>14</v>
      </c>
      <c r="AA87" s="11">
        <v>14</v>
      </c>
      <c r="AB87" s="11">
        <v>14</v>
      </c>
      <c r="AC87" s="11">
        <v>14</v>
      </c>
      <c r="AD87" s="11">
        <v>14</v>
      </c>
      <c r="AE87" s="11">
        <v>14</v>
      </c>
      <c r="AF87" s="11">
        <v>14</v>
      </c>
      <c r="AG87" s="11">
        <v>14</v>
      </c>
      <c r="AH87" s="11">
        <v>14</v>
      </c>
      <c r="AI87" s="11">
        <v>14</v>
      </c>
      <c r="AJ87" s="11">
        <v>14</v>
      </c>
      <c r="AK87" s="11">
        <v>14</v>
      </c>
    </row>
    <row r="88" spans="1:37" x14ac:dyDescent="0.35">
      <c r="A88" t="s">
        <v>129</v>
      </c>
      <c r="B88" s="11">
        <v>1633</v>
      </c>
      <c r="C88" s="11">
        <v>1644</v>
      </c>
      <c r="D88" s="11">
        <v>1619</v>
      </c>
      <c r="E88" s="11">
        <v>1654</v>
      </c>
      <c r="F88" s="11">
        <v>1557</v>
      </c>
      <c r="G88" s="11">
        <v>1549</v>
      </c>
      <c r="H88" s="11">
        <v>1549</v>
      </c>
      <c r="I88" s="11">
        <v>1539</v>
      </c>
      <c r="J88" s="11">
        <v>1520</v>
      </c>
      <c r="K88" s="11">
        <v>1534</v>
      </c>
      <c r="L88" s="11">
        <v>1527</v>
      </c>
      <c r="M88" s="11">
        <v>1501</v>
      </c>
      <c r="N88" s="11">
        <v>1491</v>
      </c>
      <c r="O88" s="11">
        <v>1517</v>
      </c>
      <c r="P88" s="11">
        <v>1515</v>
      </c>
      <c r="Q88" s="11">
        <v>1508</v>
      </c>
      <c r="R88" s="11">
        <v>1498</v>
      </c>
      <c r="S88" s="11">
        <v>1504</v>
      </c>
      <c r="T88" s="11">
        <v>1524</v>
      </c>
      <c r="U88" s="11">
        <v>1506</v>
      </c>
      <c r="V88" s="11">
        <v>1495</v>
      </c>
      <c r="W88" s="11">
        <v>1506</v>
      </c>
      <c r="X88" s="11">
        <v>1550</v>
      </c>
      <c r="Y88" s="11">
        <v>1524</v>
      </c>
      <c r="Z88" s="11">
        <v>1562</v>
      </c>
      <c r="AA88" s="11">
        <v>1565</v>
      </c>
      <c r="AB88" s="11">
        <v>1564</v>
      </c>
      <c r="AC88" s="11">
        <v>1558</v>
      </c>
      <c r="AD88" s="11">
        <v>1548</v>
      </c>
      <c r="AE88" s="11">
        <v>1583</v>
      </c>
      <c r="AF88" s="11">
        <v>1594</v>
      </c>
      <c r="AG88" s="11">
        <v>1585</v>
      </c>
      <c r="AH88" s="11">
        <v>1575</v>
      </c>
      <c r="AI88" s="11">
        <v>1578</v>
      </c>
      <c r="AJ88" s="11">
        <v>1590</v>
      </c>
      <c r="AK88" s="11">
        <v>1584</v>
      </c>
    </row>
    <row r="89" spans="1:37" x14ac:dyDescent="0.35">
      <c r="A89" t="s">
        <v>130</v>
      </c>
      <c r="B89" s="11">
        <v>885</v>
      </c>
      <c r="C89" s="11">
        <v>896</v>
      </c>
      <c r="D89" s="11">
        <v>867</v>
      </c>
      <c r="E89" s="11">
        <v>884</v>
      </c>
      <c r="F89" s="11">
        <v>830</v>
      </c>
      <c r="G89" s="11">
        <v>829</v>
      </c>
      <c r="H89" s="11">
        <v>830</v>
      </c>
      <c r="I89" s="11">
        <v>826</v>
      </c>
      <c r="J89" s="11">
        <v>820</v>
      </c>
      <c r="K89" s="11">
        <v>828</v>
      </c>
      <c r="L89" s="11">
        <v>822</v>
      </c>
      <c r="M89" s="11">
        <v>809</v>
      </c>
      <c r="N89" s="11">
        <v>803</v>
      </c>
      <c r="O89" s="11">
        <v>818</v>
      </c>
      <c r="P89" s="11">
        <v>813</v>
      </c>
      <c r="Q89" s="11">
        <v>813</v>
      </c>
      <c r="R89" s="11">
        <v>803</v>
      </c>
      <c r="S89" s="11">
        <v>812</v>
      </c>
      <c r="T89" s="11">
        <v>818</v>
      </c>
      <c r="U89" s="11">
        <v>813</v>
      </c>
      <c r="V89" s="11">
        <v>805</v>
      </c>
      <c r="W89" s="11">
        <v>815</v>
      </c>
      <c r="X89" s="11">
        <v>822</v>
      </c>
      <c r="Y89" s="11">
        <v>820</v>
      </c>
      <c r="Z89" s="11">
        <v>828</v>
      </c>
      <c r="AA89" s="11">
        <v>835</v>
      </c>
      <c r="AB89" s="11">
        <v>835</v>
      </c>
      <c r="AC89" s="11">
        <v>837</v>
      </c>
      <c r="AD89" s="11">
        <v>834</v>
      </c>
      <c r="AE89" s="11">
        <v>850</v>
      </c>
      <c r="AF89" s="11">
        <v>853</v>
      </c>
      <c r="AG89" s="11">
        <v>846</v>
      </c>
      <c r="AH89" s="11">
        <v>843</v>
      </c>
      <c r="AI89" s="11">
        <v>850</v>
      </c>
      <c r="AJ89" s="11">
        <v>857</v>
      </c>
      <c r="AK89" s="11">
        <v>853</v>
      </c>
    </row>
    <row r="90" spans="1:37" x14ac:dyDescent="0.35">
      <c r="A90" t="s">
        <v>131</v>
      </c>
      <c r="B90" s="11">
        <v>28218</v>
      </c>
      <c r="C90" s="11">
        <v>28365</v>
      </c>
      <c r="D90" s="11">
        <v>27939</v>
      </c>
      <c r="E90" s="11">
        <v>29008</v>
      </c>
      <c r="F90" s="11">
        <v>27442</v>
      </c>
      <c r="G90" s="11">
        <v>27414</v>
      </c>
      <c r="H90" s="11">
        <v>27026</v>
      </c>
      <c r="I90" s="11">
        <v>26769</v>
      </c>
      <c r="J90" s="11">
        <v>26532</v>
      </c>
      <c r="K90" s="11">
        <v>26830</v>
      </c>
      <c r="L90" s="11">
        <v>26630</v>
      </c>
      <c r="M90" s="11">
        <v>26302</v>
      </c>
      <c r="N90" s="11">
        <v>26285</v>
      </c>
      <c r="O90" s="11">
        <v>26548</v>
      </c>
      <c r="P90" s="11">
        <v>26494</v>
      </c>
      <c r="Q90" s="11">
        <v>26535</v>
      </c>
      <c r="R90" s="11">
        <v>26566</v>
      </c>
      <c r="S90" s="11">
        <v>27018</v>
      </c>
      <c r="T90" s="11">
        <v>27113</v>
      </c>
      <c r="U90" s="11">
        <v>26841</v>
      </c>
      <c r="V90" s="11">
        <v>26715</v>
      </c>
      <c r="W90" s="11">
        <v>26846</v>
      </c>
      <c r="X90" s="11">
        <v>26947</v>
      </c>
      <c r="Y90" s="11">
        <v>26746</v>
      </c>
      <c r="Z90" s="11">
        <v>26938</v>
      </c>
      <c r="AA90" s="11">
        <v>27029</v>
      </c>
      <c r="AB90" s="11">
        <v>27278</v>
      </c>
      <c r="AC90" s="11">
        <v>27352</v>
      </c>
      <c r="AD90" s="11">
        <v>27428</v>
      </c>
      <c r="AE90" s="11">
        <v>28135</v>
      </c>
      <c r="AF90" s="11">
        <v>27961</v>
      </c>
      <c r="AG90" s="11">
        <v>27682</v>
      </c>
      <c r="AH90" s="11">
        <v>27447</v>
      </c>
      <c r="AI90" s="11">
        <v>27675</v>
      </c>
      <c r="AJ90" s="11">
        <v>27715</v>
      </c>
      <c r="AK90" s="11">
        <v>27822</v>
      </c>
    </row>
    <row r="91" spans="1:37" x14ac:dyDescent="0.35">
      <c r="A91" t="s">
        <v>132</v>
      </c>
      <c r="B91" s="11">
        <v>824</v>
      </c>
      <c r="C91" s="11">
        <v>824</v>
      </c>
      <c r="D91" s="11">
        <v>821</v>
      </c>
      <c r="E91" s="11">
        <v>861</v>
      </c>
      <c r="F91" s="11">
        <v>817</v>
      </c>
      <c r="G91" s="11">
        <v>817</v>
      </c>
      <c r="H91" s="11">
        <v>794</v>
      </c>
      <c r="I91" s="11">
        <v>786</v>
      </c>
      <c r="J91" s="11">
        <v>783</v>
      </c>
      <c r="K91" s="11">
        <v>792</v>
      </c>
      <c r="L91" s="11">
        <v>784</v>
      </c>
      <c r="M91" s="11">
        <v>780</v>
      </c>
      <c r="N91" s="11">
        <v>791</v>
      </c>
      <c r="O91" s="11">
        <v>791</v>
      </c>
      <c r="P91" s="11">
        <v>792</v>
      </c>
      <c r="Q91" s="11">
        <v>789</v>
      </c>
      <c r="R91" s="11">
        <v>796</v>
      </c>
      <c r="S91" s="11">
        <v>821</v>
      </c>
      <c r="T91" s="11">
        <v>823</v>
      </c>
      <c r="U91" s="11">
        <v>812</v>
      </c>
      <c r="V91" s="11">
        <v>800</v>
      </c>
      <c r="W91" s="11">
        <v>808</v>
      </c>
      <c r="X91" s="11">
        <v>797</v>
      </c>
      <c r="Y91" s="11">
        <v>793</v>
      </c>
      <c r="Z91" s="11">
        <v>812</v>
      </c>
      <c r="AA91" s="11">
        <v>798</v>
      </c>
      <c r="AB91" s="11">
        <v>818</v>
      </c>
      <c r="AC91" s="11">
        <v>825</v>
      </c>
      <c r="AD91" s="11">
        <v>831</v>
      </c>
      <c r="AE91" s="11">
        <v>857</v>
      </c>
      <c r="AF91" s="11">
        <v>833</v>
      </c>
      <c r="AG91" s="11">
        <v>819</v>
      </c>
      <c r="AH91" s="11">
        <v>816</v>
      </c>
      <c r="AI91" s="11">
        <v>832</v>
      </c>
      <c r="AJ91" s="11">
        <v>820</v>
      </c>
      <c r="AK91" s="11">
        <v>831</v>
      </c>
    </row>
    <row r="92" spans="1:37" x14ac:dyDescent="0.35">
      <c r="A92" t="s">
        <v>133</v>
      </c>
      <c r="B92" s="11">
        <v>2925</v>
      </c>
      <c r="C92" s="11">
        <v>2941</v>
      </c>
      <c r="D92" s="11">
        <v>2883</v>
      </c>
      <c r="E92" s="11">
        <v>2931</v>
      </c>
      <c r="F92" s="11">
        <v>2765</v>
      </c>
      <c r="G92" s="11">
        <v>2789</v>
      </c>
      <c r="H92" s="11">
        <v>2774</v>
      </c>
      <c r="I92" s="11">
        <v>2763</v>
      </c>
      <c r="J92" s="11">
        <v>2739</v>
      </c>
      <c r="K92" s="11">
        <v>2769</v>
      </c>
      <c r="L92" s="11">
        <v>2753</v>
      </c>
      <c r="M92" s="11">
        <v>2705</v>
      </c>
      <c r="N92" s="11">
        <v>2679</v>
      </c>
      <c r="O92" s="11">
        <v>2726</v>
      </c>
      <c r="P92" s="11">
        <v>2715</v>
      </c>
      <c r="Q92" s="11">
        <v>2719</v>
      </c>
      <c r="R92" s="11">
        <v>2714</v>
      </c>
      <c r="S92" s="11">
        <v>2744</v>
      </c>
      <c r="T92" s="11">
        <v>2760</v>
      </c>
      <c r="U92" s="11">
        <v>2732</v>
      </c>
      <c r="V92" s="11">
        <v>2714</v>
      </c>
      <c r="W92" s="11">
        <v>2743</v>
      </c>
      <c r="X92" s="11">
        <v>2772</v>
      </c>
      <c r="Y92" s="11">
        <v>2753</v>
      </c>
      <c r="Z92" s="11">
        <v>2748</v>
      </c>
      <c r="AA92" s="11">
        <v>2768</v>
      </c>
      <c r="AB92" s="11">
        <v>2784</v>
      </c>
      <c r="AC92" s="11">
        <v>2812</v>
      </c>
      <c r="AD92" s="11">
        <v>2796</v>
      </c>
      <c r="AE92" s="11">
        <v>2876</v>
      </c>
      <c r="AF92" s="11">
        <v>2876</v>
      </c>
      <c r="AG92" s="11">
        <v>2850</v>
      </c>
      <c r="AH92" s="11">
        <v>2824</v>
      </c>
      <c r="AI92" s="11">
        <v>2839</v>
      </c>
      <c r="AJ92" s="11">
        <v>2867</v>
      </c>
      <c r="AK92" s="11">
        <v>2864</v>
      </c>
    </row>
    <row r="93" spans="1:37" x14ac:dyDescent="0.35">
      <c r="A93" t="s">
        <v>134</v>
      </c>
      <c r="B93" s="11">
        <v>5</v>
      </c>
      <c r="C93" s="11">
        <v>5</v>
      </c>
      <c r="D93" s="11">
        <v>5</v>
      </c>
      <c r="E93" s="11">
        <v>5</v>
      </c>
      <c r="F93" s="11">
        <v>5</v>
      </c>
      <c r="G93" s="11">
        <v>5</v>
      </c>
      <c r="H93" s="11">
        <v>5</v>
      </c>
      <c r="I93" s="11">
        <v>5</v>
      </c>
      <c r="J93" s="11">
        <v>5</v>
      </c>
      <c r="K93" s="11">
        <v>5</v>
      </c>
      <c r="L93" s="11">
        <v>5</v>
      </c>
      <c r="M93" s="11">
        <v>5</v>
      </c>
      <c r="N93" s="11">
        <v>5</v>
      </c>
      <c r="O93" s="11">
        <v>5</v>
      </c>
      <c r="P93" s="11">
        <v>5</v>
      </c>
      <c r="Q93" s="11">
        <v>5</v>
      </c>
      <c r="R93" s="11">
        <v>5</v>
      </c>
      <c r="S93" s="11">
        <v>5</v>
      </c>
      <c r="T93" s="11">
        <v>5</v>
      </c>
      <c r="U93" s="11">
        <v>5</v>
      </c>
      <c r="V93" s="11">
        <v>5</v>
      </c>
      <c r="W93" s="11">
        <v>5</v>
      </c>
      <c r="X93" s="11">
        <v>5</v>
      </c>
      <c r="Y93" s="11">
        <v>5</v>
      </c>
      <c r="Z93" s="11">
        <v>5</v>
      </c>
      <c r="AA93" s="11">
        <v>5</v>
      </c>
      <c r="AB93" s="11">
        <v>5</v>
      </c>
      <c r="AC93" s="11">
        <v>5</v>
      </c>
      <c r="AD93" s="11">
        <v>5</v>
      </c>
      <c r="AE93" s="11">
        <v>5</v>
      </c>
      <c r="AF93" s="11">
        <v>5</v>
      </c>
      <c r="AG93" s="11">
        <v>5</v>
      </c>
      <c r="AH93" s="11">
        <v>5</v>
      </c>
      <c r="AI93" s="11">
        <v>5</v>
      </c>
      <c r="AJ93" s="11">
        <v>5</v>
      </c>
      <c r="AK93" s="11">
        <v>5</v>
      </c>
    </row>
    <row r="94" spans="1:37" x14ac:dyDescent="0.35">
      <c r="A94" t="s">
        <v>135</v>
      </c>
      <c r="B94" s="11">
        <v>579</v>
      </c>
      <c r="C94" s="11">
        <v>567</v>
      </c>
      <c r="D94" s="11">
        <v>560</v>
      </c>
      <c r="E94" s="11">
        <v>538</v>
      </c>
      <c r="F94" s="11">
        <v>516</v>
      </c>
      <c r="G94" s="11">
        <v>522</v>
      </c>
      <c r="H94" s="11">
        <v>515</v>
      </c>
      <c r="I94" s="11">
        <v>505</v>
      </c>
      <c r="J94" s="11">
        <v>506</v>
      </c>
      <c r="K94" s="11">
        <v>506</v>
      </c>
      <c r="L94" s="11">
        <v>503</v>
      </c>
      <c r="M94" s="11">
        <v>503</v>
      </c>
      <c r="N94" s="11">
        <v>513</v>
      </c>
      <c r="O94" s="11">
        <v>503</v>
      </c>
      <c r="P94" s="11">
        <v>507</v>
      </c>
      <c r="Q94" s="11">
        <v>511</v>
      </c>
      <c r="R94" s="11">
        <v>503</v>
      </c>
      <c r="S94" s="11">
        <v>528</v>
      </c>
      <c r="T94" s="11">
        <v>524</v>
      </c>
      <c r="U94" s="11">
        <v>517</v>
      </c>
      <c r="V94" s="11">
        <v>518</v>
      </c>
      <c r="W94" s="11">
        <v>515</v>
      </c>
      <c r="X94" s="11">
        <v>513</v>
      </c>
      <c r="Y94" s="11">
        <v>513</v>
      </c>
      <c r="Z94" s="11">
        <v>527</v>
      </c>
      <c r="AA94" s="11">
        <v>517</v>
      </c>
      <c r="AB94" s="11">
        <v>525</v>
      </c>
      <c r="AC94" s="11">
        <v>511</v>
      </c>
      <c r="AD94" s="11">
        <v>517</v>
      </c>
      <c r="AE94" s="11">
        <v>518</v>
      </c>
      <c r="AF94" s="11">
        <v>516</v>
      </c>
      <c r="AG94" s="11">
        <v>502</v>
      </c>
      <c r="AH94" s="11">
        <v>504</v>
      </c>
      <c r="AI94" s="11">
        <v>508</v>
      </c>
      <c r="AJ94" s="11">
        <v>511</v>
      </c>
      <c r="AK94" s="11">
        <v>521</v>
      </c>
    </row>
    <row r="95" spans="1:37" x14ac:dyDescent="0.35">
      <c r="A95" t="s">
        <v>136</v>
      </c>
      <c r="B95" s="11">
        <v>103</v>
      </c>
      <c r="C95" s="11">
        <v>103</v>
      </c>
      <c r="D95" s="11">
        <v>103</v>
      </c>
      <c r="E95" s="11">
        <v>106</v>
      </c>
      <c r="F95" s="11">
        <v>101</v>
      </c>
      <c r="G95" s="11">
        <v>103</v>
      </c>
      <c r="H95" s="11">
        <v>102</v>
      </c>
      <c r="I95" s="11">
        <v>101</v>
      </c>
      <c r="J95" s="11">
        <v>100</v>
      </c>
      <c r="K95" s="11">
        <v>101</v>
      </c>
      <c r="L95" s="11">
        <v>100</v>
      </c>
      <c r="M95" s="11">
        <v>97</v>
      </c>
      <c r="N95" s="11">
        <v>96</v>
      </c>
      <c r="O95" s="11">
        <v>97</v>
      </c>
      <c r="P95" s="11">
        <v>99</v>
      </c>
      <c r="Q95" s="11">
        <v>100</v>
      </c>
      <c r="R95" s="11">
        <v>101</v>
      </c>
      <c r="S95" s="11">
        <v>102</v>
      </c>
      <c r="T95" s="11">
        <v>101</v>
      </c>
      <c r="U95" s="11">
        <v>99</v>
      </c>
      <c r="V95" s="11">
        <v>98</v>
      </c>
      <c r="W95" s="11">
        <v>99</v>
      </c>
      <c r="X95" s="11">
        <v>98</v>
      </c>
      <c r="Y95" s="11">
        <v>99</v>
      </c>
      <c r="Z95" s="11">
        <v>99</v>
      </c>
      <c r="AA95" s="11">
        <v>97</v>
      </c>
      <c r="AB95" s="11">
        <v>102</v>
      </c>
      <c r="AC95" s="11">
        <v>101</v>
      </c>
      <c r="AD95" s="11">
        <v>103</v>
      </c>
      <c r="AE95" s="11">
        <v>106</v>
      </c>
      <c r="AF95" s="11">
        <v>107</v>
      </c>
      <c r="AG95" s="11">
        <v>105</v>
      </c>
      <c r="AH95" s="11">
        <v>102</v>
      </c>
      <c r="AI95" s="11">
        <v>102</v>
      </c>
      <c r="AJ95" s="11">
        <v>102</v>
      </c>
      <c r="AK95" s="11">
        <v>106</v>
      </c>
    </row>
    <row r="96" spans="1:37" x14ac:dyDescent="0.35">
      <c r="A96" t="s">
        <v>137</v>
      </c>
      <c r="B96" s="11">
        <v>319</v>
      </c>
      <c r="C96" s="11">
        <v>319</v>
      </c>
      <c r="D96" s="11">
        <v>318</v>
      </c>
      <c r="E96" s="11">
        <v>315</v>
      </c>
      <c r="F96" s="11">
        <v>302</v>
      </c>
      <c r="G96" s="11">
        <v>302</v>
      </c>
      <c r="H96" s="11">
        <v>297</v>
      </c>
      <c r="I96" s="11">
        <v>296</v>
      </c>
      <c r="J96" s="11">
        <v>285</v>
      </c>
      <c r="K96" s="11">
        <v>282</v>
      </c>
      <c r="L96" s="11">
        <v>281</v>
      </c>
      <c r="M96" s="11">
        <v>276</v>
      </c>
      <c r="N96" s="11">
        <v>276</v>
      </c>
      <c r="O96" s="11">
        <v>276</v>
      </c>
      <c r="P96" s="11">
        <v>281</v>
      </c>
      <c r="Q96" s="11">
        <v>284</v>
      </c>
      <c r="R96" s="11">
        <v>286</v>
      </c>
      <c r="S96" s="11">
        <v>289</v>
      </c>
      <c r="T96" s="11">
        <v>288</v>
      </c>
      <c r="U96" s="11">
        <v>287</v>
      </c>
      <c r="V96" s="11">
        <v>290</v>
      </c>
      <c r="W96" s="11">
        <v>286</v>
      </c>
      <c r="X96" s="11">
        <v>289</v>
      </c>
      <c r="Y96" s="11">
        <v>284</v>
      </c>
      <c r="Z96" s="11">
        <v>288</v>
      </c>
      <c r="AA96" s="11">
        <v>283</v>
      </c>
      <c r="AB96" s="11">
        <v>286</v>
      </c>
      <c r="AC96" s="11">
        <v>282</v>
      </c>
      <c r="AD96" s="11">
        <v>280</v>
      </c>
      <c r="AE96" s="11">
        <v>291</v>
      </c>
      <c r="AF96" s="11">
        <v>289</v>
      </c>
      <c r="AG96" s="11">
        <v>288</v>
      </c>
      <c r="AH96" s="11">
        <v>281</v>
      </c>
      <c r="AI96" s="11">
        <v>283</v>
      </c>
      <c r="AJ96" s="11">
        <v>284</v>
      </c>
      <c r="AK96" s="11">
        <v>288</v>
      </c>
    </row>
    <row r="97" spans="1:37" x14ac:dyDescent="0.35">
      <c r="A97" t="s">
        <v>138</v>
      </c>
      <c r="B97" s="11">
        <v>35</v>
      </c>
      <c r="C97" s="11">
        <v>36</v>
      </c>
      <c r="D97" s="11">
        <v>37</v>
      </c>
      <c r="E97" s="11">
        <v>38</v>
      </c>
      <c r="F97" s="11">
        <v>38</v>
      </c>
      <c r="G97" s="11">
        <v>36</v>
      </c>
      <c r="H97" s="11">
        <v>37</v>
      </c>
      <c r="I97" s="11">
        <v>34</v>
      </c>
      <c r="J97" s="11">
        <v>35</v>
      </c>
      <c r="K97" s="11">
        <v>33</v>
      </c>
      <c r="L97" s="11">
        <v>34</v>
      </c>
      <c r="M97" s="11">
        <v>33</v>
      </c>
      <c r="N97" s="11">
        <v>34</v>
      </c>
      <c r="O97" s="11">
        <v>34</v>
      </c>
      <c r="P97" s="11">
        <v>35</v>
      </c>
      <c r="Q97" s="11">
        <v>34</v>
      </c>
      <c r="R97" s="11">
        <v>34</v>
      </c>
      <c r="S97" s="11">
        <v>33</v>
      </c>
      <c r="T97" s="11">
        <v>35</v>
      </c>
      <c r="U97" s="11">
        <v>32</v>
      </c>
      <c r="V97" s="11">
        <v>32</v>
      </c>
      <c r="W97" s="11">
        <v>38</v>
      </c>
      <c r="X97" s="11">
        <v>37</v>
      </c>
      <c r="Y97" s="11">
        <v>33</v>
      </c>
      <c r="Z97" s="11">
        <v>36</v>
      </c>
      <c r="AA97" s="11">
        <v>33</v>
      </c>
      <c r="AB97" s="11">
        <v>34</v>
      </c>
      <c r="AC97" s="11">
        <v>35</v>
      </c>
      <c r="AD97" s="11">
        <v>32</v>
      </c>
      <c r="AE97" s="11">
        <v>34</v>
      </c>
      <c r="AF97" s="11">
        <v>33</v>
      </c>
      <c r="AG97" s="11">
        <v>33</v>
      </c>
      <c r="AH97" s="11">
        <v>35</v>
      </c>
      <c r="AI97" s="11">
        <v>35</v>
      </c>
      <c r="AJ97" s="11">
        <v>33</v>
      </c>
      <c r="AK97" s="11">
        <v>35</v>
      </c>
    </row>
    <row r="98" spans="1:37" x14ac:dyDescent="0.35">
      <c r="A98" t="s">
        <v>139</v>
      </c>
      <c r="B98" s="11">
        <v>4251</v>
      </c>
      <c r="C98" s="11">
        <v>4270</v>
      </c>
      <c r="D98" s="11">
        <v>4202</v>
      </c>
      <c r="E98" s="11">
        <v>4324</v>
      </c>
      <c r="F98" s="11">
        <v>4061</v>
      </c>
      <c r="G98" s="11">
        <v>4043</v>
      </c>
      <c r="H98" s="11">
        <v>4038</v>
      </c>
      <c r="I98" s="11">
        <v>4003</v>
      </c>
      <c r="J98" s="11">
        <v>3954</v>
      </c>
      <c r="K98" s="11">
        <v>3998</v>
      </c>
      <c r="L98" s="11">
        <v>3979</v>
      </c>
      <c r="M98" s="11">
        <v>3907</v>
      </c>
      <c r="N98" s="11">
        <v>3885</v>
      </c>
      <c r="O98" s="11">
        <v>3957</v>
      </c>
      <c r="P98" s="11">
        <v>3946</v>
      </c>
      <c r="Q98" s="11">
        <v>3937</v>
      </c>
      <c r="R98" s="11">
        <v>3893</v>
      </c>
      <c r="S98" s="11">
        <v>3923</v>
      </c>
      <c r="T98" s="11">
        <v>3931</v>
      </c>
      <c r="U98" s="11">
        <v>3903</v>
      </c>
      <c r="V98" s="11">
        <v>3900</v>
      </c>
      <c r="W98" s="11">
        <v>3934</v>
      </c>
      <c r="X98" s="11">
        <v>4065</v>
      </c>
      <c r="Y98" s="11">
        <v>4007</v>
      </c>
      <c r="Z98" s="11">
        <v>4032</v>
      </c>
      <c r="AA98" s="11">
        <v>4055</v>
      </c>
      <c r="AB98" s="11">
        <v>4055</v>
      </c>
      <c r="AC98" s="11">
        <v>4032</v>
      </c>
      <c r="AD98" s="11">
        <v>4003</v>
      </c>
      <c r="AE98" s="11">
        <v>4104</v>
      </c>
      <c r="AF98" s="11">
        <v>4126</v>
      </c>
      <c r="AG98" s="11">
        <v>4089</v>
      </c>
      <c r="AH98" s="11">
        <v>4043</v>
      </c>
      <c r="AI98" s="11">
        <v>4072</v>
      </c>
      <c r="AJ98" s="11">
        <v>4168</v>
      </c>
      <c r="AK98" s="11">
        <v>4150</v>
      </c>
    </row>
    <row r="99" spans="1:37" x14ac:dyDescent="0.35">
      <c r="A99" t="s">
        <v>140</v>
      </c>
      <c r="B99" s="11">
        <v>1296</v>
      </c>
      <c r="C99" s="11">
        <v>1311</v>
      </c>
      <c r="D99" s="11">
        <v>1285</v>
      </c>
      <c r="E99" s="11">
        <v>1329</v>
      </c>
      <c r="F99" s="11">
        <v>1253</v>
      </c>
      <c r="G99" s="11">
        <v>1248</v>
      </c>
      <c r="H99" s="11">
        <v>1244</v>
      </c>
      <c r="I99" s="11">
        <v>1234</v>
      </c>
      <c r="J99" s="11">
        <v>1217</v>
      </c>
      <c r="K99" s="11">
        <v>1235</v>
      </c>
      <c r="L99" s="11">
        <v>1231</v>
      </c>
      <c r="M99" s="11">
        <v>1211</v>
      </c>
      <c r="N99" s="11">
        <v>1202</v>
      </c>
      <c r="O99" s="11">
        <v>1222</v>
      </c>
      <c r="P99" s="11">
        <v>1217</v>
      </c>
      <c r="Q99" s="11">
        <v>1216</v>
      </c>
      <c r="R99" s="11">
        <v>1208</v>
      </c>
      <c r="S99" s="11">
        <v>1229</v>
      </c>
      <c r="T99" s="11">
        <v>1224</v>
      </c>
      <c r="U99" s="11">
        <v>1210</v>
      </c>
      <c r="V99" s="11">
        <v>1206</v>
      </c>
      <c r="W99" s="11">
        <v>1200</v>
      </c>
      <c r="X99" s="11">
        <v>1223</v>
      </c>
      <c r="Y99" s="11">
        <v>1209</v>
      </c>
      <c r="Z99" s="11">
        <v>1225</v>
      </c>
      <c r="AA99" s="11">
        <v>1237</v>
      </c>
      <c r="AB99" s="11">
        <v>1241</v>
      </c>
      <c r="AC99" s="11">
        <v>1228</v>
      </c>
      <c r="AD99" s="11">
        <v>1225</v>
      </c>
      <c r="AE99" s="11">
        <v>1266</v>
      </c>
      <c r="AF99" s="11">
        <v>1277</v>
      </c>
      <c r="AG99" s="11">
        <v>1261</v>
      </c>
      <c r="AH99" s="11">
        <v>1245</v>
      </c>
      <c r="AI99" s="11">
        <v>1248</v>
      </c>
      <c r="AJ99" s="11">
        <v>1269</v>
      </c>
      <c r="AK99" s="11">
        <v>1263</v>
      </c>
    </row>
    <row r="100" spans="1:37" x14ac:dyDescent="0.35">
      <c r="A100" t="s">
        <v>141</v>
      </c>
      <c r="B100" s="11">
        <v>204</v>
      </c>
      <c r="C100" s="11">
        <v>197</v>
      </c>
      <c r="D100" s="11">
        <v>198</v>
      </c>
      <c r="E100" s="11">
        <v>241</v>
      </c>
      <c r="F100" s="11">
        <v>214</v>
      </c>
      <c r="G100" s="11">
        <v>200</v>
      </c>
      <c r="H100" s="11">
        <v>191</v>
      </c>
      <c r="I100" s="11">
        <v>186</v>
      </c>
      <c r="J100" s="11">
        <v>180</v>
      </c>
      <c r="K100" s="11">
        <v>179</v>
      </c>
      <c r="L100" s="11">
        <v>178</v>
      </c>
      <c r="M100" s="11">
        <v>177</v>
      </c>
      <c r="N100" s="11">
        <v>174</v>
      </c>
      <c r="O100" s="11">
        <v>175</v>
      </c>
      <c r="P100" s="11">
        <v>176</v>
      </c>
      <c r="Q100" s="11">
        <v>179</v>
      </c>
      <c r="R100" s="11">
        <v>181</v>
      </c>
      <c r="S100" s="11">
        <v>181</v>
      </c>
      <c r="T100" s="11">
        <v>188</v>
      </c>
      <c r="U100" s="11">
        <v>185</v>
      </c>
      <c r="V100" s="11">
        <v>174</v>
      </c>
      <c r="W100" s="11">
        <v>180</v>
      </c>
      <c r="X100" s="11">
        <v>182</v>
      </c>
      <c r="Y100" s="11">
        <v>178</v>
      </c>
      <c r="Z100" s="11">
        <v>186</v>
      </c>
      <c r="AA100" s="11">
        <v>180</v>
      </c>
      <c r="AB100" s="11">
        <v>183</v>
      </c>
      <c r="AC100" s="11">
        <v>181</v>
      </c>
      <c r="AD100" s="11">
        <v>185</v>
      </c>
      <c r="AE100" s="11">
        <v>193</v>
      </c>
      <c r="AF100" s="11">
        <v>189</v>
      </c>
      <c r="AG100" s="11">
        <v>197</v>
      </c>
      <c r="AH100" s="11">
        <v>191</v>
      </c>
      <c r="AI100" s="11">
        <v>182</v>
      </c>
      <c r="AJ100" s="11">
        <v>184</v>
      </c>
      <c r="AK100" s="11">
        <v>185</v>
      </c>
    </row>
    <row r="101" spans="1:37" x14ac:dyDescent="0.35">
      <c r="A101" t="s">
        <v>142</v>
      </c>
      <c r="B101" s="11">
        <v>323</v>
      </c>
      <c r="C101" s="11">
        <v>321</v>
      </c>
      <c r="D101" s="11">
        <v>316</v>
      </c>
      <c r="E101" s="11">
        <v>315</v>
      </c>
      <c r="F101" s="11">
        <v>300</v>
      </c>
      <c r="G101" s="11">
        <v>303</v>
      </c>
      <c r="H101" s="11">
        <v>305</v>
      </c>
      <c r="I101" s="11">
        <v>296</v>
      </c>
      <c r="J101" s="11">
        <v>292</v>
      </c>
      <c r="K101" s="11">
        <v>293</v>
      </c>
      <c r="L101" s="11">
        <v>291</v>
      </c>
      <c r="M101" s="11">
        <v>290</v>
      </c>
      <c r="N101" s="11">
        <v>296</v>
      </c>
      <c r="O101" s="11">
        <v>295</v>
      </c>
      <c r="P101" s="11">
        <v>296</v>
      </c>
      <c r="Q101" s="11">
        <v>287</v>
      </c>
      <c r="R101" s="11">
        <v>287</v>
      </c>
      <c r="S101" s="11">
        <v>291</v>
      </c>
      <c r="T101" s="11">
        <v>296</v>
      </c>
      <c r="U101" s="11">
        <v>299</v>
      </c>
      <c r="V101" s="11">
        <v>295</v>
      </c>
      <c r="W101" s="11">
        <v>299</v>
      </c>
      <c r="X101" s="11">
        <v>292</v>
      </c>
      <c r="Y101" s="11">
        <v>293</v>
      </c>
      <c r="Z101" s="11">
        <v>303</v>
      </c>
      <c r="AA101" s="11">
        <v>302</v>
      </c>
      <c r="AB101" s="11">
        <v>310</v>
      </c>
      <c r="AC101" s="11">
        <v>291</v>
      </c>
      <c r="AD101" s="11">
        <v>292</v>
      </c>
      <c r="AE101" s="11">
        <v>305</v>
      </c>
      <c r="AF101" s="11">
        <v>312</v>
      </c>
      <c r="AG101" s="11">
        <v>308</v>
      </c>
      <c r="AH101" s="11">
        <v>297</v>
      </c>
      <c r="AI101" s="11">
        <v>294</v>
      </c>
      <c r="AJ101" s="11">
        <v>296</v>
      </c>
      <c r="AK101" s="11">
        <v>303</v>
      </c>
    </row>
    <row r="102" spans="1:37" x14ac:dyDescent="0.35">
      <c r="A102" t="s">
        <v>143</v>
      </c>
      <c r="B102" s="11">
        <v>486</v>
      </c>
      <c r="C102" s="11">
        <v>480</v>
      </c>
      <c r="D102" s="11">
        <v>471</v>
      </c>
      <c r="E102" s="11">
        <v>509</v>
      </c>
      <c r="F102" s="11">
        <v>472</v>
      </c>
      <c r="G102" s="11">
        <v>480</v>
      </c>
      <c r="H102" s="11">
        <v>474</v>
      </c>
      <c r="I102" s="11">
        <v>467</v>
      </c>
      <c r="J102" s="11">
        <v>450</v>
      </c>
      <c r="K102" s="11">
        <v>448</v>
      </c>
      <c r="L102" s="11">
        <v>445</v>
      </c>
      <c r="M102" s="11">
        <v>442</v>
      </c>
      <c r="N102" s="11">
        <v>453</v>
      </c>
      <c r="O102" s="11">
        <v>445</v>
      </c>
      <c r="P102" s="11">
        <v>450</v>
      </c>
      <c r="Q102" s="11">
        <v>456</v>
      </c>
      <c r="R102" s="11">
        <v>466</v>
      </c>
      <c r="S102" s="11">
        <v>482</v>
      </c>
      <c r="T102" s="11">
        <v>482</v>
      </c>
      <c r="U102" s="11">
        <v>471</v>
      </c>
      <c r="V102" s="11">
        <v>452</v>
      </c>
      <c r="W102" s="11">
        <v>454</v>
      </c>
      <c r="X102" s="11">
        <v>450</v>
      </c>
      <c r="Y102" s="11">
        <v>448</v>
      </c>
      <c r="Z102" s="11">
        <v>457</v>
      </c>
      <c r="AA102" s="11">
        <v>447</v>
      </c>
      <c r="AB102" s="11">
        <v>448</v>
      </c>
      <c r="AC102" s="11">
        <v>442</v>
      </c>
      <c r="AD102" s="11">
        <v>455</v>
      </c>
      <c r="AE102" s="11">
        <v>473</v>
      </c>
      <c r="AF102" s="11">
        <v>479</v>
      </c>
      <c r="AG102" s="11">
        <v>475</v>
      </c>
      <c r="AH102" s="11">
        <v>451</v>
      </c>
      <c r="AI102" s="11">
        <v>442</v>
      </c>
      <c r="AJ102" s="11">
        <v>441</v>
      </c>
      <c r="AK102" s="11">
        <v>449</v>
      </c>
    </row>
    <row r="103" spans="1:37" x14ac:dyDescent="0.35">
      <c r="A103" t="s">
        <v>466</v>
      </c>
      <c r="B103" s="11">
        <v>138</v>
      </c>
      <c r="C103" s="11">
        <v>134</v>
      </c>
      <c r="D103" s="11">
        <v>136</v>
      </c>
      <c r="E103" s="11">
        <v>139</v>
      </c>
      <c r="F103" s="11">
        <v>136</v>
      </c>
      <c r="G103" s="11">
        <v>129</v>
      </c>
      <c r="H103" s="11">
        <v>130</v>
      </c>
      <c r="I103" s="11">
        <v>125</v>
      </c>
      <c r="J103" s="11">
        <v>119</v>
      </c>
      <c r="K103" s="11">
        <v>120</v>
      </c>
      <c r="L103" s="11">
        <v>119</v>
      </c>
      <c r="M103" s="11">
        <v>120</v>
      </c>
      <c r="N103" s="11">
        <v>126</v>
      </c>
      <c r="O103" s="11">
        <v>120</v>
      </c>
      <c r="P103" s="11">
        <v>121</v>
      </c>
      <c r="Q103" s="11">
        <v>119</v>
      </c>
      <c r="R103" s="11">
        <v>119</v>
      </c>
      <c r="S103" s="11">
        <v>128</v>
      </c>
      <c r="T103" s="11">
        <v>131</v>
      </c>
      <c r="U103" s="11">
        <v>125</v>
      </c>
      <c r="V103" s="11">
        <v>120</v>
      </c>
      <c r="W103" s="11">
        <v>119</v>
      </c>
      <c r="X103" s="11">
        <v>120</v>
      </c>
      <c r="Y103" s="11">
        <v>121</v>
      </c>
      <c r="Z103" s="11">
        <v>127</v>
      </c>
      <c r="AA103" s="11">
        <v>125</v>
      </c>
      <c r="AB103" s="11">
        <v>126</v>
      </c>
      <c r="AC103" s="11">
        <v>120</v>
      </c>
      <c r="AD103" s="11">
        <v>126</v>
      </c>
      <c r="AE103" s="11">
        <v>122</v>
      </c>
      <c r="AF103" s="11">
        <v>128</v>
      </c>
      <c r="AG103" s="11">
        <v>127</v>
      </c>
      <c r="AH103" s="11">
        <v>123</v>
      </c>
      <c r="AI103" s="11">
        <v>121</v>
      </c>
      <c r="AJ103" s="11">
        <v>119</v>
      </c>
      <c r="AK103" s="11">
        <v>121</v>
      </c>
    </row>
    <row r="104" spans="1:37" x14ac:dyDescent="0.35">
      <c r="A104" t="s">
        <v>144</v>
      </c>
      <c r="B104" s="11">
        <v>1175</v>
      </c>
      <c r="C104" s="11">
        <v>1167</v>
      </c>
      <c r="D104" s="11">
        <v>1161</v>
      </c>
      <c r="E104" s="11">
        <v>1142</v>
      </c>
      <c r="F104" s="11">
        <v>1094</v>
      </c>
      <c r="G104" s="11">
        <v>1088</v>
      </c>
      <c r="H104" s="11">
        <v>1082</v>
      </c>
      <c r="I104" s="11">
        <v>1069</v>
      </c>
      <c r="J104" s="11">
        <v>1037</v>
      </c>
      <c r="K104" s="11">
        <v>1038</v>
      </c>
      <c r="L104" s="11">
        <v>1035</v>
      </c>
      <c r="M104" s="11">
        <v>1021</v>
      </c>
      <c r="N104" s="11">
        <v>1025</v>
      </c>
      <c r="O104" s="11">
        <v>1023</v>
      </c>
      <c r="P104" s="11">
        <v>1037</v>
      </c>
      <c r="Q104" s="11">
        <v>1025</v>
      </c>
      <c r="R104" s="11">
        <v>1032</v>
      </c>
      <c r="S104" s="11">
        <v>1035</v>
      </c>
      <c r="T104" s="11">
        <v>1041</v>
      </c>
      <c r="U104" s="11">
        <v>1044</v>
      </c>
      <c r="V104" s="11">
        <v>1034</v>
      </c>
      <c r="W104" s="11">
        <v>1036</v>
      </c>
      <c r="X104" s="11">
        <v>1044</v>
      </c>
      <c r="Y104" s="11">
        <v>1046</v>
      </c>
      <c r="Z104" s="11">
        <v>1058</v>
      </c>
      <c r="AA104" s="11">
        <v>1050</v>
      </c>
      <c r="AB104" s="11">
        <v>1059</v>
      </c>
      <c r="AC104" s="11">
        <v>1028</v>
      </c>
      <c r="AD104" s="11">
        <v>1021</v>
      </c>
      <c r="AE104" s="11">
        <v>1053</v>
      </c>
      <c r="AF104" s="11">
        <v>1047</v>
      </c>
      <c r="AG104" s="11">
        <v>1057</v>
      </c>
      <c r="AH104" s="11">
        <v>1038</v>
      </c>
      <c r="AI104" s="11">
        <v>1034</v>
      </c>
      <c r="AJ104" s="11">
        <v>1039</v>
      </c>
      <c r="AK104" s="11">
        <v>1056</v>
      </c>
    </row>
    <row r="105" spans="1:37" x14ac:dyDescent="0.35">
      <c r="A105" t="s">
        <v>145</v>
      </c>
      <c r="B105" s="11">
        <v>358</v>
      </c>
      <c r="C105" s="11">
        <v>354</v>
      </c>
      <c r="D105" s="11">
        <v>358</v>
      </c>
      <c r="E105" s="11">
        <v>399</v>
      </c>
      <c r="F105" s="11">
        <v>369</v>
      </c>
      <c r="G105" s="11">
        <v>351</v>
      </c>
      <c r="H105" s="11">
        <v>348</v>
      </c>
      <c r="I105" s="11">
        <v>338</v>
      </c>
      <c r="J105" s="11">
        <v>325</v>
      </c>
      <c r="K105" s="11">
        <v>318</v>
      </c>
      <c r="L105" s="11">
        <v>322</v>
      </c>
      <c r="M105" s="11">
        <v>314</v>
      </c>
      <c r="N105" s="11">
        <v>323</v>
      </c>
      <c r="O105" s="11">
        <v>316</v>
      </c>
      <c r="P105" s="11">
        <v>318</v>
      </c>
      <c r="Q105" s="11">
        <v>317</v>
      </c>
      <c r="R105" s="11">
        <v>319</v>
      </c>
      <c r="S105" s="11">
        <v>330</v>
      </c>
      <c r="T105" s="11">
        <v>324</v>
      </c>
      <c r="U105" s="11">
        <v>321</v>
      </c>
      <c r="V105" s="11">
        <v>325</v>
      </c>
      <c r="W105" s="11">
        <v>326</v>
      </c>
      <c r="X105" s="11">
        <v>316</v>
      </c>
      <c r="Y105" s="11">
        <v>323</v>
      </c>
      <c r="Z105" s="11">
        <v>320</v>
      </c>
      <c r="AA105" s="11">
        <v>321</v>
      </c>
      <c r="AB105" s="11">
        <v>319</v>
      </c>
      <c r="AC105" s="11">
        <v>317</v>
      </c>
      <c r="AD105" s="11">
        <v>312</v>
      </c>
      <c r="AE105" s="11">
        <v>324</v>
      </c>
      <c r="AF105" s="11">
        <v>319</v>
      </c>
      <c r="AG105" s="11">
        <v>318</v>
      </c>
      <c r="AH105" s="11">
        <v>313</v>
      </c>
      <c r="AI105" s="11">
        <v>311</v>
      </c>
      <c r="AJ105" s="11">
        <v>314</v>
      </c>
      <c r="AK105" s="11">
        <v>319</v>
      </c>
    </row>
    <row r="106" spans="1:37" x14ac:dyDescent="0.35">
      <c r="A106" t="s">
        <v>146</v>
      </c>
      <c r="B106" s="11">
        <v>137</v>
      </c>
      <c r="C106" s="11">
        <v>137</v>
      </c>
      <c r="D106" s="11">
        <v>136</v>
      </c>
      <c r="E106" s="11">
        <v>150</v>
      </c>
      <c r="F106" s="11">
        <v>142</v>
      </c>
      <c r="G106" s="11">
        <v>137</v>
      </c>
      <c r="H106" s="11">
        <v>131</v>
      </c>
      <c r="I106" s="11">
        <v>129</v>
      </c>
      <c r="J106" s="11">
        <v>126</v>
      </c>
      <c r="K106" s="11">
        <v>127</v>
      </c>
      <c r="L106" s="11">
        <v>127</v>
      </c>
      <c r="M106" s="11">
        <v>126</v>
      </c>
      <c r="N106" s="11">
        <v>127</v>
      </c>
      <c r="O106" s="11">
        <v>126</v>
      </c>
      <c r="P106" s="11">
        <v>128</v>
      </c>
      <c r="Q106" s="11">
        <v>129</v>
      </c>
      <c r="R106" s="11">
        <v>127</v>
      </c>
      <c r="S106" s="11">
        <v>128</v>
      </c>
      <c r="T106" s="11">
        <v>128</v>
      </c>
      <c r="U106" s="11">
        <v>131</v>
      </c>
      <c r="V106" s="11">
        <v>123</v>
      </c>
      <c r="W106" s="11">
        <v>129</v>
      </c>
      <c r="X106" s="11">
        <v>130</v>
      </c>
      <c r="Y106" s="11">
        <v>124</v>
      </c>
      <c r="Z106" s="11">
        <v>129</v>
      </c>
      <c r="AA106" s="11">
        <v>127</v>
      </c>
      <c r="AB106" s="11">
        <v>129</v>
      </c>
      <c r="AC106" s="11">
        <v>127</v>
      </c>
      <c r="AD106" s="11">
        <v>125</v>
      </c>
      <c r="AE106" s="11">
        <v>128</v>
      </c>
      <c r="AF106" s="11">
        <v>127</v>
      </c>
      <c r="AG106" s="11">
        <v>129</v>
      </c>
      <c r="AH106" s="11">
        <v>127</v>
      </c>
      <c r="AI106" s="11">
        <v>126</v>
      </c>
      <c r="AJ106" s="11">
        <v>126</v>
      </c>
      <c r="AK106" s="11">
        <v>130</v>
      </c>
    </row>
    <row r="107" spans="1:37" x14ac:dyDescent="0.35">
      <c r="A107" t="s">
        <v>147</v>
      </c>
      <c r="B107" s="11">
        <v>1600</v>
      </c>
      <c r="C107" s="11">
        <v>1592</v>
      </c>
      <c r="D107" s="11">
        <v>1583</v>
      </c>
      <c r="E107" s="11">
        <v>1523</v>
      </c>
      <c r="F107" s="11">
        <v>1460</v>
      </c>
      <c r="G107" s="11">
        <v>1475</v>
      </c>
      <c r="H107" s="11">
        <v>1490</v>
      </c>
      <c r="I107" s="11">
        <v>1464</v>
      </c>
      <c r="J107" s="11">
        <v>1432</v>
      </c>
      <c r="K107" s="11">
        <v>1440</v>
      </c>
      <c r="L107" s="11">
        <v>1427</v>
      </c>
      <c r="M107" s="11">
        <v>1423</v>
      </c>
      <c r="N107" s="11">
        <v>1457</v>
      </c>
      <c r="O107" s="11">
        <v>1453</v>
      </c>
      <c r="P107" s="11">
        <v>1463</v>
      </c>
      <c r="Q107" s="11">
        <v>1451</v>
      </c>
      <c r="R107" s="11">
        <v>1448</v>
      </c>
      <c r="S107" s="11">
        <v>1496</v>
      </c>
      <c r="T107" s="11">
        <v>1514</v>
      </c>
      <c r="U107" s="11">
        <v>1505</v>
      </c>
      <c r="V107" s="11">
        <v>1493</v>
      </c>
      <c r="W107" s="11">
        <v>1456</v>
      </c>
      <c r="X107" s="11">
        <v>1439</v>
      </c>
      <c r="Y107" s="11">
        <v>1438</v>
      </c>
      <c r="Z107" s="11">
        <v>1463</v>
      </c>
      <c r="AA107" s="11">
        <v>1480</v>
      </c>
      <c r="AB107" s="11">
        <v>1512</v>
      </c>
      <c r="AC107" s="11">
        <v>1469</v>
      </c>
      <c r="AD107" s="11">
        <v>1472</v>
      </c>
      <c r="AE107" s="11">
        <v>1532</v>
      </c>
      <c r="AF107" s="11">
        <v>1538</v>
      </c>
      <c r="AG107" s="11">
        <v>1526</v>
      </c>
      <c r="AH107" s="11">
        <v>1493</v>
      </c>
      <c r="AI107" s="11">
        <v>1482</v>
      </c>
      <c r="AJ107" s="11">
        <v>1489</v>
      </c>
      <c r="AK107" s="11">
        <v>1520</v>
      </c>
    </row>
    <row r="108" spans="1:37" x14ac:dyDescent="0.35">
      <c r="A108" t="s">
        <v>148</v>
      </c>
      <c r="B108" s="11">
        <v>5355</v>
      </c>
      <c r="C108" s="11">
        <v>5363</v>
      </c>
      <c r="D108" s="11">
        <v>5319</v>
      </c>
      <c r="E108" s="11">
        <v>5721</v>
      </c>
      <c r="F108" s="11">
        <v>5539</v>
      </c>
      <c r="G108" s="11">
        <v>5448</v>
      </c>
      <c r="H108" s="11">
        <v>5356</v>
      </c>
      <c r="I108" s="11">
        <v>5289</v>
      </c>
      <c r="J108" s="11">
        <v>5075</v>
      </c>
      <c r="K108" s="11">
        <v>5085</v>
      </c>
      <c r="L108" s="11">
        <v>5045</v>
      </c>
      <c r="M108" s="11">
        <v>4938</v>
      </c>
      <c r="N108" s="11">
        <v>5037</v>
      </c>
      <c r="O108" s="11">
        <v>4968</v>
      </c>
      <c r="P108" s="11">
        <v>5039</v>
      </c>
      <c r="Q108" s="11">
        <v>5018</v>
      </c>
      <c r="R108" s="11">
        <v>5068</v>
      </c>
      <c r="S108" s="11">
        <v>5166</v>
      </c>
      <c r="T108" s="11">
        <v>5220</v>
      </c>
      <c r="U108" s="11">
        <v>5209</v>
      </c>
      <c r="V108" s="11">
        <v>5046</v>
      </c>
      <c r="W108" s="11">
        <v>5039</v>
      </c>
      <c r="X108" s="11">
        <v>5033</v>
      </c>
      <c r="Y108" s="11">
        <v>4994</v>
      </c>
      <c r="Z108" s="11">
        <v>5002</v>
      </c>
      <c r="AA108" s="11">
        <v>5005</v>
      </c>
      <c r="AB108" s="11">
        <v>5085</v>
      </c>
      <c r="AC108" s="11">
        <v>5073</v>
      </c>
      <c r="AD108" s="11">
        <v>5136</v>
      </c>
      <c r="AE108" s="11">
        <v>5247</v>
      </c>
      <c r="AF108" s="11">
        <v>5226</v>
      </c>
      <c r="AG108" s="11">
        <v>5273</v>
      </c>
      <c r="AH108" s="11">
        <v>5119</v>
      </c>
      <c r="AI108" s="11">
        <v>5065</v>
      </c>
      <c r="AJ108" s="11">
        <v>5094</v>
      </c>
      <c r="AK108" s="11">
        <v>5110</v>
      </c>
    </row>
    <row r="109" spans="1:37" x14ac:dyDescent="0.35">
      <c r="A109" t="s">
        <v>149</v>
      </c>
      <c r="B109" s="11">
        <v>2084</v>
      </c>
      <c r="C109" s="11">
        <v>2076</v>
      </c>
      <c r="D109" s="11">
        <v>2057</v>
      </c>
      <c r="E109" s="11">
        <v>2181</v>
      </c>
      <c r="F109" s="11">
        <v>2080</v>
      </c>
      <c r="G109" s="11">
        <v>2069</v>
      </c>
      <c r="H109" s="11">
        <v>2035</v>
      </c>
      <c r="I109" s="11">
        <v>2015</v>
      </c>
      <c r="J109" s="11">
        <v>1950</v>
      </c>
      <c r="K109" s="11">
        <v>1958</v>
      </c>
      <c r="L109" s="11">
        <v>1941</v>
      </c>
      <c r="M109" s="11">
        <v>1896</v>
      </c>
      <c r="N109" s="11">
        <v>1927</v>
      </c>
      <c r="O109" s="11">
        <v>1908</v>
      </c>
      <c r="P109" s="11">
        <v>1931</v>
      </c>
      <c r="Q109" s="11">
        <v>1925</v>
      </c>
      <c r="R109" s="11">
        <v>1946</v>
      </c>
      <c r="S109" s="11">
        <v>1980</v>
      </c>
      <c r="T109" s="11">
        <v>2008</v>
      </c>
      <c r="U109" s="11">
        <v>1996</v>
      </c>
      <c r="V109" s="11">
        <v>1935</v>
      </c>
      <c r="W109" s="11">
        <v>1952</v>
      </c>
      <c r="X109" s="11">
        <v>1938</v>
      </c>
      <c r="Y109" s="11">
        <v>1933</v>
      </c>
      <c r="Z109" s="11">
        <v>1926</v>
      </c>
      <c r="AA109" s="11">
        <v>1937</v>
      </c>
      <c r="AB109" s="11">
        <v>1967</v>
      </c>
      <c r="AC109" s="11">
        <v>1954</v>
      </c>
      <c r="AD109" s="11">
        <v>1977</v>
      </c>
      <c r="AE109" s="11">
        <v>2020</v>
      </c>
      <c r="AF109" s="11">
        <v>2014</v>
      </c>
      <c r="AG109" s="11">
        <v>2040</v>
      </c>
      <c r="AH109" s="11">
        <v>1985</v>
      </c>
      <c r="AI109" s="11">
        <v>1960</v>
      </c>
      <c r="AJ109" s="11">
        <v>1984</v>
      </c>
      <c r="AK109" s="11">
        <v>1988</v>
      </c>
    </row>
    <row r="110" spans="1:37" x14ac:dyDescent="0.35">
      <c r="A110" t="s">
        <v>150</v>
      </c>
      <c r="B110" s="11">
        <v>2117</v>
      </c>
      <c r="C110" s="11">
        <v>2124</v>
      </c>
      <c r="D110" s="11">
        <v>2114</v>
      </c>
      <c r="E110" s="11">
        <v>2196</v>
      </c>
      <c r="F110" s="11">
        <v>2084</v>
      </c>
      <c r="G110" s="11">
        <v>2103</v>
      </c>
      <c r="H110" s="11">
        <v>2039</v>
      </c>
      <c r="I110" s="11">
        <v>2015</v>
      </c>
      <c r="J110" s="11">
        <v>2002</v>
      </c>
      <c r="K110" s="11">
        <v>2034</v>
      </c>
      <c r="L110" s="11">
        <v>2008</v>
      </c>
      <c r="M110" s="11">
        <v>1991</v>
      </c>
      <c r="N110" s="11">
        <v>2018</v>
      </c>
      <c r="O110" s="11">
        <v>2007</v>
      </c>
      <c r="P110" s="11">
        <v>2010</v>
      </c>
      <c r="Q110" s="11">
        <v>2020</v>
      </c>
      <c r="R110" s="11">
        <v>2044</v>
      </c>
      <c r="S110" s="11">
        <v>2107</v>
      </c>
      <c r="T110" s="11">
        <v>2107</v>
      </c>
      <c r="U110" s="11">
        <v>2074</v>
      </c>
      <c r="V110" s="11">
        <v>2033</v>
      </c>
      <c r="W110" s="11">
        <v>2058</v>
      </c>
      <c r="X110" s="11">
        <v>2044</v>
      </c>
      <c r="Y110" s="11">
        <v>2050</v>
      </c>
      <c r="Z110" s="11">
        <v>2066</v>
      </c>
      <c r="AA110" s="11">
        <v>2062</v>
      </c>
      <c r="AB110" s="11">
        <v>2098</v>
      </c>
      <c r="AC110" s="11">
        <v>2103</v>
      </c>
      <c r="AD110" s="11">
        <v>2137</v>
      </c>
      <c r="AE110" s="11">
        <v>2211</v>
      </c>
      <c r="AF110" s="11">
        <v>2149</v>
      </c>
      <c r="AG110" s="11">
        <v>2120</v>
      </c>
      <c r="AH110" s="11">
        <v>2090</v>
      </c>
      <c r="AI110" s="11">
        <v>2114</v>
      </c>
      <c r="AJ110" s="11">
        <v>2092</v>
      </c>
      <c r="AK110" s="11">
        <v>2128</v>
      </c>
    </row>
    <row r="111" spans="1:37" x14ac:dyDescent="0.35">
      <c r="A111" t="s">
        <v>151</v>
      </c>
      <c r="B111" s="11">
        <v>10222</v>
      </c>
      <c r="C111" s="11">
        <v>10214</v>
      </c>
      <c r="D111" s="11">
        <v>10147</v>
      </c>
      <c r="E111" s="11">
        <v>10716</v>
      </c>
      <c r="F111" s="11">
        <v>10137</v>
      </c>
      <c r="G111" s="11">
        <v>10142</v>
      </c>
      <c r="H111" s="11">
        <v>9796</v>
      </c>
      <c r="I111" s="11">
        <v>9673</v>
      </c>
      <c r="J111" s="11">
        <v>9624</v>
      </c>
      <c r="K111" s="11">
        <v>9767</v>
      </c>
      <c r="L111" s="11">
        <v>9659</v>
      </c>
      <c r="M111" s="11">
        <v>9590</v>
      </c>
      <c r="N111" s="11">
        <v>9738</v>
      </c>
      <c r="O111" s="11">
        <v>9716</v>
      </c>
      <c r="P111" s="11">
        <v>9724</v>
      </c>
      <c r="Q111" s="11">
        <v>9756</v>
      </c>
      <c r="R111" s="11">
        <v>9839</v>
      </c>
      <c r="S111" s="11">
        <v>10122</v>
      </c>
      <c r="T111" s="11">
        <v>10096</v>
      </c>
      <c r="U111" s="11">
        <v>9943</v>
      </c>
      <c r="V111" s="11">
        <v>9799</v>
      </c>
      <c r="W111" s="11">
        <v>9952</v>
      </c>
      <c r="X111" s="11">
        <v>9878</v>
      </c>
      <c r="Y111" s="11">
        <v>9849</v>
      </c>
      <c r="Z111" s="11">
        <v>10021</v>
      </c>
      <c r="AA111" s="11">
        <v>9961</v>
      </c>
      <c r="AB111" s="11">
        <v>10119</v>
      </c>
      <c r="AC111" s="11">
        <v>10110</v>
      </c>
      <c r="AD111" s="11">
        <v>10245</v>
      </c>
      <c r="AE111" s="11">
        <v>10526</v>
      </c>
      <c r="AF111" s="11">
        <v>10237</v>
      </c>
      <c r="AG111" s="11">
        <v>10099</v>
      </c>
      <c r="AH111" s="11">
        <v>10055</v>
      </c>
      <c r="AI111" s="11">
        <v>10192</v>
      </c>
      <c r="AJ111" s="11">
        <v>10098</v>
      </c>
      <c r="AK111" s="11">
        <v>10241</v>
      </c>
    </row>
    <row r="112" spans="1:37" x14ac:dyDescent="0.35">
      <c r="A112" t="s">
        <v>152</v>
      </c>
      <c r="B112" s="11">
        <v>2929</v>
      </c>
      <c r="C112" s="11">
        <v>2947</v>
      </c>
      <c r="D112" s="11">
        <v>2888</v>
      </c>
      <c r="E112" s="11">
        <v>2950</v>
      </c>
      <c r="F112" s="11">
        <v>2791</v>
      </c>
      <c r="G112" s="11">
        <v>2792</v>
      </c>
      <c r="H112" s="11">
        <v>2785</v>
      </c>
      <c r="I112" s="11">
        <v>2779</v>
      </c>
      <c r="J112" s="11">
        <v>2745</v>
      </c>
      <c r="K112" s="11">
        <v>2770</v>
      </c>
      <c r="L112" s="11">
        <v>2752</v>
      </c>
      <c r="M112" s="11">
        <v>2703</v>
      </c>
      <c r="N112" s="11">
        <v>2678</v>
      </c>
      <c r="O112" s="11">
        <v>2730</v>
      </c>
      <c r="P112" s="11">
        <v>2721</v>
      </c>
      <c r="Q112" s="11">
        <v>2704</v>
      </c>
      <c r="R112" s="11">
        <v>2711</v>
      </c>
      <c r="S112" s="11">
        <v>2718</v>
      </c>
      <c r="T112" s="11">
        <v>2750</v>
      </c>
      <c r="U112" s="11">
        <v>2731</v>
      </c>
      <c r="V112" s="11">
        <v>2732</v>
      </c>
      <c r="W112" s="11">
        <v>2737</v>
      </c>
      <c r="X112" s="11">
        <v>2773</v>
      </c>
      <c r="Y112" s="11">
        <v>2744</v>
      </c>
      <c r="Z112" s="11">
        <v>2747</v>
      </c>
      <c r="AA112" s="11">
        <v>2763</v>
      </c>
      <c r="AB112" s="11">
        <v>2776</v>
      </c>
      <c r="AC112" s="11">
        <v>2802</v>
      </c>
      <c r="AD112" s="11">
        <v>2771</v>
      </c>
      <c r="AE112" s="11">
        <v>2848</v>
      </c>
      <c r="AF112" s="11">
        <v>2865</v>
      </c>
      <c r="AG112" s="11">
        <v>2838</v>
      </c>
      <c r="AH112" s="11">
        <v>2829</v>
      </c>
      <c r="AI112" s="11">
        <v>2837</v>
      </c>
      <c r="AJ112" s="11">
        <v>2866</v>
      </c>
      <c r="AK112" s="11">
        <v>2860</v>
      </c>
    </row>
    <row r="113" spans="1:37" x14ac:dyDescent="0.35">
      <c r="A113" t="s">
        <v>153</v>
      </c>
      <c r="B113" s="11">
        <v>367</v>
      </c>
      <c r="C113" s="11">
        <v>365</v>
      </c>
      <c r="D113" s="11">
        <v>366</v>
      </c>
      <c r="E113" s="11">
        <v>350</v>
      </c>
      <c r="F113" s="11">
        <v>333</v>
      </c>
      <c r="G113" s="11">
        <v>338</v>
      </c>
      <c r="H113" s="11">
        <v>335</v>
      </c>
      <c r="I113" s="11">
        <v>326</v>
      </c>
      <c r="J113" s="11">
        <v>326</v>
      </c>
      <c r="K113" s="11">
        <v>331</v>
      </c>
      <c r="L113" s="11">
        <v>329</v>
      </c>
      <c r="M113" s="11">
        <v>328</v>
      </c>
      <c r="N113" s="11">
        <v>332</v>
      </c>
      <c r="O113" s="11">
        <v>330</v>
      </c>
      <c r="P113" s="11">
        <v>333</v>
      </c>
      <c r="Q113" s="11">
        <v>332</v>
      </c>
      <c r="R113" s="11">
        <v>329</v>
      </c>
      <c r="S113" s="11">
        <v>340</v>
      </c>
      <c r="T113" s="11">
        <v>336</v>
      </c>
      <c r="U113" s="11">
        <v>331</v>
      </c>
      <c r="V113" s="11">
        <v>341</v>
      </c>
      <c r="W113" s="11">
        <v>337</v>
      </c>
      <c r="X113" s="11">
        <v>338</v>
      </c>
      <c r="Y113" s="11">
        <v>335</v>
      </c>
      <c r="Z113" s="11">
        <v>342</v>
      </c>
      <c r="AA113" s="11">
        <v>335</v>
      </c>
      <c r="AB113" s="11">
        <v>343</v>
      </c>
      <c r="AC113" s="11">
        <v>331</v>
      </c>
      <c r="AD113" s="11">
        <v>333</v>
      </c>
      <c r="AE113" s="11">
        <v>335</v>
      </c>
      <c r="AF113" s="11">
        <v>335</v>
      </c>
      <c r="AG113" s="11">
        <v>332</v>
      </c>
      <c r="AH113" s="11">
        <v>328</v>
      </c>
      <c r="AI113" s="11">
        <v>332</v>
      </c>
      <c r="AJ113" s="11">
        <v>334</v>
      </c>
      <c r="AK113" s="11">
        <v>344</v>
      </c>
    </row>
    <row r="114" spans="1:37" x14ac:dyDescent="0.35">
      <c r="A114" t="s">
        <v>154</v>
      </c>
      <c r="B114" s="11">
        <v>343</v>
      </c>
      <c r="C114" s="11">
        <v>338</v>
      </c>
      <c r="D114" s="11">
        <v>338</v>
      </c>
      <c r="E114" s="11">
        <v>325</v>
      </c>
      <c r="F114" s="11">
        <v>311</v>
      </c>
      <c r="G114" s="11">
        <v>313</v>
      </c>
      <c r="H114" s="11">
        <v>314</v>
      </c>
      <c r="I114" s="11">
        <v>314</v>
      </c>
      <c r="J114" s="11">
        <v>308</v>
      </c>
      <c r="K114" s="11">
        <v>308</v>
      </c>
      <c r="L114" s="11">
        <v>303</v>
      </c>
      <c r="M114" s="11">
        <v>302</v>
      </c>
      <c r="N114" s="11">
        <v>305</v>
      </c>
      <c r="O114" s="11">
        <v>304</v>
      </c>
      <c r="P114" s="11">
        <v>305</v>
      </c>
      <c r="Q114" s="11">
        <v>302</v>
      </c>
      <c r="R114" s="11">
        <v>305</v>
      </c>
      <c r="S114" s="11">
        <v>311</v>
      </c>
      <c r="T114" s="11">
        <v>306</v>
      </c>
      <c r="U114" s="11">
        <v>304</v>
      </c>
      <c r="V114" s="11">
        <v>296</v>
      </c>
      <c r="W114" s="11">
        <v>302</v>
      </c>
      <c r="X114" s="11">
        <v>305</v>
      </c>
      <c r="Y114" s="11">
        <v>311</v>
      </c>
      <c r="Z114" s="11">
        <v>319</v>
      </c>
      <c r="AA114" s="11">
        <v>309</v>
      </c>
      <c r="AB114" s="11">
        <v>306</v>
      </c>
      <c r="AC114" s="11">
        <v>293</v>
      </c>
      <c r="AD114" s="11">
        <v>297</v>
      </c>
      <c r="AE114" s="11">
        <v>307</v>
      </c>
      <c r="AF114" s="11">
        <v>313</v>
      </c>
      <c r="AG114" s="11">
        <v>310</v>
      </c>
      <c r="AH114" s="11">
        <v>304</v>
      </c>
      <c r="AI114" s="11">
        <v>303</v>
      </c>
      <c r="AJ114" s="11">
        <v>317</v>
      </c>
      <c r="AK114" s="11">
        <v>307</v>
      </c>
    </row>
    <row r="115" spans="1:37" x14ac:dyDescent="0.35">
      <c r="A115" t="s">
        <v>155</v>
      </c>
      <c r="B115" s="11">
        <v>1290</v>
      </c>
      <c r="C115" s="11">
        <v>1298</v>
      </c>
      <c r="D115" s="11">
        <v>1273</v>
      </c>
      <c r="E115" s="11">
        <v>1280</v>
      </c>
      <c r="F115" s="11">
        <v>1197</v>
      </c>
      <c r="G115" s="11">
        <v>1214</v>
      </c>
      <c r="H115" s="11">
        <v>1215</v>
      </c>
      <c r="I115" s="11">
        <v>1208</v>
      </c>
      <c r="J115" s="11">
        <v>1199</v>
      </c>
      <c r="K115" s="11">
        <v>1217</v>
      </c>
      <c r="L115" s="11">
        <v>1209</v>
      </c>
      <c r="M115" s="11">
        <v>1187</v>
      </c>
      <c r="N115" s="11">
        <v>1171</v>
      </c>
      <c r="O115" s="11">
        <v>1197</v>
      </c>
      <c r="P115" s="11">
        <v>1196</v>
      </c>
      <c r="Q115" s="11">
        <v>1190</v>
      </c>
      <c r="R115" s="11">
        <v>1188</v>
      </c>
      <c r="S115" s="11">
        <v>1191</v>
      </c>
      <c r="T115" s="11">
        <v>1195</v>
      </c>
      <c r="U115" s="11">
        <v>1191</v>
      </c>
      <c r="V115" s="11">
        <v>1186</v>
      </c>
      <c r="W115" s="11">
        <v>1204</v>
      </c>
      <c r="X115" s="11">
        <v>1205</v>
      </c>
      <c r="Y115" s="11">
        <v>1189</v>
      </c>
      <c r="Z115" s="11">
        <v>1205</v>
      </c>
      <c r="AA115" s="11">
        <v>1217</v>
      </c>
      <c r="AB115" s="11">
        <v>1228</v>
      </c>
      <c r="AC115" s="11">
        <v>1224</v>
      </c>
      <c r="AD115" s="11">
        <v>1223</v>
      </c>
      <c r="AE115" s="11">
        <v>1251</v>
      </c>
      <c r="AF115" s="11">
        <v>1259</v>
      </c>
      <c r="AG115" s="11">
        <v>1245</v>
      </c>
      <c r="AH115" s="11">
        <v>1243</v>
      </c>
      <c r="AI115" s="11">
        <v>1249</v>
      </c>
      <c r="AJ115" s="11">
        <v>1255</v>
      </c>
      <c r="AK115" s="11">
        <v>1257</v>
      </c>
    </row>
    <row r="116" spans="1:37" x14ac:dyDescent="0.35">
      <c r="A116" t="s">
        <v>156</v>
      </c>
      <c r="B116" s="11">
        <v>1689</v>
      </c>
      <c r="C116" s="11">
        <v>1682</v>
      </c>
      <c r="D116" s="11">
        <v>1675</v>
      </c>
      <c r="E116" s="11">
        <v>1685</v>
      </c>
      <c r="F116" s="11">
        <v>1564</v>
      </c>
      <c r="G116" s="11">
        <v>1551</v>
      </c>
      <c r="H116" s="11">
        <v>1548</v>
      </c>
      <c r="I116" s="11">
        <v>1525</v>
      </c>
      <c r="J116" s="11">
        <v>1486</v>
      </c>
      <c r="K116" s="11">
        <v>1496</v>
      </c>
      <c r="L116" s="11">
        <v>1492</v>
      </c>
      <c r="M116" s="11">
        <v>1491</v>
      </c>
      <c r="N116" s="11">
        <v>1523</v>
      </c>
      <c r="O116" s="11">
        <v>1523</v>
      </c>
      <c r="P116" s="11">
        <v>1539</v>
      </c>
      <c r="Q116" s="11">
        <v>1533</v>
      </c>
      <c r="R116" s="11">
        <v>1521</v>
      </c>
      <c r="S116" s="11">
        <v>1544</v>
      </c>
      <c r="T116" s="11">
        <v>1556</v>
      </c>
      <c r="U116" s="11">
        <v>1550</v>
      </c>
      <c r="V116" s="11">
        <v>1521</v>
      </c>
      <c r="W116" s="11">
        <v>1514</v>
      </c>
      <c r="X116" s="11">
        <v>1511</v>
      </c>
      <c r="Y116" s="11">
        <v>1525</v>
      </c>
      <c r="Z116" s="11">
        <v>1572</v>
      </c>
      <c r="AA116" s="11">
        <v>1572</v>
      </c>
      <c r="AB116" s="11">
        <v>1579</v>
      </c>
      <c r="AC116" s="11">
        <v>1532</v>
      </c>
      <c r="AD116" s="11">
        <v>1536</v>
      </c>
      <c r="AE116" s="11">
        <v>1605</v>
      </c>
      <c r="AF116" s="11">
        <v>1599</v>
      </c>
      <c r="AG116" s="11">
        <v>1598</v>
      </c>
      <c r="AH116" s="11">
        <v>1564</v>
      </c>
      <c r="AI116" s="11">
        <v>1548</v>
      </c>
      <c r="AJ116" s="11">
        <v>1551</v>
      </c>
      <c r="AK116" s="11">
        <v>1583</v>
      </c>
    </row>
    <row r="117" spans="1:37" x14ac:dyDescent="0.35">
      <c r="A117" t="s">
        <v>157</v>
      </c>
      <c r="B117" s="11">
        <v>244</v>
      </c>
      <c r="C117" s="11">
        <v>242</v>
      </c>
      <c r="D117" s="11">
        <v>240</v>
      </c>
      <c r="E117" s="11">
        <v>234</v>
      </c>
      <c r="F117" s="11">
        <v>229</v>
      </c>
      <c r="G117" s="11">
        <v>230</v>
      </c>
      <c r="H117" s="11">
        <v>229</v>
      </c>
      <c r="I117" s="11">
        <v>231</v>
      </c>
      <c r="J117" s="11">
        <v>225</v>
      </c>
      <c r="K117" s="11">
        <v>225</v>
      </c>
      <c r="L117" s="11">
        <v>223</v>
      </c>
      <c r="M117" s="11">
        <v>220</v>
      </c>
      <c r="N117" s="11">
        <v>221</v>
      </c>
      <c r="O117" s="11">
        <v>218</v>
      </c>
      <c r="P117" s="11">
        <v>220</v>
      </c>
      <c r="Q117" s="11">
        <v>220</v>
      </c>
      <c r="R117" s="11">
        <v>224</v>
      </c>
      <c r="S117" s="11">
        <v>225</v>
      </c>
      <c r="T117" s="11">
        <v>227</v>
      </c>
      <c r="U117" s="11">
        <v>226</v>
      </c>
      <c r="V117" s="11">
        <v>219</v>
      </c>
      <c r="W117" s="11">
        <v>225</v>
      </c>
      <c r="X117" s="11">
        <v>231</v>
      </c>
      <c r="Y117" s="11">
        <v>228</v>
      </c>
      <c r="Z117" s="11">
        <v>224</v>
      </c>
      <c r="AA117" s="11">
        <v>224</v>
      </c>
      <c r="AB117" s="11">
        <v>225</v>
      </c>
      <c r="AC117" s="11">
        <v>221</v>
      </c>
      <c r="AD117" s="11">
        <v>219</v>
      </c>
      <c r="AE117" s="11">
        <v>224</v>
      </c>
      <c r="AF117" s="11">
        <v>226</v>
      </c>
      <c r="AG117" s="11">
        <v>229</v>
      </c>
      <c r="AH117" s="11">
        <v>226</v>
      </c>
      <c r="AI117" s="11">
        <v>223</v>
      </c>
      <c r="AJ117" s="11">
        <v>226</v>
      </c>
      <c r="AK117" s="11">
        <v>226</v>
      </c>
    </row>
    <row r="118" spans="1:37" x14ac:dyDescent="0.35">
      <c r="A118" t="s">
        <v>158</v>
      </c>
      <c r="B118" s="11">
        <v>654</v>
      </c>
      <c r="C118" s="11">
        <v>636</v>
      </c>
      <c r="D118" s="11">
        <v>634</v>
      </c>
      <c r="E118" s="11">
        <v>614</v>
      </c>
      <c r="F118" s="11">
        <v>581</v>
      </c>
      <c r="G118" s="11">
        <v>593</v>
      </c>
      <c r="H118" s="11">
        <v>584</v>
      </c>
      <c r="I118" s="11">
        <v>571</v>
      </c>
      <c r="J118" s="11">
        <v>569</v>
      </c>
      <c r="K118" s="11">
        <v>571</v>
      </c>
      <c r="L118" s="11">
        <v>568</v>
      </c>
      <c r="M118" s="11">
        <v>567</v>
      </c>
      <c r="N118" s="11">
        <v>580</v>
      </c>
      <c r="O118" s="11">
        <v>572</v>
      </c>
      <c r="P118" s="11">
        <v>577</v>
      </c>
      <c r="Q118" s="11">
        <v>582</v>
      </c>
      <c r="R118" s="11">
        <v>581</v>
      </c>
      <c r="S118" s="11">
        <v>606</v>
      </c>
      <c r="T118" s="11">
        <v>600</v>
      </c>
      <c r="U118" s="11">
        <v>585</v>
      </c>
      <c r="V118" s="11">
        <v>593</v>
      </c>
      <c r="W118" s="11">
        <v>585</v>
      </c>
      <c r="X118" s="11">
        <v>585</v>
      </c>
      <c r="Y118" s="11">
        <v>591</v>
      </c>
      <c r="Z118" s="11">
        <v>615</v>
      </c>
      <c r="AA118" s="11">
        <v>606</v>
      </c>
      <c r="AB118" s="11">
        <v>602</v>
      </c>
      <c r="AC118" s="11">
        <v>590</v>
      </c>
      <c r="AD118" s="11">
        <v>593</v>
      </c>
      <c r="AE118" s="11">
        <v>609</v>
      </c>
      <c r="AF118" s="11">
        <v>587</v>
      </c>
      <c r="AG118" s="11">
        <v>580</v>
      </c>
      <c r="AH118" s="11">
        <v>590</v>
      </c>
      <c r="AI118" s="11">
        <v>583</v>
      </c>
      <c r="AJ118" s="11">
        <v>591</v>
      </c>
      <c r="AK118" s="11">
        <v>613</v>
      </c>
    </row>
    <row r="119" spans="1:37" x14ac:dyDescent="0.35">
      <c r="A119" t="s">
        <v>467</v>
      </c>
      <c r="B119" s="11">
        <v>261</v>
      </c>
      <c r="C119" s="11">
        <v>263</v>
      </c>
      <c r="D119" s="11">
        <v>257</v>
      </c>
      <c r="E119" s="11">
        <v>270</v>
      </c>
      <c r="F119" s="11">
        <v>247</v>
      </c>
      <c r="G119" s="11">
        <v>246</v>
      </c>
      <c r="H119" s="11">
        <v>246</v>
      </c>
      <c r="I119" s="11">
        <v>244</v>
      </c>
      <c r="J119" s="11">
        <v>241</v>
      </c>
      <c r="K119" s="11">
        <v>245</v>
      </c>
      <c r="L119" s="11">
        <v>244</v>
      </c>
      <c r="M119" s="11">
        <v>240</v>
      </c>
      <c r="N119" s="11">
        <v>243</v>
      </c>
      <c r="O119" s="11">
        <v>243</v>
      </c>
      <c r="P119" s="11">
        <v>245</v>
      </c>
      <c r="Q119" s="11">
        <v>241</v>
      </c>
      <c r="R119" s="11">
        <v>238</v>
      </c>
      <c r="S119" s="11">
        <v>238</v>
      </c>
      <c r="T119" s="11">
        <v>237</v>
      </c>
      <c r="U119" s="11">
        <v>238</v>
      </c>
      <c r="V119" s="11">
        <v>239</v>
      </c>
      <c r="W119" s="11">
        <v>239</v>
      </c>
      <c r="X119" s="11">
        <v>244</v>
      </c>
      <c r="Y119" s="11">
        <v>243</v>
      </c>
      <c r="Z119" s="11">
        <v>253</v>
      </c>
      <c r="AA119" s="11">
        <v>256</v>
      </c>
      <c r="AB119" s="11">
        <v>247</v>
      </c>
      <c r="AC119" s="11">
        <v>248</v>
      </c>
      <c r="AD119" s="11">
        <v>247</v>
      </c>
      <c r="AE119" s="11">
        <v>246</v>
      </c>
      <c r="AF119" s="11">
        <v>250</v>
      </c>
      <c r="AG119" s="11">
        <v>250</v>
      </c>
      <c r="AH119" s="11">
        <v>248</v>
      </c>
      <c r="AI119" s="11">
        <v>250</v>
      </c>
      <c r="AJ119" s="11">
        <v>260</v>
      </c>
      <c r="AK119" s="11">
        <v>257</v>
      </c>
    </row>
    <row r="120" spans="1:37" x14ac:dyDescent="0.35">
      <c r="A120" t="s">
        <v>159</v>
      </c>
      <c r="B120" s="11">
        <v>568</v>
      </c>
      <c r="C120" s="11">
        <v>566</v>
      </c>
      <c r="D120" s="11">
        <v>561</v>
      </c>
      <c r="E120" s="11">
        <v>601</v>
      </c>
      <c r="F120" s="11">
        <v>559</v>
      </c>
      <c r="G120" s="11">
        <v>552</v>
      </c>
      <c r="H120" s="11">
        <v>549</v>
      </c>
      <c r="I120" s="11">
        <v>532</v>
      </c>
      <c r="J120" s="11">
        <v>515</v>
      </c>
      <c r="K120" s="11">
        <v>506</v>
      </c>
      <c r="L120" s="11">
        <v>505</v>
      </c>
      <c r="M120" s="11">
        <v>494</v>
      </c>
      <c r="N120" s="11">
        <v>496</v>
      </c>
      <c r="O120" s="11">
        <v>496</v>
      </c>
      <c r="P120" s="11">
        <v>504</v>
      </c>
      <c r="Q120" s="11">
        <v>499</v>
      </c>
      <c r="R120" s="11">
        <v>500</v>
      </c>
      <c r="S120" s="11">
        <v>509</v>
      </c>
      <c r="T120" s="11">
        <v>506</v>
      </c>
      <c r="U120" s="11">
        <v>508</v>
      </c>
      <c r="V120" s="11">
        <v>506</v>
      </c>
      <c r="W120" s="11">
        <v>505</v>
      </c>
      <c r="X120" s="11">
        <v>513</v>
      </c>
      <c r="Y120" s="11">
        <v>502</v>
      </c>
      <c r="Z120" s="11">
        <v>504</v>
      </c>
      <c r="AA120" s="11">
        <v>508</v>
      </c>
      <c r="AB120" s="11">
        <v>511</v>
      </c>
      <c r="AC120" s="11">
        <v>504</v>
      </c>
      <c r="AD120" s="11">
        <v>503</v>
      </c>
      <c r="AE120" s="11">
        <v>514</v>
      </c>
      <c r="AF120" s="11">
        <v>507</v>
      </c>
      <c r="AG120" s="11">
        <v>515</v>
      </c>
      <c r="AH120" s="11">
        <v>509</v>
      </c>
      <c r="AI120" s="11">
        <v>506</v>
      </c>
      <c r="AJ120" s="11">
        <v>512</v>
      </c>
      <c r="AK120" s="11">
        <v>511</v>
      </c>
    </row>
    <row r="121" spans="1:37" x14ac:dyDescent="0.35">
      <c r="A121" t="s">
        <v>160</v>
      </c>
      <c r="B121" s="11">
        <v>314</v>
      </c>
      <c r="C121" s="11">
        <v>308</v>
      </c>
      <c r="D121" s="11">
        <v>310</v>
      </c>
      <c r="E121" s="11">
        <v>344</v>
      </c>
      <c r="F121" s="11">
        <v>319</v>
      </c>
      <c r="G121" s="11">
        <v>315</v>
      </c>
      <c r="H121" s="11">
        <v>309</v>
      </c>
      <c r="I121" s="11">
        <v>295</v>
      </c>
      <c r="J121" s="11">
        <v>292</v>
      </c>
      <c r="K121" s="11">
        <v>287</v>
      </c>
      <c r="L121" s="11">
        <v>286</v>
      </c>
      <c r="M121" s="11">
        <v>284</v>
      </c>
      <c r="N121" s="11">
        <v>289</v>
      </c>
      <c r="O121" s="11">
        <v>285</v>
      </c>
      <c r="P121" s="11">
        <v>285</v>
      </c>
      <c r="Q121" s="11">
        <v>281</v>
      </c>
      <c r="R121" s="11">
        <v>292</v>
      </c>
      <c r="S121" s="11">
        <v>295</v>
      </c>
      <c r="T121" s="11">
        <v>294</v>
      </c>
      <c r="U121" s="11">
        <v>289</v>
      </c>
      <c r="V121" s="11">
        <v>285</v>
      </c>
      <c r="W121" s="11">
        <v>288</v>
      </c>
      <c r="X121" s="11">
        <v>289</v>
      </c>
      <c r="Y121" s="11">
        <v>289</v>
      </c>
      <c r="Z121" s="11">
        <v>293</v>
      </c>
      <c r="AA121" s="11">
        <v>289</v>
      </c>
      <c r="AB121" s="11">
        <v>295</v>
      </c>
      <c r="AC121" s="11">
        <v>288</v>
      </c>
      <c r="AD121" s="11">
        <v>289</v>
      </c>
      <c r="AE121" s="11">
        <v>299</v>
      </c>
      <c r="AF121" s="11">
        <v>289</v>
      </c>
      <c r="AG121" s="11">
        <v>288</v>
      </c>
      <c r="AH121" s="11">
        <v>287</v>
      </c>
      <c r="AI121" s="11">
        <v>290</v>
      </c>
      <c r="AJ121" s="11">
        <v>285</v>
      </c>
      <c r="AK121" s="11">
        <v>294</v>
      </c>
    </row>
    <row r="122" spans="1:37" x14ac:dyDescent="0.35">
      <c r="A122" t="s">
        <v>161</v>
      </c>
      <c r="B122" s="11">
        <v>3092</v>
      </c>
      <c r="C122" s="11">
        <v>3118</v>
      </c>
      <c r="D122" s="11">
        <v>3059</v>
      </c>
      <c r="E122" s="11">
        <v>3056</v>
      </c>
      <c r="F122" s="11">
        <v>2908</v>
      </c>
      <c r="G122" s="11">
        <v>2937</v>
      </c>
      <c r="H122" s="11">
        <v>2931</v>
      </c>
      <c r="I122" s="11">
        <v>2929</v>
      </c>
      <c r="J122" s="11">
        <v>2903</v>
      </c>
      <c r="K122" s="11">
        <v>2937</v>
      </c>
      <c r="L122" s="11">
        <v>2921</v>
      </c>
      <c r="M122" s="11">
        <v>2862</v>
      </c>
      <c r="N122" s="11">
        <v>2824</v>
      </c>
      <c r="O122" s="11">
        <v>2880</v>
      </c>
      <c r="P122" s="11">
        <v>2866</v>
      </c>
      <c r="Q122" s="11">
        <v>2867</v>
      </c>
      <c r="R122" s="11">
        <v>2861</v>
      </c>
      <c r="S122" s="11">
        <v>2891</v>
      </c>
      <c r="T122" s="11">
        <v>2916</v>
      </c>
      <c r="U122" s="11">
        <v>2897</v>
      </c>
      <c r="V122" s="11">
        <v>2887</v>
      </c>
      <c r="W122" s="11">
        <v>2904</v>
      </c>
      <c r="X122" s="11">
        <v>2927</v>
      </c>
      <c r="Y122" s="11">
        <v>2894</v>
      </c>
      <c r="Z122" s="11">
        <v>2882</v>
      </c>
      <c r="AA122" s="11">
        <v>2922</v>
      </c>
      <c r="AB122" s="11">
        <v>2949</v>
      </c>
      <c r="AC122" s="11">
        <v>2952</v>
      </c>
      <c r="AD122" s="11">
        <v>2945</v>
      </c>
      <c r="AE122" s="11">
        <v>3014</v>
      </c>
      <c r="AF122" s="11">
        <v>3041</v>
      </c>
      <c r="AG122" s="11">
        <v>3012</v>
      </c>
      <c r="AH122" s="11">
        <v>2998</v>
      </c>
      <c r="AI122" s="11">
        <v>3019</v>
      </c>
      <c r="AJ122" s="11">
        <v>3045</v>
      </c>
      <c r="AK122" s="11">
        <v>3034</v>
      </c>
    </row>
    <row r="123" spans="1:37" x14ac:dyDescent="0.35">
      <c r="A123" t="s">
        <v>162</v>
      </c>
      <c r="B123" s="11">
        <v>1820</v>
      </c>
      <c r="C123" s="11">
        <v>1805</v>
      </c>
      <c r="D123" s="11">
        <v>1796</v>
      </c>
      <c r="E123" s="11">
        <v>1824</v>
      </c>
      <c r="F123" s="11">
        <v>1721</v>
      </c>
      <c r="G123" s="11">
        <v>1722</v>
      </c>
      <c r="H123" s="11">
        <v>1709</v>
      </c>
      <c r="I123" s="11">
        <v>1669</v>
      </c>
      <c r="J123" s="11">
        <v>1628</v>
      </c>
      <c r="K123" s="11">
        <v>1635</v>
      </c>
      <c r="L123" s="11">
        <v>1629</v>
      </c>
      <c r="M123" s="11">
        <v>1613</v>
      </c>
      <c r="N123" s="11">
        <v>1641</v>
      </c>
      <c r="O123" s="11">
        <v>1635</v>
      </c>
      <c r="P123" s="11">
        <v>1655</v>
      </c>
      <c r="Q123" s="11">
        <v>1659</v>
      </c>
      <c r="R123" s="11">
        <v>1628</v>
      </c>
      <c r="S123" s="11">
        <v>1682</v>
      </c>
      <c r="T123" s="11">
        <v>1694</v>
      </c>
      <c r="U123" s="11">
        <v>1684</v>
      </c>
      <c r="V123" s="11">
        <v>1653</v>
      </c>
      <c r="W123" s="11">
        <v>1641</v>
      </c>
      <c r="X123" s="11">
        <v>1634</v>
      </c>
      <c r="Y123" s="11">
        <v>1645</v>
      </c>
      <c r="Z123" s="11">
        <v>1681</v>
      </c>
      <c r="AA123" s="11">
        <v>1666</v>
      </c>
      <c r="AB123" s="11">
        <v>1701</v>
      </c>
      <c r="AC123" s="11">
        <v>1652</v>
      </c>
      <c r="AD123" s="11">
        <v>1665</v>
      </c>
      <c r="AE123" s="11">
        <v>1727</v>
      </c>
      <c r="AF123" s="11">
        <v>1715</v>
      </c>
      <c r="AG123" s="11">
        <v>1724</v>
      </c>
      <c r="AH123" s="11">
        <v>1695</v>
      </c>
      <c r="AI123" s="11">
        <v>1674</v>
      </c>
      <c r="AJ123" s="11">
        <v>1689</v>
      </c>
      <c r="AK123" s="11">
        <v>1709</v>
      </c>
    </row>
    <row r="124" spans="1:37" x14ac:dyDescent="0.35">
      <c r="A124" t="s">
        <v>163</v>
      </c>
      <c r="B124" s="11">
        <v>528</v>
      </c>
      <c r="C124" s="11">
        <v>517</v>
      </c>
      <c r="D124" s="11">
        <v>507</v>
      </c>
      <c r="E124" s="11">
        <v>632</v>
      </c>
      <c r="F124" s="11">
        <v>598</v>
      </c>
      <c r="G124" s="11">
        <v>550</v>
      </c>
      <c r="H124" s="11">
        <v>532</v>
      </c>
      <c r="I124" s="11">
        <v>496</v>
      </c>
      <c r="J124" s="11">
        <v>477</v>
      </c>
      <c r="K124" s="11">
        <v>457</v>
      </c>
      <c r="L124" s="11">
        <v>452</v>
      </c>
      <c r="M124" s="11">
        <v>459</v>
      </c>
      <c r="N124" s="11">
        <v>472</v>
      </c>
      <c r="O124" s="11">
        <v>463</v>
      </c>
      <c r="P124" s="11">
        <v>469</v>
      </c>
      <c r="Q124" s="11">
        <v>458</v>
      </c>
      <c r="R124" s="11">
        <v>444</v>
      </c>
      <c r="S124" s="11">
        <v>476</v>
      </c>
      <c r="T124" s="11">
        <v>472</v>
      </c>
      <c r="U124" s="11">
        <v>469</v>
      </c>
      <c r="V124" s="11">
        <v>451</v>
      </c>
      <c r="W124" s="11">
        <v>460</v>
      </c>
      <c r="X124" s="11">
        <v>476</v>
      </c>
      <c r="Y124" s="11">
        <v>474</v>
      </c>
      <c r="Z124" s="11">
        <v>490</v>
      </c>
      <c r="AA124" s="11">
        <v>480</v>
      </c>
      <c r="AB124" s="11">
        <v>477</v>
      </c>
      <c r="AC124" s="11">
        <v>448</v>
      </c>
      <c r="AD124" s="11">
        <v>447</v>
      </c>
      <c r="AE124" s="11">
        <v>460</v>
      </c>
      <c r="AF124" s="11">
        <v>460</v>
      </c>
      <c r="AG124" s="11">
        <v>460</v>
      </c>
      <c r="AH124" s="11">
        <v>444</v>
      </c>
      <c r="AI124" s="11">
        <v>435</v>
      </c>
      <c r="AJ124" s="11">
        <v>460</v>
      </c>
      <c r="AK124" s="11">
        <v>472</v>
      </c>
    </row>
    <row r="125" spans="1:37" x14ac:dyDescent="0.35">
      <c r="A125" t="s">
        <v>164</v>
      </c>
      <c r="B125" s="11">
        <v>285</v>
      </c>
      <c r="C125" s="11">
        <v>279</v>
      </c>
      <c r="D125" s="11">
        <v>278</v>
      </c>
      <c r="E125" s="11">
        <v>328</v>
      </c>
      <c r="F125" s="11">
        <v>297</v>
      </c>
      <c r="G125" s="11">
        <v>288</v>
      </c>
      <c r="H125" s="11">
        <v>284</v>
      </c>
      <c r="I125" s="11">
        <v>274</v>
      </c>
      <c r="J125" s="11">
        <v>269</v>
      </c>
      <c r="K125" s="11">
        <v>267</v>
      </c>
      <c r="L125" s="11">
        <v>269</v>
      </c>
      <c r="M125" s="11">
        <v>263</v>
      </c>
      <c r="N125" s="11">
        <v>264</v>
      </c>
      <c r="O125" s="11">
        <v>263</v>
      </c>
      <c r="P125" s="11">
        <v>266</v>
      </c>
      <c r="Q125" s="11">
        <v>263</v>
      </c>
      <c r="R125" s="11">
        <v>271</v>
      </c>
      <c r="S125" s="11">
        <v>276</v>
      </c>
      <c r="T125" s="11">
        <v>278</v>
      </c>
      <c r="U125" s="11">
        <v>276</v>
      </c>
      <c r="V125" s="11">
        <v>269</v>
      </c>
      <c r="W125" s="11">
        <v>267</v>
      </c>
      <c r="X125" s="11">
        <v>269</v>
      </c>
      <c r="Y125" s="11">
        <v>259</v>
      </c>
      <c r="Z125" s="11">
        <v>263</v>
      </c>
      <c r="AA125" s="11">
        <v>257</v>
      </c>
      <c r="AB125" s="11">
        <v>261</v>
      </c>
      <c r="AC125" s="11">
        <v>262</v>
      </c>
      <c r="AD125" s="11">
        <v>275</v>
      </c>
      <c r="AE125" s="11">
        <v>278</v>
      </c>
      <c r="AF125" s="11">
        <v>275</v>
      </c>
      <c r="AG125" s="11">
        <v>275</v>
      </c>
      <c r="AH125" s="11">
        <v>273</v>
      </c>
      <c r="AI125" s="11">
        <v>271</v>
      </c>
      <c r="AJ125" s="11">
        <v>269</v>
      </c>
      <c r="AK125" s="11">
        <v>266</v>
      </c>
    </row>
    <row r="126" spans="1:37" x14ac:dyDescent="0.35">
      <c r="A126" t="s">
        <v>165</v>
      </c>
      <c r="B126" s="11">
        <v>14611</v>
      </c>
      <c r="C126" s="11">
        <v>14570</v>
      </c>
      <c r="D126" s="11">
        <v>14485</v>
      </c>
      <c r="E126" s="11">
        <v>14987</v>
      </c>
      <c r="F126" s="11">
        <v>14134</v>
      </c>
      <c r="G126" s="11">
        <v>13956</v>
      </c>
      <c r="H126" s="11">
        <v>13782</v>
      </c>
      <c r="I126" s="11">
        <v>13525</v>
      </c>
      <c r="J126" s="11">
        <v>13253</v>
      </c>
      <c r="K126" s="11">
        <v>13294</v>
      </c>
      <c r="L126" s="11">
        <v>13227</v>
      </c>
      <c r="M126" s="11">
        <v>13142</v>
      </c>
      <c r="N126" s="11">
        <v>13261</v>
      </c>
      <c r="O126" s="11">
        <v>13287</v>
      </c>
      <c r="P126" s="11">
        <v>13394</v>
      </c>
      <c r="Q126" s="11">
        <v>13344</v>
      </c>
      <c r="R126" s="11">
        <v>13292</v>
      </c>
      <c r="S126" s="11">
        <v>13521</v>
      </c>
      <c r="T126" s="11">
        <v>13653</v>
      </c>
      <c r="U126" s="11">
        <v>13576</v>
      </c>
      <c r="V126" s="11">
        <v>13358</v>
      </c>
      <c r="W126" s="11">
        <v>13310</v>
      </c>
      <c r="X126" s="11">
        <v>13255</v>
      </c>
      <c r="Y126" s="11">
        <v>13307</v>
      </c>
      <c r="Z126" s="11">
        <v>13571</v>
      </c>
      <c r="AA126" s="11">
        <v>13521</v>
      </c>
      <c r="AB126" s="11">
        <v>13757</v>
      </c>
      <c r="AC126" s="11">
        <v>13458</v>
      </c>
      <c r="AD126" s="11">
        <v>13562</v>
      </c>
      <c r="AE126" s="11">
        <v>13942</v>
      </c>
      <c r="AF126" s="11">
        <v>13962</v>
      </c>
      <c r="AG126" s="11">
        <v>13935</v>
      </c>
      <c r="AH126" s="11">
        <v>13703</v>
      </c>
      <c r="AI126" s="11">
        <v>13598</v>
      </c>
      <c r="AJ126" s="11">
        <v>13663</v>
      </c>
      <c r="AK126" s="11">
        <v>13888</v>
      </c>
    </row>
    <row r="127" spans="1:37" x14ac:dyDescent="0.35">
      <c r="A127" t="s">
        <v>166</v>
      </c>
      <c r="B127" s="11">
        <v>92</v>
      </c>
      <c r="C127" s="11">
        <v>91</v>
      </c>
      <c r="D127" s="11">
        <v>91</v>
      </c>
      <c r="E127" s="11">
        <v>77</v>
      </c>
      <c r="F127" s="11">
        <v>76</v>
      </c>
      <c r="G127" s="11">
        <v>80</v>
      </c>
      <c r="H127" s="11">
        <v>81</v>
      </c>
      <c r="I127" s="11">
        <v>82</v>
      </c>
      <c r="J127" s="11">
        <v>80</v>
      </c>
      <c r="K127" s="11">
        <v>81</v>
      </c>
      <c r="L127" s="11">
        <v>79</v>
      </c>
      <c r="M127" s="11">
        <v>81</v>
      </c>
      <c r="N127" s="11">
        <v>80</v>
      </c>
      <c r="O127" s="11">
        <v>80</v>
      </c>
      <c r="P127" s="11">
        <v>81</v>
      </c>
      <c r="Q127" s="11">
        <v>79</v>
      </c>
      <c r="R127" s="11">
        <v>82</v>
      </c>
      <c r="S127" s="11">
        <v>83</v>
      </c>
      <c r="T127" s="11">
        <v>85</v>
      </c>
      <c r="U127" s="11">
        <v>85</v>
      </c>
      <c r="V127" s="11">
        <v>82</v>
      </c>
      <c r="W127" s="11">
        <v>83</v>
      </c>
      <c r="X127" s="11">
        <v>82</v>
      </c>
      <c r="Y127" s="11">
        <v>85</v>
      </c>
      <c r="Z127" s="11">
        <v>85</v>
      </c>
      <c r="AA127" s="11">
        <v>84</v>
      </c>
      <c r="AB127" s="11">
        <v>85</v>
      </c>
      <c r="AC127" s="11">
        <v>80</v>
      </c>
      <c r="AD127" s="11">
        <v>81</v>
      </c>
      <c r="AE127" s="11">
        <v>85</v>
      </c>
      <c r="AF127" s="11">
        <v>88</v>
      </c>
      <c r="AG127" s="11">
        <v>88</v>
      </c>
      <c r="AH127" s="11">
        <v>86</v>
      </c>
      <c r="AI127" s="11">
        <v>86</v>
      </c>
      <c r="AJ127" s="11">
        <v>86</v>
      </c>
      <c r="AK127" s="11">
        <v>89</v>
      </c>
    </row>
    <row r="128" spans="1:37" x14ac:dyDescent="0.35">
      <c r="A128" t="s">
        <v>167</v>
      </c>
      <c r="B128" s="11">
        <v>20570</v>
      </c>
      <c r="C128" s="11">
        <v>20565</v>
      </c>
      <c r="D128" s="11">
        <v>20406</v>
      </c>
      <c r="E128" s="11">
        <v>21639</v>
      </c>
      <c r="F128" s="11">
        <v>20719</v>
      </c>
      <c r="G128" s="11">
        <v>20499</v>
      </c>
      <c r="H128" s="11">
        <v>20267</v>
      </c>
      <c r="I128" s="11">
        <v>20049</v>
      </c>
      <c r="J128" s="11">
        <v>19275</v>
      </c>
      <c r="K128" s="11">
        <v>19346</v>
      </c>
      <c r="L128" s="11">
        <v>19191</v>
      </c>
      <c r="M128" s="11">
        <v>18830</v>
      </c>
      <c r="N128" s="11">
        <v>19159</v>
      </c>
      <c r="O128" s="11">
        <v>18937</v>
      </c>
      <c r="P128" s="11">
        <v>19204</v>
      </c>
      <c r="Q128" s="11">
        <v>19171</v>
      </c>
      <c r="R128" s="11">
        <v>19330</v>
      </c>
      <c r="S128" s="11">
        <v>19691</v>
      </c>
      <c r="T128" s="11">
        <v>19926</v>
      </c>
      <c r="U128" s="11">
        <v>19828</v>
      </c>
      <c r="V128" s="11">
        <v>19222</v>
      </c>
      <c r="W128" s="11">
        <v>19261</v>
      </c>
      <c r="X128" s="11">
        <v>19270</v>
      </c>
      <c r="Y128" s="11">
        <v>19142</v>
      </c>
      <c r="Z128" s="11">
        <v>19194</v>
      </c>
      <c r="AA128" s="11">
        <v>19211</v>
      </c>
      <c r="AB128" s="11">
        <v>19494</v>
      </c>
      <c r="AC128" s="11">
        <v>19401</v>
      </c>
      <c r="AD128" s="11">
        <v>19603</v>
      </c>
      <c r="AE128" s="11">
        <v>20039</v>
      </c>
      <c r="AF128" s="11">
        <v>19953</v>
      </c>
      <c r="AG128" s="11">
        <v>20174</v>
      </c>
      <c r="AH128" s="11">
        <v>19586</v>
      </c>
      <c r="AI128" s="11">
        <v>19372</v>
      </c>
      <c r="AJ128" s="11">
        <v>19541</v>
      </c>
      <c r="AK128" s="11">
        <v>19562</v>
      </c>
    </row>
    <row r="129" spans="1:37" x14ac:dyDescent="0.35">
      <c r="A129" t="s">
        <v>168</v>
      </c>
      <c r="B129" s="11">
        <v>668</v>
      </c>
      <c r="C129" s="11">
        <v>658</v>
      </c>
      <c r="D129" s="11">
        <v>662</v>
      </c>
      <c r="E129" s="11">
        <v>670</v>
      </c>
      <c r="F129" s="11">
        <v>636</v>
      </c>
      <c r="G129" s="11">
        <v>650</v>
      </c>
      <c r="H129" s="11">
        <v>654</v>
      </c>
      <c r="I129" s="11">
        <v>644</v>
      </c>
      <c r="J129" s="11">
        <v>638</v>
      </c>
      <c r="K129" s="11">
        <v>649</v>
      </c>
      <c r="L129" s="11">
        <v>639</v>
      </c>
      <c r="M129" s="11">
        <v>623</v>
      </c>
      <c r="N129" s="11">
        <v>615</v>
      </c>
      <c r="O129" s="11">
        <v>606</v>
      </c>
      <c r="P129" s="11">
        <v>627</v>
      </c>
      <c r="Q129" s="11">
        <v>635</v>
      </c>
      <c r="R129" s="11">
        <v>642</v>
      </c>
      <c r="S129" s="11">
        <v>631</v>
      </c>
      <c r="T129" s="11">
        <v>643</v>
      </c>
      <c r="U129" s="11">
        <v>631</v>
      </c>
      <c r="V129" s="11">
        <v>629</v>
      </c>
      <c r="W129" s="11">
        <v>634</v>
      </c>
      <c r="X129" s="11">
        <v>625</v>
      </c>
      <c r="Y129" s="11">
        <v>621</v>
      </c>
      <c r="Z129" s="11">
        <v>620</v>
      </c>
      <c r="AA129" s="11">
        <v>620</v>
      </c>
      <c r="AB129" s="11">
        <v>645</v>
      </c>
      <c r="AC129" s="11">
        <v>647</v>
      </c>
      <c r="AD129" s="11">
        <v>653</v>
      </c>
      <c r="AE129" s="11">
        <v>682</v>
      </c>
      <c r="AF129" s="11">
        <v>684</v>
      </c>
      <c r="AG129" s="11">
        <v>675</v>
      </c>
      <c r="AH129" s="11">
        <v>648</v>
      </c>
      <c r="AI129" s="11">
        <v>649</v>
      </c>
      <c r="AJ129" s="11">
        <v>648</v>
      </c>
      <c r="AK129" s="11">
        <v>649</v>
      </c>
    </row>
    <row r="130" spans="1:37" x14ac:dyDescent="0.35">
      <c r="A130" t="s">
        <v>169</v>
      </c>
      <c r="B130" s="11">
        <v>28</v>
      </c>
      <c r="C130" s="11">
        <v>28</v>
      </c>
      <c r="D130" s="11">
        <v>29</v>
      </c>
      <c r="E130" s="11">
        <v>30</v>
      </c>
      <c r="F130" s="11">
        <v>31</v>
      </c>
      <c r="G130" s="11">
        <v>28</v>
      </c>
      <c r="H130" s="11">
        <v>28</v>
      </c>
      <c r="I130" s="11">
        <v>27</v>
      </c>
      <c r="J130" s="11">
        <v>26</v>
      </c>
      <c r="K130" s="11">
        <v>25</v>
      </c>
      <c r="L130" s="11">
        <v>24</v>
      </c>
      <c r="M130" s="11">
        <v>23</v>
      </c>
      <c r="N130" s="11">
        <v>24</v>
      </c>
      <c r="O130" s="11">
        <v>24</v>
      </c>
      <c r="P130" s="11">
        <v>25</v>
      </c>
      <c r="Q130" s="11">
        <v>28</v>
      </c>
      <c r="R130" s="11">
        <v>28</v>
      </c>
      <c r="S130" s="11">
        <v>29</v>
      </c>
      <c r="T130" s="11">
        <v>28</v>
      </c>
      <c r="U130" s="11">
        <v>31</v>
      </c>
      <c r="V130" s="11">
        <v>25</v>
      </c>
      <c r="W130" s="11">
        <v>25</v>
      </c>
      <c r="X130" s="11">
        <v>25</v>
      </c>
      <c r="Y130" s="11">
        <v>24</v>
      </c>
      <c r="Z130" s="11">
        <v>25</v>
      </c>
      <c r="AA130" s="11">
        <v>25</v>
      </c>
      <c r="AB130" s="11">
        <v>25</v>
      </c>
      <c r="AC130" s="11">
        <v>25</v>
      </c>
      <c r="AD130" s="11">
        <v>25</v>
      </c>
      <c r="AE130" s="11">
        <v>27</v>
      </c>
      <c r="AF130" s="11">
        <v>27</v>
      </c>
      <c r="AG130" s="11">
        <v>27</v>
      </c>
      <c r="AH130" s="11">
        <v>26</v>
      </c>
      <c r="AI130" s="11">
        <v>27</v>
      </c>
      <c r="AJ130" s="11">
        <v>26</v>
      </c>
      <c r="AK130" s="11">
        <v>26</v>
      </c>
    </row>
    <row r="131" spans="1:37" x14ac:dyDescent="0.35">
      <c r="A131" t="s">
        <v>170</v>
      </c>
      <c r="B131" s="11">
        <v>723</v>
      </c>
      <c r="C131" s="11">
        <v>730</v>
      </c>
      <c r="D131" s="11">
        <v>721</v>
      </c>
      <c r="E131" s="11">
        <v>752</v>
      </c>
      <c r="F131" s="11">
        <v>692</v>
      </c>
      <c r="G131" s="11">
        <v>693</v>
      </c>
      <c r="H131" s="11">
        <v>687</v>
      </c>
      <c r="I131" s="11">
        <v>682</v>
      </c>
      <c r="J131" s="11">
        <v>675</v>
      </c>
      <c r="K131" s="11">
        <v>681</v>
      </c>
      <c r="L131" s="11">
        <v>674</v>
      </c>
      <c r="M131" s="11">
        <v>662</v>
      </c>
      <c r="N131" s="11">
        <v>657</v>
      </c>
      <c r="O131" s="11">
        <v>673</v>
      </c>
      <c r="P131" s="11">
        <v>670</v>
      </c>
      <c r="Q131" s="11">
        <v>666</v>
      </c>
      <c r="R131" s="11">
        <v>668</v>
      </c>
      <c r="S131" s="11">
        <v>672</v>
      </c>
      <c r="T131" s="11">
        <v>678</v>
      </c>
      <c r="U131" s="11">
        <v>669</v>
      </c>
      <c r="V131" s="11">
        <v>667</v>
      </c>
      <c r="W131" s="11">
        <v>671</v>
      </c>
      <c r="X131" s="11">
        <v>685</v>
      </c>
      <c r="Y131" s="11">
        <v>680</v>
      </c>
      <c r="Z131" s="11">
        <v>680</v>
      </c>
      <c r="AA131" s="11">
        <v>687</v>
      </c>
      <c r="AB131" s="11">
        <v>692</v>
      </c>
      <c r="AC131" s="11">
        <v>696</v>
      </c>
      <c r="AD131" s="11">
        <v>705</v>
      </c>
      <c r="AE131" s="11">
        <v>716</v>
      </c>
      <c r="AF131" s="11">
        <v>722</v>
      </c>
      <c r="AG131" s="11">
        <v>709</v>
      </c>
      <c r="AH131" s="11">
        <v>695</v>
      </c>
      <c r="AI131" s="11">
        <v>700</v>
      </c>
      <c r="AJ131" s="11">
        <v>705</v>
      </c>
      <c r="AK131" s="11">
        <v>711</v>
      </c>
    </row>
    <row r="132" spans="1:37" x14ac:dyDescent="0.35">
      <c r="A132" t="s">
        <v>171</v>
      </c>
      <c r="B132" s="11">
        <v>888</v>
      </c>
      <c r="C132" s="11">
        <v>864</v>
      </c>
      <c r="D132" s="11">
        <v>874</v>
      </c>
      <c r="E132" s="11">
        <v>927</v>
      </c>
      <c r="F132" s="11">
        <v>891</v>
      </c>
      <c r="G132" s="11">
        <v>878</v>
      </c>
      <c r="H132" s="11">
        <v>863</v>
      </c>
      <c r="I132" s="11">
        <v>835</v>
      </c>
      <c r="J132" s="11">
        <v>819</v>
      </c>
      <c r="K132" s="11">
        <v>821</v>
      </c>
      <c r="L132" s="11">
        <v>807</v>
      </c>
      <c r="M132" s="11">
        <v>807</v>
      </c>
      <c r="N132" s="11">
        <v>821</v>
      </c>
      <c r="O132" s="11">
        <v>797</v>
      </c>
      <c r="P132" s="11">
        <v>806</v>
      </c>
      <c r="Q132" s="11">
        <v>811</v>
      </c>
      <c r="R132" s="11">
        <v>830</v>
      </c>
      <c r="S132" s="11">
        <v>850</v>
      </c>
      <c r="T132" s="11">
        <v>850</v>
      </c>
      <c r="U132" s="11">
        <v>833</v>
      </c>
      <c r="V132" s="11">
        <v>812</v>
      </c>
      <c r="W132" s="11">
        <v>799</v>
      </c>
      <c r="X132" s="11">
        <v>791</v>
      </c>
      <c r="Y132" s="11">
        <v>790</v>
      </c>
      <c r="Z132" s="11">
        <v>801</v>
      </c>
      <c r="AA132" s="11">
        <v>790</v>
      </c>
      <c r="AB132" s="11">
        <v>788</v>
      </c>
      <c r="AC132" s="11">
        <v>782</v>
      </c>
      <c r="AD132" s="11">
        <v>804</v>
      </c>
      <c r="AE132" s="11">
        <v>823</v>
      </c>
      <c r="AF132" s="11">
        <v>825</v>
      </c>
      <c r="AG132" s="11">
        <v>823</v>
      </c>
      <c r="AH132" s="11">
        <v>801</v>
      </c>
      <c r="AI132" s="11">
        <v>788</v>
      </c>
      <c r="AJ132" s="11">
        <v>787</v>
      </c>
      <c r="AK132" s="11">
        <v>794</v>
      </c>
    </row>
    <row r="133" spans="1:37" x14ac:dyDescent="0.35">
      <c r="A133" t="s">
        <v>172</v>
      </c>
      <c r="B133" s="11">
        <v>981</v>
      </c>
      <c r="C133" s="11">
        <v>969</v>
      </c>
      <c r="D133" s="11">
        <v>969</v>
      </c>
      <c r="E133" s="11">
        <v>1015</v>
      </c>
      <c r="F133" s="11">
        <v>973</v>
      </c>
      <c r="G133" s="11">
        <v>957</v>
      </c>
      <c r="H133" s="11">
        <v>954</v>
      </c>
      <c r="I133" s="11">
        <v>914</v>
      </c>
      <c r="J133" s="11">
        <v>890</v>
      </c>
      <c r="K133" s="11">
        <v>869</v>
      </c>
      <c r="L133" s="11">
        <v>855</v>
      </c>
      <c r="M133" s="11">
        <v>872</v>
      </c>
      <c r="N133" s="11">
        <v>884</v>
      </c>
      <c r="O133" s="11">
        <v>874</v>
      </c>
      <c r="P133" s="11">
        <v>885</v>
      </c>
      <c r="Q133" s="11">
        <v>879</v>
      </c>
      <c r="R133" s="11">
        <v>872</v>
      </c>
      <c r="S133" s="11">
        <v>900</v>
      </c>
      <c r="T133" s="11">
        <v>902</v>
      </c>
      <c r="U133" s="11">
        <v>892</v>
      </c>
      <c r="V133" s="11">
        <v>865</v>
      </c>
      <c r="W133" s="11">
        <v>869</v>
      </c>
      <c r="X133" s="11">
        <v>896</v>
      </c>
      <c r="Y133" s="11">
        <v>903</v>
      </c>
      <c r="Z133" s="11">
        <v>913</v>
      </c>
      <c r="AA133" s="11">
        <v>911</v>
      </c>
      <c r="AB133" s="11">
        <v>910</v>
      </c>
      <c r="AC133" s="11">
        <v>872</v>
      </c>
      <c r="AD133" s="11">
        <v>893</v>
      </c>
      <c r="AE133" s="11">
        <v>925</v>
      </c>
      <c r="AF133" s="11">
        <v>932</v>
      </c>
      <c r="AG133" s="11">
        <v>938</v>
      </c>
      <c r="AH133" s="11">
        <v>914</v>
      </c>
      <c r="AI133" s="11">
        <v>899</v>
      </c>
      <c r="AJ133" s="11">
        <v>918</v>
      </c>
      <c r="AK133" s="11">
        <v>944</v>
      </c>
    </row>
    <row r="134" spans="1:37" x14ac:dyDescent="0.35">
      <c r="A134" t="s">
        <v>173</v>
      </c>
      <c r="B134" s="11">
        <v>434</v>
      </c>
      <c r="C134" s="11">
        <v>431</v>
      </c>
      <c r="D134" s="11">
        <v>436</v>
      </c>
      <c r="E134" s="11">
        <v>433</v>
      </c>
      <c r="F134" s="11">
        <v>399</v>
      </c>
      <c r="G134" s="11">
        <v>392</v>
      </c>
      <c r="H134" s="11">
        <v>394</v>
      </c>
      <c r="I134" s="11">
        <v>385</v>
      </c>
      <c r="J134" s="11">
        <v>381</v>
      </c>
      <c r="K134" s="11">
        <v>379</v>
      </c>
      <c r="L134" s="11">
        <v>379</v>
      </c>
      <c r="M134" s="11">
        <v>379</v>
      </c>
      <c r="N134" s="11">
        <v>387</v>
      </c>
      <c r="O134" s="11">
        <v>389</v>
      </c>
      <c r="P134" s="11">
        <v>391</v>
      </c>
      <c r="Q134" s="11">
        <v>385</v>
      </c>
      <c r="R134" s="11">
        <v>379</v>
      </c>
      <c r="S134" s="11">
        <v>383</v>
      </c>
      <c r="T134" s="11">
        <v>392</v>
      </c>
      <c r="U134" s="11">
        <v>385</v>
      </c>
      <c r="V134" s="11">
        <v>382</v>
      </c>
      <c r="W134" s="11">
        <v>390</v>
      </c>
      <c r="X134" s="11">
        <v>380</v>
      </c>
      <c r="Y134" s="11">
        <v>387</v>
      </c>
      <c r="Z134" s="11">
        <v>408</v>
      </c>
      <c r="AA134" s="11">
        <v>399</v>
      </c>
      <c r="AB134" s="11">
        <v>404</v>
      </c>
      <c r="AC134" s="11">
        <v>382</v>
      </c>
      <c r="AD134" s="11">
        <v>384</v>
      </c>
      <c r="AE134" s="11">
        <v>394</v>
      </c>
      <c r="AF134" s="11">
        <v>398</v>
      </c>
      <c r="AG134" s="11">
        <v>398</v>
      </c>
      <c r="AH134" s="11">
        <v>391</v>
      </c>
      <c r="AI134" s="11">
        <v>387</v>
      </c>
      <c r="AJ134" s="11">
        <v>390</v>
      </c>
      <c r="AK134" s="11">
        <v>411</v>
      </c>
    </row>
    <row r="135" spans="1:37" x14ac:dyDescent="0.35">
      <c r="A135" t="s">
        <v>174</v>
      </c>
      <c r="B135" s="11">
        <v>1111</v>
      </c>
      <c r="C135" s="11">
        <v>1101</v>
      </c>
      <c r="D135" s="11">
        <v>1093</v>
      </c>
      <c r="E135" s="11">
        <v>1150</v>
      </c>
      <c r="F135" s="11">
        <v>1127</v>
      </c>
      <c r="G135" s="11">
        <v>1106</v>
      </c>
      <c r="H135" s="11">
        <v>1051</v>
      </c>
      <c r="I135" s="11">
        <v>1024</v>
      </c>
      <c r="J135" s="11">
        <v>998</v>
      </c>
      <c r="K135" s="11">
        <v>990</v>
      </c>
      <c r="L135" s="11">
        <v>996</v>
      </c>
      <c r="M135" s="11">
        <v>1024</v>
      </c>
      <c r="N135" s="11">
        <v>1055</v>
      </c>
      <c r="O135" s="11">
        <v>1039</v>
      </c>
      <c r="P135" s="11">
        <v>1053</v>
      </c>
      <c r="Q135" s="11">
        <v>1022</v>
      </c>
      <c r="R135" s="11">
        <v>982</v>
      </c>
      <c r="S135" s="11">
        <v>995</v>
      </c>
      <c r="T135" s="11">
        <v>1012</v>
      </c>
      <c r="U135" s="11">
        <v>1015</v>
      </c>
      <c r="V135" s="11">
        <v>995</v>
      </c>
      <c r="W135" s="11">
        <v>981</v>
      </c>
      <c r="X135" s="11">
        <v>991</v>
      </c>
      <c r="Y135" s="11">
        <v>1033</v>
      </c>
      <c r="Z135" s="11">
        <v>1071</v>
      </c>
      <c r="AA135" s="11">
        <v>1072</v>
      </c>
      <c r="AB135" s="11">
        <v>1039</v>
      </c>
      <c r="AC135" s="11">
        <v>987</v>
      </c>
      <c r="AD135" s="11">
        <v>1002</v>
      </c>
      <c r="AE135" s="11">
        <v>1020</v>
      </c>
      <c r="AF135" s="11">
        <v>1004</v>
      </c>
      <c r="AG135" s="11">
        <v>1009</v>
      </c>
      <c r="AH135" s="11">
        <v>978</v>
      </c>
      <c r="AI135" s="11">
        <v>981</v>
      </c>
      <c r="AJ135" s="11">
        <v>995</v>
      </c>
      <c r="AK135" s="11">
        <v>1036</v>
      </c>
    </row>
    <row r="136" spans="1:37" x14ac:dyDescent="0.35">
      <c r="A136" t="s">
        <v>175</v>
      </c>
      <c r="B136" s="11">
        <v>617</v>
      </c>
      <c r="C136" s="11">
        <v>600</v>
      </c>
      <c r="D136" s="11">
        <v>606</v>
      </c>
      <c r="E136" s="11">
        <v>667</v>
      </c>
      <c r="F136" s="11">
        <v>635</v>
      </c>
      <c r="G136" s="11">
        <v>621</v>
      </c>
      <c r="H136" s="11">
        <v>604</v>
      </c>
      <c r="I136" s="11">
        <v>583</v>
      </c>
      <c r="J136" s="11">
        <v>577</v>
      </c>
      <c r="K136" s="11">
        <v>577</v>
      </c>
      <c r="L136" s="11">
        <v>566</v>
      </c>
      <c r="M136" s="11">
        <v>567</v>
      </c>
      <c r="N136" s="11">
        <v>573</v>
      </c>
      <c r="O136" s="11">
        <v>560</v>
      </c>
      <c r="P136" s="11">
        <v>565</v>
      </c>
      <c r="Q136" s="11">
        <v>570</v>
      </c>
      <c r="R136" s="11">
        <v>582</v>
      </c>
      <c r="S136" s="11">
        <v>592</v>
      </c>
      <c r="T136" s="11">
        <v>592</v>
      </c>
      <c r="U136" s="11">
        <v>579</v>
      </c>
      <c r="V136" s="11">
        <v>569</v>
      </c>
      <c r="W136" s="11">
        <v>550</v>
      </c>
      <c r="X136" s="11">
        <v>548</v>
      </c>
      <c r="Y136" s="11">
        <v>547</v>
      </c>
      <c r="Z136" s="11">
        <v>550</v>
      </c>
      <c r="AA136" s="11">
        <v>546</v>
      </c>
      <c r="AB136" s="11">
        <v>543</v>
      </c>
      <c r="AC136" s="11">
        <v>543</v>
      </c>
      <c r="AD136" s="11">
        <v>552</v>
      </c>
      <c r="AE136" s="11">
        <v>569</v>
      </c>
      <c r="AF136" s="11">
        <v>568</v>
      </c>
      <c r="AG136" s="11">
        <v>568</v>
      </c>
      <c r="AH136" s="11">
        <v>551</v>
      </c>
      <c r="AI136" s="11">
        <v>544</v>
      </c>
      <c r="AJ136" s="11">
        <v>542</v>
      </c>
      <c r="AK136" s="11">
        <v>549</v>
      </c>
    </row>
    <row r="137" spans="1:37" x14ac:dyDescent="0.35">
      <c r="A137" t="s">
        <v>176</v>
      </c>
      <c r="B137" s="11">
        <v>2746</v>
      </c>
      <c r="C137" s="11">
        <v>2715</v>
      </c>
      <c r="D137" s="11">
        <v>2732</v>
      </c>
      <c r="E137" s="11">
        <v>2892</v>
      </c>
      <c r="F137" s="11">
        <v>2785</v>
      </c>
      <c r="G137" s="11">
        <v>2765</v>
      </c>
      <c r="H137" s="11">
        <v>2730</v>
      </c>
      <c r="I137" s="11">
        <v>2684</v>
      </c>
      <c r="J137" s="11">
        <v>2627</v>
      </c>
      <c r="K137" s="11">
        <v>2598</v>
      </c>
      <c r="L137" s="11">
        <v>2602</v>
      </c>
      <c r="M137" s="11">
        <v>2557</v>
      </c>
      <c r="N137" s="11">
        <v>2559</v>
      </c>
      <c r="O137" s="11">
        <v>2558</v>
      </c>
      <c r="P137" s="11">
        <v>2605</v>
      </c>
      <c r="Q137" s="11">
        <v>2561</v>
      </c>
      <c r="R137" s="11">
        <v>2599</v>
      </c>
      <c r="S137" s="11">
        <v>2664</v>
      </c>
      <c r="T137" s="11">
        <v>2673</v>
      </c>
      <c r="U137" s="11">
        <v>2641</v>
      </c>
      <c r="V137" s="11">
        <v>2578</v>
      </c>
      <c r="W137" s="11">
        <v>2558</v>
      </c>
      <c r="X137" s="11">
        <v>2555</v>
      </c>
      <c r="Y137" s="11">
        <v>2510</v>
      </c>
      <c r="Z137" s="11">
        <v>2533</v>
      </c>
      <c r="AA137" s="11">
        <v>2515</v>
      </c>
      <c r="AB137" s="11">
        <v>2578</v>
      </c>
      <c r="AC137" s="11">
        <v>2579</v>
      </c>
      <c r="AD137" s="11">
        <v>2625</v>
      </c>
      <c r="AE137" s="11">
        <v>2686</v>
      </c>
      <c r="AF137" s="11">
        <v>2666</v>
      </c>
      <c r="AG137" s="11">
        <v>2660</v>
      </c>
      <c r="AH137" s="11">
        <v>2615</v>
      </c>
      <c r="AI137" s="11">
        <v>2607</v>
      </c>
      <c r="AJ137" s="11">
        <v>2628</v>
      </c>
      <c r="AK137" s="11">
        <v>2627</v>
      </c>
    </row>
    <row r="138" spans="1:37" x14ac:dyDescent="0.35">
      <c r="A138" t="s">
        <v>468</v>
      </c>
      <c r="B138" s="11">
        <v>88</v>
      </c>
      <c r="C138" s="11">
        <v>86</v>
      </c>
      <c r="D138" s="11">
        <v>87</v>
      </c>
      <c r="E138" s="11">
        <v>83</v>
      </c>
      <c r="F138" s="11">
        <v>83</v>
      </c>
      <c r="G138" s="11">
        <v>86</v>
      </c>
      <c r="H138" s="11">
        <v>87</v>
      </c>
      <c r="I138" s="11">
        <v>85</v>
      </c>
      <c r="J138" s="11">
        <v>83</v>
      </c>
      <c r="K138" s="11">
        <v>83</v>
      </c>
      <c r="L138" s="11">
        <v>82</v>
      </c>
      <c r="M138" s="11">
        <v>80</v>
      </c>
      <c r="N138" s="11">
        <v>83</v>
      </c>
      <c r="O138" s="11">
        <v>82</v>
      </c>
      <c r="P138" s="11">
        <v>80</v>
      </c>
      <c r="Q138" s="11">
        <v>83</v>
      </c>
      <c r="R138" s="11">
        <v>87</v>
      </c>
      <c r="S138" s="11">
        <v>88</v>
      </c>
      <c r="T138" s="11">
        <v>88</v>
      </c>
      <c r="U138" s="11">
        <v>87</v>
      </c>
      <c r="V138" s="11">
        <v>82</v>
      </c>
      <c r="W138" s="11">
        <v>82</v>
      </c>
      <c r="X138" s="11">
        <v>83</v>
      </c>
      <c r="Y138" s="11">
        <v>82</v>
      </c>
      <c r="Z138" s="11">
        <v>84</v>
      </c>
      <c r="AA138" s="11">
        <v>80</v>
      </c>
      <c r="AB138" s="11">
        <v>80</v>
      </c>
      <c r="AC138" s="11">
        <v>79</v>
      </c>
      <c r="AD138" s="11">
        <v>82</v>
      </c>
      <c r="AE138" s="11">
        <v>87</v>
      </c>
      <c r="AF138" s="11">
        <v>86</v>
      </c>
      <c r="AG138" s="11">
        <v>84</v>
      </c>
      <c r="AH138" s="11">
        <v>83</v>
      </c>
      <c r="AI138" s="11">
        <v>82</v>
      </c>
      <c r="AJ138" s="11">
        <v>81</v>
      </c>
      <c r="AK138" s="11">
        <v>80</v>
      </c>
    </row>
    <row r="139" spans="1:37" x14ac:dyDescent="0.35">
      <c r="A139" t="s">
        <v>177</v>
      </c>
      <c r="B139" s="11">
        <v>2242</v>
      </c>
      <c r="C139" s="11">
        <v>2218</v>
      </c>
      <c r="D139" s="11">
        <v>2208</v>
      </c>
      <c r="E139" s="11">
        <v>2195</v>
      </c>
      <c r="F139" s="11">
        <v>2128</v>
      </c>
      <c r="G139" s="11">
        <v>2116</v>
      </c>
      <c r="H139" s="11">
        <v>2132</v>
      </c>
      <c r="I139" s="11">
        <v>2074</v>
      </c>
      <c r="J139" s="11">
        <v>2012</v>
      </c>
      <c r="K139" s="11">
        <v>1985</v>
      </c>
      <c r="L139" s="11">
        <v>1948</v>
      </c>
      <c r="M139" s="11">
        <v>2015</v>
      </c>
      <c r="N139" s="11">
        <v>2034</v>
      </c>
      <c r="O139" s="11">
        <v>2015</v>
      </c>
      <c r="P139" s="11">
        <v>2042</v>
      </c>
      <c r="Q139" s="11">
        <v>1954</v>
      </c>
      <c r="R139" s="11">
        <v>1979</v>
      </c>
      <c r="S139" s="11">
        <v>2051</v>
      </c>
      <c r="T139" s="11">
        <v>2088</v>
      </c>
      <c r="U139" s="11">
        <v>2076</v>
      </c>
      <c r="V139" s="11">
        <v>2011</v>
      </c>
      <c r="W139" s="11">
        <v>1993</v>
      </c>
      <c r="X139" s="11">
        <v>2002</v>
      </c>
      <c r="Y139" s="11">
        <v>2056</v>
      </c>
      <c r="Z139" s="11">
        <v>2083</v>
      </c>
      <c r="AA139" s="11">
        <v>2059</v>
      </c>
      <c r="AB139" s="11">
        <v>2091</v>
      </c>
      <c r="AC139" s="11">
        <v>1982</v>
      </c>
      <c r="AD139" s="11">
        <v>1976</v>
      </c>
      <c r="AE139" s="11">
        <v>2073</v>
      </c>
      <c r="AF139" s="11">
        <v>2119</v>
      </c>
      <c r="AG139" s="11">
        <v>2130</v>
      </c>
      <c r="AH139" s="11">
        <v>2081</v>
      </c>
      <c r="AI139" s="11">
        <v>2069</v>
      </c>
      <c r="AJ139" s="11">
        <v>2078</v>
      </c>
      <c r="AK139" s="11">
        <v>2158</v>
      </c>
    </row>
    <row r="140" spans="1:37" x14ac:dyDescent="0.35">
      <c r="A140" t="s">
        <v>178</v>
      </c>
      <c r="B140" s="11">
        <v>11899</v>
      </c>
      <c r="C140" s="11">
        <v>11729</v>
      </c>
      <c r="D140" s="11">
        <v>11701</v>
      </c>
      <c r="E140" s="11">
        <v>11138</v>
      </c>
      <c r="F140" s="11">
        <v>10804</v>
      </c>
      <c r="G140" s="11">
        <v>10887</v>
      </c>
      <c r="H140" s="11">
        <v>11011</v>
      </c>
      <c r="I140" s="11">
        <v>10826</v>
      </c>
      <c r="J140" s="11">
        <v>10510</v>
      </c>
      <c r="K140" s="11">
        <v>10393</v>
      </c>
      <c r="L140" s="11">
        <v>10174</v>
      </c>
      <c r="M140" s="11">
        <v>10535</v>
      </c>
      <c r="N140" s="11">
        <v>10625</v>
      </c>
      <c r="O140" s="11">
        <v>10524</v>
      </c>
      <c r="P140" s="11">
        <v>10663</v>
      </c>
      <c r="Q140" s="11">
        <v>10276</v>
      </c>
      <c r="R140" s="11">
        <v>10433</v>
      </c>
      <c r="S140" s="11">
        <v>10814</v>
      </c>
      <c r="T140" s="11">
        <v>11026</v>
      </c>
      <c r="U140" s="11">
        <v>10943</v>
      </c>
      <c r="V140" s="11">
        <v>10620</v>
      </c>
      <c r="W140" s="11">
        <v>10581</v>
      </c>
      <c r="X140" s="11">
        <v>10563</v>
      </c>
      <c r="Y140" s="11">
        <v>10878</v>
      </c>
      <c r="Z140" s="11">
        <v>11030</v>
      </c>
      <c r="AA140" s="11">
        <v>10955</v>
      </c>
      <c r="AB140" s="11">
        <v>11046</v>
      </c>
      <c r="AC140" s="11">
        <v>10345</v>
      </c>
      <c r="AD140" s="11">
        <v>10419</v>
      </c>
      <c r="AE140" s="11">
        <v>10935</v>
      </c>
      <c r="AF140" s="11">
        <v>11215</v>
      </c>
      <c r="AG140" s="11">
        <v>11289</v>
      </c>
      <c r="AH140" s="11">
        <v>11035</v>
      </c>
      <c r="AI140" s="11">
        <v>10928</v>
      </c>
      <c r="AJ140" s="11">
        <v>11005</v>
      </c>
      <c r="AK140" s="11">
        <v>11401</v>
      </c>
    </row>
    <row r="141" spans="1:37" x14ac:dyDescent="0.35">
      <c r="A141" t="s">
        <v>179</v>
      </c>
      <c r="B141" s="11">
        <v>600</v>
      </c>
      <c r="C141" s="11">
        <v>599</v>
      </c>
      <c r="D141" s="11">
        <v>598</v>
      </c>
      <c r="E141" s="11">
        <v>572</v>
      </c>
      <c r="F141" s="11">
        <v>564</v>
      </c>
      <c r="G141" s="11">
        <v>571</v>
      </c>
      <c r="H141" s="11">
        <v>560</v>
      </c>
      <c r="I141" s="11">
        <v>552</v>
      </c>
      <c r="J141" s="11">
        <v>534</v>
      </c>
      <c r="K141" s="11">
        <v>536</v>
      </c>
      <c r="L141" s="11">
        <v>537</v>
      </c>
      <c r="M141" s="11">
        <v>522</v>
      </c>
      <c r="N141" s="11">
        <v>525</v>
      </c>
      <c r="O141" s="11">
        <v>526</v>
      </c>
      <c r="P141" s="11">
        <v>536</v>
      </c>
      <c r="Q141" s="11">
        <v>530</v>
      </c>
      <c r="R141" s="11">
        <v>533</v>
      </c>
      <c r="S141" s="11">
        <v>542</v>
      </c>
      <c r="T141" s="11">
        <v>539</v>
      </c>
      <c r="U141" s="11">
        <v>541</v>
      </c>
      <c r="V141" s="11">
        <v>529</v>
      </c>
      <c r="W141" s="11">
        <v>536</v>
      </c>
      <c r="X141" s="11">
        <v>534</v>
      </c>
      <c r="Y141" s="11">
        <v>529</v>
      </c>
      <c r="Z141" s="11">
        <v>537</v>
      </c>
      <c r="AA141" s="11">
        <v>540</v>
      </c>
      <c r="AB141" s="11">
        <v>542</v>
      </c>
      <c r="AC141" s="11">
        <v>533</v>
      </c>
      <c r="AD141" s="11">
        <v>533</v>
      </c>
      <c r="AE141" s="11">
        <v>545</v>
      </c>
      <c r="AF141" s="11">
        <v>544</v>
      </c>
      <c r="AG141" s="11">
        <v>551</v>
      </c>
      <c r="AH141" s="11">
        <v>546</v>
      </c>
      <c r="AI141" s="11">
        <v>532</v>
      </c>
      <c r="AJ141" s="11">
        <v>535</v>
      </c>
      <c r="AK141" s="11">
        <v>542</v>
      </c>
    </row>
    <row r="142" spans="1:37" x14ac:dyDescent="0.35">
      <c r="A142" t="s">
        <v>180</v>
      </c>
      <c r="B142" s="11">
        <v>854</v>
      </c>
      <c r="C142" s="11">
        <v>845</v>
      </c>
      <c r="D142" s="11">
        <v>850</v>
      </c>
      <c r="E142" s="11">
        <v>867</v>
      </c>
      <c r="F142" s="11">
        <v>822</v>
      </c>
      <c r="G142" s="11">
        <v>814</v>
      </c>
      <c r="H142" s="11">
        <v>804</v>
      </c>
      <c r="I142" s="11">
        <v>798</v>
      </c>
      <c r="J142" s="11">
        <v>776</v>
      </c>
      <c r="K142" s="11">
        <v>780</v>
      </c>
      <c r="L142" s="11">
        <v>773</v>
      </c>
      <c r="M142" s="11">
        <v>769</v>
      </c>
      <c r="N142" s="11">
        <v>759</v>
      </c>
      <c r="O142" s="11">
        <v>755</v>
      </c>
      <c r="P142" s="11">
        <v>763</v>
      </c>
      <c r="Q142" s="11">
        <v>759</v>
      </c>
      <c r="R142" s="11">
        <v>759</v>
      </c>
      <c r="S142" s="11">
        <v>777</v>
      </c>
      <c r="T142" s="11">
        <v>781</v>
      </c>
      <c r="U142" s="11">
        <v>778</v>
      </c>
      <c r="V142" s="11">
        <v>771</v>
      </c>
      <c r="W142" s="11">
        <v>758</v>
      </c>
      <c r="X142" s="11">
        <v>758</v>
      </c>
      <c r="Y142" s="11">
        <v>750</v>
      </c>
      <c r="Z142" s="11">
        <v>753</v>
      </c>
      <c r="AA142" s="11">
        <v>757</v>
      </c>
      <c r="AB142" s="11">
        <v>765</v>
      </c>
      <c r="AC142" s="11">
        <v>759</v>
      </c>
      <c r="AD142" s="11">
        <v>759</v>
      </c>
      <c r="AE142" s="11">
        <v>777</v>
      </c>
      <c r="AF142" s="11">
        <v>790</v>
      </c>
      <c r="AG142" s="11">
        <v>792</v>
      </c>
      <c r="AH142" s="11">
        <v>774</v>
      </c>
      <c r="AI142" s="11">
        <v>772</v>
      </c>
      <c r="AJ142" s="11">
        <v>781</v>
      </c>
      <c r="AK142" s="11">
        <v>791</v>
      </c>
    </row>
    <row r="143" spans="1:37" x14ac:dyDescent="0.35">
      <c r="A143" t="s">
        <v>181</v>
      </c>
      <c r="B143" s="11">
        <v>605</v>
      </c>
      <c r="C143" s="11">
        <v>600</v>
      </c>
      <c r="D143" s="11">
        <v>594</v>
      </c>
      <c r="E143" s="11">
        <v>591</v>
      </c>
      <c r="F143" s="11">
        <v>582</v>
      </c>
      <c r="G143" s="11">
        <v>574</v>
      </c>
      <c r="H143" s="11">
        <v>577</v>
      </c>
      <c r="I143" s="11">
        <v>574</v>
      </c>
      <c r="J143" s="11">
        <v>561</v>
      </c>
      <c r="K143" s="11">
        <v>558</v>
      </c>
      <c r="L143" s="11">
        <v>552</v>
      </c>
      <c r="M143" s="11">
        <v>545</v>
      </c>
      <c r="N143" s="11">
        <v>547</v>
      </c>
      <c r="O143" s="11">
        <v>543</v>
      </c>
      <c r="P143" s="11">
        <v>546</v>
      </c>
      <c r="Q143" s="11">
        <v>547</v>
      </c>
      <c r="R143" s="11">
        <v>556</v>
      </c>
      <c r="S143" s="11">
        <v>551</v>
      </c>
      <c r="T143" s="11">
        <v>556</v>
      </c>
      <c r="U143" s="11">
        <v>555</v>
      </c>
      <c r="V143" s="11">
        <v>545</v>
      </c>
      <c r="W143" s="11">
        <v>543</v>
      </c>
      <c r="X143" s="11">
        <v>554</v>
      </c>
      <c r="Y143" s="11">
        <v>550</v>
      </c>
      <c r="Z143" s="11">
        <v>548</v>
      </c>
      <c r="AA143" s="11">
        <v>552</v>
      </c>
      <c r="AB143" s="11">
        <v>552</v>
      </c>
      <c r="AC143" s="11">
        <v>536</v>
      </c>
      <c r="AD143" s="11">
        <v>542</v>
      </c>
      <c r="AE143" s="11">
        <v>554</v>
      </c>
      <c r="AF143" s="11">
        <v>560</v>
      </c>
      <c r="AG143" s="11">
        <v>558</v>
      </c>
      <c r="AH143" s="11">
        <v>550</v>
      </c>
      <c r="AI143" s="11">
        <v>549</v>
      </c>
      <c r="AJ143" s="11">
        <v>559</v>
      </c>
      <c r="AK143" s="11">
        <v>549</v>
      </c>
    </row>
    <row r="144" spans="1:37" x14ac:dyDescent="0.35">
      <c r="A144" t="s">
        <v>182</v>
      </c>
      <c r="B144" s="11">
        <v>4229</v>
      </c>
      <c r="C144" s="11">
        <v>4175</v>
      </c>
      <c r="D144" s="11">
        <v>4192</v>
      </c>
      <c r="E144" s="11">
        <v>4157</v>
      </c>
      <c r="F144" s="11">
        <v>4060</v>
      </c>
      <c r="G144" s="11">
        <v>4143</v>
      </c>
      <c r="H144" s="11">
        <v>4161</v>
      </c>
      <c r="I144" s="11">
        <v>4098</v>
      </c>
      <c r="J144" s="11">
        <v>4025</v>
      </c>
      <c r="K144" s="11">
        <v>4094</v>
      </c>
      <c r="L144" s="11">
        <v>4055</v>
      </c>
      <c r="M144" s="11">
        <v>3935</v>
      </c>
      <c r="N144" s="11">
        <v>3893</v>
      </c>
      <c r="O144" s="11">
        <v>3854</v>
      </c>
      <c r="P144" s="11">
        <v>3973</v>
      </c>
      <c r="Q144" s="11">
        <v>4003</v>
      </c>
      <c r="R144" s="11">
        <v>4068</v>
      </c>
      <c r="S144" s="11">
        <v>4071</v>
      </c>
      <c r="T144" s="11">
        <v>4122</v>
      </c>
      <c r="U144" s="11">
        <v>4038</v>
      </c>
      <c r="V144" s="11">
        <v>3997</v>
      </c>
      <c r="W144" s="11">
        <v>4024</v>
      </c>
      <c r="X144" s="11">
        <v>4000</v>
      </c>
      <c r="Y144" s="11">
        <v>3945</v>
      </c>
      <c r="Z144" s="11">
        <v>3962</v>
      </c>
      <c r="AA144" s="11">
        <v>3917</v>
      </c>
      <c r="AB144" s="11">
        <v>4115</v>
      </c>
      <c r="AC144" s="11">
        <v>4107</v>
      </c>
      <c r="AD144" s="11">
        <v>4180</v>
      </c>
      <c r="AE144" s="11">
        <v>4338</v>
      </c>
      <c r="AF144" s="11">
        <v>4324</v>
      </c>
      <c r="AG144" s="11">
        <v>4272</v>
      </c>
      <c r="AH144" s="11">
        <v>4137</v>
      </c>
      <c r="AI144" s="11">
        <v>4143</v>
      </c>
      <c r="AJ144" s="11">
        <v>4143</v>
      </c>
      <c r="AK144" s="11">
        <v>4145</v>
      </c>
    </row>
    <row r="145" spans="1:37" x14ac:dyDescent="0.35">
      <c r="A145" t="s">
        <v>183</v>
      </c>
      <c r="B145" s="11">
        <v>18801</v>
      </c>
      <c r="C145" s="11">
        <v>18590</v>
      </c>
      <c r="D145" s="11">
        <v>18636</v>
      </c>
      <c r="E145" s="11">
        <v>19129</v>
      </c>
      <c r="F145" s="11">
        <v>18264</v>
      </c>
      <c r="G145" s="11">
        <v>18454</v>
      </c>
      <c r="H145" s="11">
        <v>18547</v>
      </c>
      <c r="I145" s="11">
        <v>18226</v>
      </c>
      <c r="J145" s="11">
        <v>17935</v>
      </c>
      <c r="K145" s="11">
        <v>18240</v>
      </c>
      <c r="L145" s="11">
        <v>18055</v>
      </c>
      <c r="M145" s="11">
        <v>17541</v>
      </c>
      <c r="N145" s="11">
        <v>17357</v>
      </c>
      <c r="O145" s="11">
        <v>17169</v>
      </c>
      <c r="P145" s="11">
        <v>17726</v>
      </c>
      <c r="Q145" s="11">
        <v>17860</v>
      </c>
      <c r="R145" s="11">
        <v>18152</v>
      </c>
      <c r="S145" s="11">
        <v>18054</v>
      </c>
      <c r="T145" s="11">
        <v>18352</v>
      </c>
      <c r="U145" s="11">
        <v>17958</v>
      </c>
      <c r="V145" s="11">
        <v>17866</v>
      </c>
      <c r="W145" s="11">
        <v>17932</v>
      </c>
      <c r="X145" s="11">
        <v>17815</v>
      </c>
      <c r="Y145" s="11">
        <v>17630</v>
      </c>
      <c r="Z145" s="11">
        <v>17774</v>
      </c>
      <c r="AA145" s="11">
        <v>17544</v>
      </c>
      <c r="AB145" s="11">
        <v>18390</v>
      </c>
      <c r="AC145" s="11">
        <v>18353</v>
      </c>
      <c r="AD145" s="11">
        <v>18657</v>
      </c>
      <c r="AE145" s="11">
        <v>19283</v>
      </c>
      <c r="AF145" s="11">
        <v>19285</v>
      </c>
      <c r="AG145" s="11">
        <v>19047</v>
      </c>
      <c r="AH145" s="11">
        <v>18418</v>
      </c>
      <c r="AI145" s="11">
        <v>18413</v>
      </c>
      <c r="AJ145" s="11">
        <v>18423</v>
      </c>
      <c r="AK145" s="11">
        <v>18466</v>
      </c>
    </row>
    <row r="146" spans="1:37" x14ac:dyDescent="0.35">
      <c r="A146" t="s">
        <v>184</v>
      </c>
      <c r="B146" s="11">
        <v>1165</v>
      </c>
      <c r="C146" s="11">
        <v>1166</v>
      </c>
      <c r="D146" s="11">
        <v>1161</v>
      </c>
      <c r="E146" s="11">
        <v>1114</v>
      </c>
      <c r="F146" s="11">
        <v>1092</v>
      </c>
      <c r="G146" s="11">
        <v>1101</v>
      </c>
      <c r="H146" s="11">
        <v>1103</v>
      </c>
      <c r="I146" s="11">
        <v>1093</v>
      </c>
      <c r="J146" s="11">
        <v>1071</v>
      </c>
      <c r="K146" s="11">
        <v>1077</v>
      </c>
      <c r="L146" s="11">
        <v>1061</v>
      </c>
      <c r="M146" s="11">
        <v>1050</v>
      </c>
      <c r="N146" s="11">
        <v>1035</v>
      </c>
      <c r="O146" s="11">
        <v>1032</v>
      </c>
      <c r="P146" s="11">
        <v>1040</v>
      </c>
      <c r="Q146" s="11">
        <v>1035</v>
      </c>
      <c r="R146" s="11">
        <v>1046</v>
      </c>
      <c r="S146" s="11">
        <v>1059</v>
      </c>
      <c r="T146" s="11">
        <v>1074</v>
      </c>
      <c r="U146" s="11">
        <v>1074</v>
      </c>
      <c r="V146" s="11">
        <v>1050</v>
      </c>
      <c r="W146" s="11">
        <v>1049</v>
      </c>
      <c r="X146" s="11">
        <v>1058</v>
      </c>
      <c r="Y146" s="11">
        <v>1037</v>
      </c>
      <c r="Z146" s="11">
        <v>1035</v>
      </c>
      <c r="AA146" s="11">
        <v>1047</v>
      </c>
      <c r="AB146" s="11">
        <v>1060</v>
      </c>
      <c r="AC146" s="11">
        <v>1054</v>
      </c>
      <c r="AD146" s="11">
        <v>1061</v>
      </c>
      <c r="AE146" s="11">
        <v>1082</v>
      </c>
      <c r="AF146" s="11">
        <v>1111</v>
      </c>
      <c r="AG146" s="11">
        <v>1113</v>
      </c>
      <c r="AH146" s="11">
        <v>1083</v>
      </c>
      <c r="AI146" s="11">
        <v>1071</v>
      </c>
      <c r="AJ146" s="11">
        <v>1082</v>
      </c>
      <c r="AK146" s="11">
        <v>1086</v>
      </c>
    </row>
    <row r="147" spans="1:37" x14ac:dyDescent="0.35">
      <c r="A147" t="s">
        <v>185</v>
      </c>
      <c r="B147" s="11">
        <v>448</v>
      </c>
      <c r="C147" s="11">
        <v>440</v>
      </c>
      <c r="D147" s="11">
        <v>442</v>
      </c>
      <c r="E147" s="11">
        <v>432</v>
      </c>
      <c r="F147" s="11">
        <v>419</v>
      </c>
      <c r="G147" s="11">
        <v>417</v>
      </c>
      <c r="H147" s="11">
        <v>418</v>
      </c>
      <c r="I147" s="11">
        <v>418</v>
      </c>
      <c r="J147" s="11">
        <v>408</v>
      </c>
      <c r="K147" s="11">
        <v>407</v>
      </c>
      <c r="L147" s="11">
        <v>402</v>
      </c>
      <c r="M147" s="11">
        <v>398</v>
      </c>
      <c r="N147" s="11">
        <v>399</v>
      </c>
      <c r="O147" s="11">
        <v>397</v>
      </c>
      <c r="P147" s="11">
        <v>397</v>
      </c>
      <c r="Q147" s="11">
        <v>400</v>
      </c>
      <c r="R147" s="11">
        <v>404</v>
      </c>
      <c r="S147" s="11">
        <v>401</v>
      </c>
      <c r="T147" s="11">
        <v>408</v>
      </c>
      <c r="U147" s="11">
        <v>406</v>
      </c>
      <c r="V147" s="11">
        <v>398</v>
      </c>
      <c r="W147" s="11">
        <v>404</v>
      </c>
      <c r="X147" s="11">
        <v>406</v>
      </c>
      <c r="Y147" s="11">
        <v>410</v>
      </c>
      <c r="Z147" s="11">
        <v>418</v>
      </c>
      <c r="AA147" s="11">
        <v>417</v>
      </c>
      <c r="AB147" s="11">
        <v>409</v>
      </c>
      <c r="AC147" s="11">
        <v>399</v>
      </c>
      <c r="AD147" s="11">
        <v>397</v>
      </c>
      <c r="AE147" s="11">
        <v>403</v>
      </c>
      <c r="AF147" s="11">
        <v>411</v>
      </c>
      <c r="AG147" s="11">
        <v>411</v>
      </c>
      <c r="AH147" s="11">
        <v>403</v>
      </c>
      <c r="AI147" s="11">
        <v>403</v>
      </c>
      <c r="AJ147" s="11">
        <v>409</v>
      </c>
      <c r="AK147" s="11">
        <v>407</v>
      </c>
    </row>
    <row r="148" spans="1:37" x14ac:dyDescent="0.35">
      <c r="A148" t="s">
        <v>186</v>
      </c>
      <c r="B148" s="11">
        <v>6652</v>
      </c>
      <c r="C148" s="11">
        <v>6695</v>
      </c>
      <c r="D148" s="11">
        <v>6564</v>
      </c>
      <c r="E148" s="11">
        <v>6784</v>
      </c>
      <c r="F148" s="11">
        <v>6411</v>
      </c>
      <c r="G148" s="11">
        <v>6400</v>
      </c>
      <c r="H148" s="11">
        <v>6383</v>
      </c>
      <c r="I148" s="11">
        <v>6326</v>
      </c>
      <c r="J148" s="11">
        <v>6244</v>
      </c>
      <c r="K148" s="11">
        <v>6301</v>
      </c>
      <c r="L148" s="11">
        <v>6261</v>
      </c>
      <c r="M148" s="11">
        <v>6155</v>
      </c>
      <c r="N148" s="11">
        <v>6099</v>
      </c>
      <c r="O148" s="11">
        <v>6204</v>
      </c>
      <c r="P148" s="11">
        <v>6182</v>
      </c>
      <c r="Q148" s="11">
        <v>6196</v>
      </c>
      <c r="R148" s="11">
        <v>6171</v>
      </c>
      <c r="S148" s="11">
        <v>6221</v>
      </c>
      <c r="T148" s="11">
        <v>6264</v>
      </c>
      <c r="U148" s="11">
        <v>6211</v>
      </c>
      <c r="V148" s="11">
        <v>6163</v>
      </c>
      <c r="W148" s="11">
        <v>6190</v>
      </c>
      <c r="X148" s="11">
        <v>6245</v>
      </c>
      <c r="Y148" s="11">
        <v>6160</v>
      </c>
      <c r="Z148" s="11">
        <v>6247</v>
      </c>
      <c r="AA148" s="11">
        <v>6276</v>
      </c>
      <c r="AB148" s="11">
        <v>6336</v>
      </c>
      <c r="AC148" s="11">
        <v>6344</v>
      </c>
      <c r="AD148" s="11">
        <v>6319</v>
      </c>
      <c r="AE148" s="11">
        <v>6479</v>
      </c>
      <c r="AF148" s="11">
        <v>6543</v>
      </c>
      <c r="AG148" s="11">
        <v>6487</v>
      </c>
      <c r="AH148" s="11">
        <v>6428</v>
      </c>
      <c r="AI148" s="11">
        <v>6456</v>
      </c>
      <c r="AJ148" s="11">
        <v>6510</v>
      </c>
      <c r="AK148" s="11">
        <v>6481</v>
      </c>
    </row>
    <row r="149" spans="1:37" x14ac:dyDescent="0.35">
      <c r="A149" t="s">
        <v>187</v>
      </c>
      <c r="B149" s="11">
        <v>1409</v>
      </c>
      <c r="C149" s="11">
        <v>1425</v>
      </c>
      <c r="D149" s="11">
        <v>1398</v>
      </c>
      <c r="E149" s="11">
        <v>1376</v>
      </c>
      <c r="F149" s="11">
        <v>1298</v>
      </c>
      <c r="G149" s="11">
        <v>1307</v>
      </c>
      <c r="H149" s="11">
        <v>1310</v>
      </c>
      <c r="I149" s="11">
        <v>1310</v>
      </c>
      <c r="J149" s="11">
        <v>1302</v>
      </c>
      <c r="K149" s="11">
        <v>1322</v>
      </c>
      <c r="L149" s="11">
        <v>1315</v>
      </c>
      <c r="M149" s="11">
        <v>1299</v>
      </c>
      <c r="N149" s="11">
        <v>1288</v>
      </c>
      <c r="O149" s="11">
        <v>1307</v>
      </c>
      <c r="P149" s="11">
        <v>1300</v>
      </c>
      <c r="Q149" s="11">
        <v>1294</v>
      </c>
      <c r="R149" s="11">
        <v>1296</v>
      </c>
      <c r="S149" s="11">
        <v>1302</v>
      </c>
      <c r="T149" s="11">
        <v>1310</v>
      </c>
      <c r="U149" s="11">
        <v>1298</v>
      </c>
      <c r="V149" s="11">
        <v>1290</v>
      </c>
      <c r="W149" s="11">
        <v>1308</v>
      </c>
      <c r="X149" s="11">
        <v>1310</v>
      </c>
      <c r="Y149" s="11">
        <v>1314</v>
      </c>
      <c r="Z149" s="11">
        <v>1320</v>
      </c>
      <c r="AA149" s="11">
        <v>1330</v>
      </c>
      <c r="AB149" s="11">
        <v>1335</v>
      </c>
      <c r="AC149" s="11">
        <v>1349</v>
      </c>
      <c r="AD149" s="11">
        <v>1335</v>
      </c>
      <c r="AE149" s="11">
        <v>1360</v>
      </c>
      <c r="AF149" s="11">
        <v>1372</v>
      </c>
      <c r="AG149" s="11">
        <v>1363</v>
      </c>
      <c r="AH149" s="11">
        <v>1358</v>
      </c>
      <c r="AI149" s="11">
        <v>1365</v>
      </c>
      <c r="AJ149" s="11">
        <v>1383</v>
      </c>
      <c r="AK149" s="11">
        <v>1384</v>
      </c>
    </row>
    <row r="150" spans="1:37" x14ac:dyDescent="0.35">
      <c r="A150" t="s">
        <v>188</v>
      </c>
      <c r="B150" s="11">
        <v>603</v>
      </c>
      <c r="C150" s="11">
        <v>604</v>
      </c>
      <c r="D150" s="11">
        <v>600</v>
      </c>
      <c r="E150" s="11">
        <v>689</v>
      </c>
      <c r="F150" s="11">
        <v>651</v>
      </c>
      <c r="G150" s="11">
        <v>626</v>
      </c>
      <c r="H150" s="11">
        <v>606</v>
      </c>
      <c r="I150" s="11">
        <v>591</v>
      </c>
      <c r="J150" s="11">
        <v>588</v>
      </c>
      <c r="K150" s="11">
        <v>590</v>
      </c>
      <c r="L150" s="11">
        <v>579</v>
      </c>
      <c r="M150" s="11">
        <v>576</v>
      </c>
      <c r="N150" s="11">
        <v>575</v>
      </c>
      <c r="O150" s="11">
        <v>577</v>
      </c>
      <c r="P150" s="11">
        <v>576</v>
      </c>
      <c r="Q150" s="11">
        <v>583</v>
      </c>
      <c r="R150" s="11">
        <v>585</v>
      </c>
      <c r="S150" s="11">
        <v>602</v>
      </c>
      <c r="T150" s="11">
        <v>595</v>
      </c>
      <c r="U150" s="11">
        <v>586</v>
      </c>
      <c r="V150" s="11">
        <v>583</v>
      </c>
      <c r="W150" s="11">
        <v>589</v>
      </c>
      <c r="X150" s="11">
        <v>595</v>
      </c>
      <c r="Y150" s="11">
        <v>579</v>
      </c>
      <c r="Z150" s="11">
        <v>597</v>
      </c>
      <c r="AA150" s="11">
        <v>590</v>
      </c>
      <c r="AB150" s="11">
        <v>602</v>
      </c>
      <c r="AC150" s="11">
        <v>600</v>
      </c>
      <c r="AD150" s="11">
        <v>626</v>
      </c>
      <c r="AE150" s="11">
        <v>626</v>
      </c>
      <c r="AF150" s="11">
        <v>604</v>
      </c>
      <c r="AG150" s="11">
        <v>596</v>
      </c>
      <c r="AH150" s="11">
        <v>599</v>
      </c>
      <c r="AI150" s="11">
        <v>599</v>
      </c>
      <c r="AJ150" s="11">
        <v>595</v>
      </c>
      <c r="AK150" s="11">
        <v>604</v>
      </c>
    </row>
    <row r="151" spans="1:37" x14ac:dyDescent="0.35">
      <c r="A151" t="s">
        <v>189</v>
      </c>
      <c r="B151" s="11">
        <v>4501</v>
      </c>
      <c r="C151" s="11">
        <v>4507</v>
      </c>
      <c r="D151" s="11">
        <v>4484</v>
      </c>
      <c r="E151" s="11">
        <v>4477</v>
      </c>
      <c r="F151" s="11">
        <v>4405</v>
      </c>
      <c r="G151" s="11">
        <v>4403</v>
      </c>
      <c r="H151" s="11">
        <v>4377</v>
      </c>
      <c r="I151" s="11">
        <v>4298</v>
      </c>
      <c r="J151" s="11">
        <v>4202</v>
      </c>
      <c r="K151" s="11">
        <v>4208</v>
      </c>
      <c r="L151" s="11">
        <v>4152</v>
      </c>
      <c r="M151" s="11">
        <v>4103</v>
      </c>
      <c r="N151" s="11">
        <v>4050</v>
      </c>
      <c r="O151" s="11">
        <v>4044</v>
      </c>
      <c r="P151" s="11">
        <v>4073</v>
      </c>
      <c r="Q151" s="11">
        <v>4025</v>
      </c>
      <c r="R151" s="11">
        <v>4081</v>
      </c>
      <c r="S151" s="11">
        <v>4112</v>
      </c>
      <c r="T151" s="11">
        <v>4132</v>
      </c>
      <c r="U151" s="11">
        <v>4122</v>
      </c>
      <c r="V151" s="11">
        <v>4057</v>
      </c>
      <c r="W151" s="11">
        <v>4081</v>
      </c>
      <c r="X151" s="11">
        <v>4088</v>
      </c>
      <c r="Y151" s="11">
        <v>4039</v>
      </c>
      <c r="Z151" s="11">
        <v>4044</v>
      </c>
      <c r="AA151" s="11">
        <v>4058</v>
      </c>
      <c r="AB151" s="11">
        <v>4114</v>
      </c>
      <c r="AC151" s="11">
        <v>4094</v>
      </c>
      <c r="AD151" s="11">
        <v>4136</v>
      </c>
      <c r="AE151" s="11">
        <v>4246</v>
      </c>
      <c r="AF151" s="11">
        <v>4304</v>
      </c>
      <c r="AG151" s="11">
        <v>4304</v>
      </c>
      <c r="AH151" s="11">
        <v>4190</v>
      </c>
      <c r="AI151" s="11">
        <v>4150</v>
      </c>
      <c r="AJ151" s="11">
        <v>4198</v>
      </c>
      <c r="AK151" s="11">
        <v>4210</v>
      </c>
    </row>
    <row r="152" spans="1:37" x14ac:dyDescent="0.35">
      <c r="A152" t="s">
        <v>190</v>
      </c>
      <c r="B152" s="11">
        <v>1124</v>
      </c>
      <c r="C152" s="11">
        <v>1145</v>
      </c>
      <c r="D152" s="11">
        <v>1134</v>
      </c>
      <c r="E152" s="11">
        <v>1052</v>
      </c>
      <c r="F152" s="11">
        <v>988</v>
      </c>
      <c r="G152" s="11">
        <v>983</v>
      </c>
      <c r="H152" s="11">
        <v>993</v>
      </c>
      <c r="I152" s="11">
        <v>995</v>
      </c>
      <c r="J152" s="11">
        <v>972</v>
      </c>
      <c r="K152" s="11">
        <v>960</v>
      </c>
      <c r="L152" s="11">
        <v>958</v>
      </c>
      <c r="M152" s="11">
        <v>971</v>
      </c>
      <c r="N152" s="11">
        <v>1005</v>
      </c>
      <c r="O152" s="11">
        <v>1009</v>
      </c>
      <c r="P152" s="11">
        <v>1021</v>
      </c>
      <c r="Q152" s="11">
        <v>1005</v>
      </c>
      <c r="R152" s="11">
        <v>955</v>
      </c>
      <c r="S152" s="11">
        <v>983</v>
      </c>
      <c r="T152" s="11">
        <v>996</v>
      </c>
      <c r="U152" s="11">
        <v>1002</v>
      </c>
      <c r="V152" s="11">
        <v>987</v>
      </c>
      <c r="W152" s="11">
        <v>986</v>
      </c>
      <c r="X152" s="11">
        <v>1013</v>
      </c>
      <c r="Y152" s="11">
        <v>1026</v>
      </c>
      <c r="Z152" s="11">
        <v>1035</v>
      </c>
      <c r="AA152" s="11">
        <v>1057</v>
      </c>
      <c r="AB152" s="11">
        <v>1067</v>
      </c>
      <c r="AC152" s="11">
        <v>1016</v>
      </c>
      <c r="AD152" s="11">
        <v>997</v>
      </c>
      <c r="AE152" s="11">
        <v>1018</v>
      </c>
      <c r="AF152" s="11">
        <v>1027</v>
      </c>
      <c r="AG152" s="11">
        <v>1047</v>
      </c>
      <c r="AH152" s="11">
        <v>1022</v>
      </c>
      <c r="AI152" s="11">
        <v>1025</v>
      </c>
      <c r="AJ152" s="11">
        <v>1065</v>
      </c>
      <c r="AK152" s="11">
        <v>1104</v>
      </c>
    </row>
    <row r="153" spans="1:37" x14ac:dyDescent="0.35">
      <c r="A153" t="s">
        <v>191</v>
      </c>
      <c r="B153" s="11">
        <v>360</v>
      </c>
      <c r="C153" s="11">
        <v>360</v>
      </c>
      <c r="D153" s="11">
        <v>361</v>
      </c>
      <c r="E153" s="11">
        <v>333</v>
      </c>
      <c r="F153" s="11">
        <v>312</v>
      </c>
      <c r="G153" s="11">
        <v>325</v>
      </c>
      <c r="H153" s="11">
        <v>322</v>
      </c>
      <c r="I153" s="11">
        <v>319</v>
      </c>
      <c r="J153" s="11">
        <v>317</v>
      </c>
      <c r="K153" s="11">
        <v>320</v>
      </c>
      <c r="L153" s="11">
        <v>318</v>
      </c>
      <c r="M153" s="11">
        <v>318</v>
      </c>
      <c r="N153" s="11">
        <v>325</v>
      </c>
      <c r="O153" s="11">
        <v>321</v>
      </c>
      <c r="P153" s="11">
        <v>324</v>
      </c>
      <c r="Q153" s="11">
        <v>321</v>
      </c>
      <c r="R153" s="11">
        <v>322</v>
      </c>
      <c r="S153" s="11">
        <v>336</v>
      </c>
      <c r="T153" s="11">
        <v>331</v>
      </c>
      <c r="U153" s="11">
        <v>327</v>
      </c>
      <c r="V153" s="11">
        <v>333</v>
      </c>
      <c r="W153" s="11">
        <v>326</v>
      </c>
      <c r="X153" s="11">
        <v>331</v>
      </c>
      <c r="Y153" s="11">
        <v>330</v>
      </c>
      <c r="Z153" s="11">
        <v>340</v>
      </c>
      <c r="AA153" s="11">
        <v>333</v>
      </c>
      <c r="AB153" s="11">
        <v>337</v>
      </c>
      <c r="AC153" s="11">
        <v>330</v>
      </c>
      <c r="AD153" s="11">
        <v>332</v>
      </c>
      <c r="AE153" s="11">
        <v>337</v>
      </c>
      <c r="AF153" s="11">
        <v>330</v>
      </c>
      <c r="AG153" s="11">
        <v>325</v>
      </c>
      <c r="AH153" s="11">
        <v>327</v>
      </c>
      <c r="AI153" s="11">
        <v>324</v>
      </c>
      <c r="AJ153" s="11">
        <v>330</v>
      </c>
      <c r="AK153" s="11">
        <v>345</v>
      </c>
    </row>
    <row r="154" spans="1:37" x14ac:dyDescent="0.35">
      <c r="A154" t="s">
        <v>192</v>
      </c>
      <c r="B154" s="11">
        <v>3214</v>
      </c>
      <c r="C154" s="11">
        <v>3199</v>
      </c>
      <c r="D154" s="11">
        <v>3191</v>
      </c>
      <c r="E154" s="11">
        <v>3281</v>
      </c>
      <c r="F154" s="11">
        <v>3123</v>
      </c>
      <c r="G154" s="11">
        <v>3091</v>
      </c>
      <c r="H154" s="11">
        <v>3025</v>
      </c>
      <c r="I154" s="11">
        <v>2964</v>
      </c>
      <c r="J154" s="11">
        <v>2903</v>
      </c>
      <c r="K154" s="11">
        <v>2903</v>
      </c>
      <c r="L154" s="11">
        <v>2891</v>
      </c>
      <c r="M154" s="11">
        <v>2881</v>
      </c>
      <c r="N154" s="11">
        <v>2919</v>
      </c>
      <c r="O154" s="11">
        <v>2920</v>
      </c>
      <c r="P154" s="11">
        <v>2945</v>
      </c>
      <c r="Q154" s="11">
        <v>2933</v>
      </c>
      <c r="R154" s="11">
        <v>2937</v>
      </c>
      <c r="S154" s="11">
        <v>2991</v>
      </c>
      <c r="T154" s="11">
        <v>3015</v>
      </c>
      <c r="U154" s="11">
        <v>3004</v>
      </c>
      <c r="V154" s="11">
        <v>2949</v>
      </c>
      <c r="W154" s="11">
        <v>2926</v>
      </c>
      <c r="X154" s="11">
        <v>2893</v>
      </c>
      <c r="Y154" s="11">
        <v>2917</v>
      </c>
      <c r="Z154" s="11">
        <v>2964</v>
      </c>
      <c r="AA154" s="11">
        <v>2941</v>
      </c>
      <c r="AB154" s="11">
        <v>3009</v>
      </c>
      <c r="AC154" s="11">
        <v>2913</v>
      </c>
      <c r="AD154" s="11">
        <v>2954</v>
      </c>
      <c r="AE154" s="11">
        <v>3058</v>
      </c>
      <c r="AF154" s="11">
        <v>3072</v>
      </c>
      <c r="AG154" s="11">
        <v>3073</v>
      </c>
      <c r="AH154" s="11">
        <v>3015</v>
      </c>
      <c r="AI154" s="11">
        <v>2973</v>
      </c>
      <c r="AJ154" s="11">
        <v>2982</v>
      </c>
      <c r="AK154" s="11">
        <v>3037</v>
      </c>
    </row>
    <row r="155" spans="1:37" x14ac:dyDescent="0.35">
      <c r="A155" t="s">
        <v>193</v>
      </c>
      <c r="B155" s="11">
        <v>18510</v>
      </c>
      <c r="C155" s="11">
        <v>18396</v>
      </c>
      <c r="D155" s="11">
        <v>18352</v>
      </c>
      <c r="E155" s="11">
        <v>18448</v>
      </c>
      <c r="F155" s="11">
        <v>17597</v>
      </c>
      <c r="G155" s="11">
        <v>17482</v>
      </c>
      <c r="H155" s="11">
        <v>17369</v>
      </c>
      <c r="I155" s="11">
        <v>17016</v>
      </c>
      <c r="J155" s="11">
        <v>16656</v>
      </c>
      <c r="K155" s="11">
        <v>16697</v>
      </c>
      <c r="L155" s="11">
        <v>16595</v>
      </c>
      <c r="M155" s="11">
        <v>16526</v>
      </c>
      <c r="N155" s="11">
        <v>16782</v>
      </c>
      <c r="O155" s="11">
        <v>16758</v>
      </c>
      <c r="P155" s="11">
        <v>16923</v>
      </c>
      <c r="Q155" s="11">
        <v>16824</v>
      </c>
      <c r="R155" s="11">
        <v>16781</v>
      </c>
      <c r="S155" s="11">
        <v>17128</v>
      </c>
      <c r="T155" s="11">
        <v>17313</v>
      </c>
      <c r="U155" s="11">
        <v>17209</v>
      </c>
      <c r="V155" s="11">
        <v>16923</v>
      </c>
      <c r="W155" s="11">
        <v>16812</v>
      </c>
      <c r="X155" s="11">
        <v>16657</v>
      </c>
      <c r="Y155" s="11">
        <v>16737</v>
      </c>
      <c r="Z155" s="11">
        <v>17092</v>
      </c>
      <c r="AA155" s="11">
        <v>17046</v>
      </c>
      <c r="AB155" s="11">
        <v>17395</v>
      </c>
      <c r="AC155" s="11">
        <v>16886</v>
      </c>
      <c r="AD155" s="11">
        <v>17030</v>
      </c>
      <c r="AE155" s="11">
        <v>17631</v>
      </c>
      <c r="AF155" s="11">
        <v>17669</v>
      </c>
      <c r="AG155" s="11">
        <v>17640</v>
      </c>
      <c r="AH155" s="11">
        <v>17298</v>
      </c>
      <c r="AI155" s="11">
        <v>17121</v>
      </c>
      <c r="AJ155" s="11">
        <v>17158</v>
      </c>
      <c r="AK155" s="11">
        <v>17519</v>
      </c>
    </row>
    <row r="156" spans="1:37" x14ac:dyDescent="0.35">
      <c r="A156" t="s">
        <v>194</v>
      </c>
      <c r="B156" s="11">
        <v>765</v>
      </c>
      <c r="C156" s="11">
        <v>761</v>
      </c>
      <c r="D156" s="11">
        <v>756</v>
      </c>
      <c r="E156" s="11">
        <v>756</v>
      </c>
      <c r="F156" s="11">
        <v>719</v>
      </c>
      <c r="G156" s="11">
        <v>719</v>
      </c>
      <c r="H156" s="11">
        <v>701</v>
      </c>
      <c r="I156" s="11">
        <v>689</v>
      </c>
      <c r="J156" s="11">
        <v>674</v>
      </c>
      <c r="K156" s="11">
        <v>677</v>
      </c>
      <c r="L156" s="11">
        <v>682</v>
      </c>
      <c r="M156" s="11">
        <v>702</v>
      </c>
      <c r="N156" s="11">
        <v>723</v>
      </c>
      <c r="O156" s="11">
        <v>717</v>
      </c>
      <c r="P156" s="11">
        <v>720</v>
      </c>
      <c r="Q156" s="11">
        <v>696</v>
      </c>
      <c r="R156" s="11">
        <v>664</v>
      </c>
      <c r="S156" s="11">
        <v>672</v>
      </c>
      <c r="T156" s="11">
        <v>695</v>
      </c>
      <c r="U156" s="11">
        <v>693</v>
      </c>
      <c r="V156" s="11">
        <v>679</v>
      </c>
      <c r="W156" s="11">
        <v>691</v>
      </c>
      <c r="X156" s="11">
        <v>687</v>
      </c>
      <c r="Y156" s="11">
        <v>721</v>
      </c>
      <c r="Z156" s="11">
        <v>742</v>
      </c>
      <c r="AA156" s="11">
        <v>738</v>
      </c>
      <c r="AB156" s="11">
        <v>721</v>
      </c>
      <c r="AC156" s="11">
        <v>692</v>
      </c>
      <c r="AD156" s="11">
        <v>689</v>
      </c>
      <c r="AE156" s="11">
        <v>698</v>
      </c>
      <c r="AF156" s="11">
        <v>689</v>
      </c>
      <c r="AG156" s="11">
        <v>694</v>
      </c>
      <c r="AH156" s="11">
        <v>675</v>
      </c>
      <c r="AI156" s="11">
        <v>683</v>
      </c>
      <c r="AJ156" s="11">
        <v>696</v>
      </c>
      <c r="AK156" s="11">
        <v>719</v>
      </c>
    </row>
    <row r="157" spans="1:37" x14ac:dyDescent="0.35">
      <c r="A157" t="s">
        <v>195</v>
      </c>
      <c r="B157" s="11">
        <v>121</v>
      </c>
      <c r="C157" s="11">
        <v>119</v>
      </c>
      <c r="D157" s="11">
        <v>121</v>
      </c>
      <c r="E157" s="11">
        <v>108</v>
      </c>
      <c r="F157" s="11">
        <v>109</v>
      </c>
      <c r="G157" s="11">
        <v>110</v>
      </c>
      <c r="H157" s="11">
        <v>112</v>
      </c>
      <c r="I157" s="11">
        <v>110</v>
      </c>
      <c r="J157" s="11">
        <v>107</v>
      </c>
      <c r="K157" s="11">
        <v>107</v>
      </c>
      <c r="L157" s="11">
        <v>104</v>
      </c>
      <c r="M157" s="11">
        <v>107</v>
      </c>
      <c r="N157" s="11">
        <v>107</v>
      </c>
      <c r="O157" s="11">
        <v>106</v>
      </c>
      <c r="P157" s="11">
        <v>108</v>
      </c>
      <c r="Q157" s="11">
        <v>104</v>
      </c>
      <c r="R157" s="11">
        <v>107</v>
      </c>
      <c r="S157" s="11">
        <v>109</v>
      </c>
      <c r="T157" s="11">
        <v>111</v>
      </c>
      <c r="U157" s="11">
        <v>111</v>
      </c>
      <c r="V157" s="11">
        <v>107</v>
      </c>
      <c r="W157" s="11">
        <v>108</v>
      </c>
      <c r="X157" s="11">
        <v>107</v>
      </c>
      <c r="Y157" s="11">
        <v>111</v>
      </c>
      <c r="Z157" s="11">
        <v>111</v>
      </c>
      <c r="AA157" s="11">
        <v>111</v>
      </c>
      <c r="AB157" s="11">
        <v>113</v>
      </c>
      <c r="AC157" s="11">
        <v>105</v>
      </c>
      <c r="AD157" s="11">
        <v>106</v>
      </c>
      <c r="AE157" s="11">
        <v>112</v>
      </c>
      <c r="AF157" s="11">
        <v>115</v>
      </c>
      <c r="AG157" s="11">
        <v>116</v>
      </c>
      <c r="AH157" s="11">
        <v>113</v>
      </c>
      <c r="AI157" s="11">
        <v>112</v>
      </c>
      <c r="AJ157" s="11">
        <v>115</v>
      </c>
      <c r="AK157" s="11">
        <v>117</v>
      </c>
    </row>
    <row r="158" spans="1:37" x14ac:dyDescent="0.35">
      <c r="A158" t="s">
        <v>196</v>
      </c>
      <c r="B158" s="11">
        <v>1126</v>
      </c>
      <c r="C158" s="11">
        <v>1117</v>
      </c>
      <c r="D158" s="11">
        <v>1119</v>
      </c>
      <c r="E158" s="11">
        <v>1122</v>
      </c>
      <c r="F158" s="11">
        <v>1082</v>
      </c>
      <c r="G158" s="11">
        <v>1093</v>
      </c>
      <c r="H158" s="11">
        <v>1106</v>
      </c>
      <c r="I158" s="11">
        <v>1089</v>
      </c>
      <c r="J158" s="11">
        <v>1071</v>
      </c>
      <c r="K158" s="11">
        <v>1090</v>
      </c>
      <c r="L158" s="11">
        <v>1080</v>
      </c>
      <c r="M158" s="11">
        <v>1051</v>
      </c>
      <c r="N158" s="11">
        <v>1046</v>
      </c>
      <c r="O158" s="11">
        <v>1032</v>
      </c>
      <c r="P158" s="11">
        <v>1066</v>
      </c>
      <c r="Q158" s="11">
        <v>1066</v>
      </c>
      <c r="R158" s="11">
        <v>1089</v>
      </c>
      <c r="S158" s="11">
        <v>1081</v>
      </c>
      <c r="T158" s="11">
        <v>1106</v>
      </c>
      <c r="U158" s="11">
        <v>1078</v>
      </c>
      <c r="V158" s="11">
        <v>1070</v>
      </c>
      <c r="W158" s="11">
        <v>1079</v>
      </c>
      <c r="X158" s="11">
        <v>1078</v>
      </c>
      <c r="Y158" s="11">
        <v>1063</v>
      </c>
      <c r="Z158" s="11">
        <v>1079</v>
      </c>
      <c r="AA158" s="11">
        <v>1057</v>
      </c>
      <c r="AB158" s="11">
        <v>1108</v>
      </c>
      <c r="AC158" s="11">
        <v>1099</v>
      </c>
      <c r="AD158" s="11">
        <v>1120</v>
      </c>
      <c r="AE158" s="11">
        <v>1152</v>
      </c>
      <c r="AF158" s="11">
        <v>1159</v>
      </c>
      <c r="AG158" s="11">
        <v>1146</v>
      </c>
      <c r="AH158" s="11">
        <v>1108</v>
      </c>
      <c r="AI158" s="11">
        <v>1104</v>
      </c>
      <c r="AJ158" s="11">
        <v>1103</v>
      </c>
      <c r="AK158" s="11">
        <v>1105</v>
      </c>
    </row>
    <row r="159" spans="1:37" x14ac:dyDescent="0.35">
      <c r="A159" t="s">
        <v>469</v>
      </c>
      <c r="B159" s="11">
        <v>296</v>
      </c>
      <c r="C159" s="11">
        <v>289</v>
      </c>
      <c r="D159" s="11">
        <v>286</v>
      </c>
      <c r="E159" s="11">
        <v>300</v>
      </c>
      <c r="F159" s="11">
        <v>290</v>
      </c>
      <c r="G159" s="11">
        <v>288</v>
      </c>
      <c r="H159" s="11">
        <v>285</v>
      </c>
      <c r="I159" s="11">
        <v>280</v>
      </c>
      <c r="J159" s="11">
        <v>279</v>
      </c>
      <c r="K159" s="11">
        <v>275</v>
      </c>
      <c r="L159" s="11">
        <v>272</v>
      </c>
      <c r="M159" s="11">
        <v>266</v>
      </c>
      <c r="N159" s="11">
        <v>267</v>
      </c>
      <c r="O159" s="11">
        <v>266</v>
      </c>
      <c r="P159" s="11">
        <v>273</v>
      </c>
      <c r="Q159" s="11">
        <v>268</v>
      </c>
      <c r="R159" s="11">
        <v>274</v>
      </c>
      <c r="S159" s="11">
        <v>281</v>
      </c>
      <c r="T159" s="11">
        <v>280</v>
      </c>
      <c r="U159" s="11">
        <v>277</v>
      </c>
      <c r="V159" s="11">
        <v>272</v>
      </c>
      <c r="W159" s="11">
        <v>270</v>
      </c>
      <c r="X159" s="11">
        <v>270</v>
      </c>
      <c r="Y159" s="11">
        <v>264</v>
      </c>
      <c r="Z159" s="11">
        <v>267</v>
      </c>
      <c r="AA159" s="11">
        <v>261</v>
      </c>
      <c r="AB159" s="11">
        <v>268</v>
      </c>
      <c r="AC159" s="11">
        <v>268</v>
      </c>
      <c r="AD159" s="11">
        <v>273</v>
      </c>
      <c r="AE159" s="11">
        <v>283</v>
      </c>
      <c r="AF159" s="11">
        <v>280</v>
      </c>
      <c r="AG159" s="11">
        <v>276</v>
      </c>
      <c r="AH159" s="11">
        <v>276</v>
      </c>
      <c r="AI159" s="11">
        <v>275</v>
      </c>
      <c r="AJ159" s="11">
        <v>276</v>
      </c>
      <c r="AK159" s="11">
        <v>279</v>
      </c>
    </row>
    <row r="160" spans="1:37" x14ac:dyDescent="0.35">
      <c r="A160" t="s">
        <v>197</v>
      </c>
      <c r="B160" s="11">
        <v>1079</v>
      </c>
      <c r="C160" s="11">
        <v>1073</v>
      </c>
      <c r="D160" s="11">
        <v>1065</v>
      </c>
      <c r="E160" s="11">
        <v>1178</v>
      </c>
      <c r="F160" s="11">
        <v>1116</v>
      </c>
      <c r="G160" s="11">
        <v>1124</v>
      </c>
      <c r="H160" s="11">
        <v>1107</v>
      </c>
      <c r="I160" s="11">
        <v>1075</v>
      </c>
      <c r="J160" s="11">
        <v>1041</v>
      </c>
      <c r="K160" s="11">
        <v>1031</v>
      </c>
      <c r="L160" s="11">
        <v>1028</v>
      </c>
      <c r="M160" s="11">
        <v>1018</v>
      </c>
      <c r="N160" s="11">
        <v>1026</v>
      </c>
      <c r="O160" s="11">
        <v>1011</v>
      </c>
      <c r="P160" s="11">
        <v>1018</v>
      </c>
      <c r="Q160" s="11">
        <v>1039</v>
      </c>
      <c r="R160" s="11">
        <v>1062</v>
      </c>
      <c r="S160" s="11">
        <v>1094</v>
      </c>
      <c r="T160" s="11">
        <v>1100</v>
      </c>
      <c r="U160" s="11">
        <v>1088</v>
      </c>
      <c r="V160" s="11">
        <v>1046</v>
      </c>
      <c r="W160" s="11">
        <v>1038</v>
      </c>
      <c r="X160" s="11">
        <v>1026</v>
      </c>
      <c r="Y160" s="11">
        <v>1026</v>
      </c>
      <c r="Z160" s="11">
        <v>1029</v>
      </c>
      <c r="AA160" s="11">
        <v>1027</v>
      </c>
      <c r="AB160" s="11">
        <v>1038</v>
      </c>
      <c r="AC160" s="11">
        <v>1022</v>
      </c>
      <c r="AD160" s="11">
        <v>1044</v>
      </c>
      <c r="AE160" s="11">
        <v>1091</v>
      </c>
      <c r="AF160" s="11">
        <v>1086</v>
      </c>
      <c r="AG160" s="11">
        <v>1082</v>
      </c>
      <c r="AH160" s="11">
        <v>1037</v>
      </c>
      <c r="AI160" s="11">
        <v>1023</v>
      </c>
      <c r="AJ160" s="11">
        <v>1006</v>
      </c>
      <c r="AK160" s="11">
        <v>1025</v>
      </c>
    </row>
    <row r="161" spans="1:37" x14ac:dyDescent="0.35">
      <c r="A161" t="s">
        <v>198</v>
      </c>
      <c r="B161" s="11">
        <v>2781</v>
      </c>
      <c r="C161" s="11">
        <v>2752</v>
      </c>
      <c r="D161" s="11">
        <v>2718</v>
      </c>
      <c r="E161" s="11">
        <v>2996</v>
      </c>
      <c r="F161" s="11">
        <v>2811</v>
      </c>
      <c r="G161" s="11">
        <v>2832</v>
      </c>
      <c r="H161" s="11">
        <v>2802</v>
      </c>
      <c r="I161" s="11">
        <v>2735</v>
      </c>
      <c r="J161" s="11">
        <v>2637</v>
      </c>
      <c r="K161" s="11">
        <v>2620</v>
      </c>
      <c r="L161" s="11">
        <v>2613</v>
      </c>
      <c r="M161" s="11">
        <v>2588</v>
      </c>
      <c r="N161" s="11">
        <v>2631</v>
      </c>
      <c r="O161" s="11">
        <v>2598</v>
      </c>
      <c r="P161" s="11">
        <v>2612</v>
      </c>
      <c r="Q161" s="11">
        <v>2658</v>
      </c>
      <c r="R161" s="11">
        <v>2704</v>
      </c>
      <c r="S161" s="11">
        <v>2781</v>
      </c>
      <c r="T161" s="11">
        <v>2798</v>
      </c>
      <c r="U161" s="11">
        <v>2764</v>
      </c>
      <c r="V161" s="11">
        <v>2668</v>
      </c>
      <c r="W161" s="11">
        <v>2651</v>
      </c>
      <c r="X161" s="11">
        <v>2623</v>
      </c>
      <c r="Y161" s="11">
        <v>2621</v>
      </c>
      <c r="Z161" s="11">
        <v>2665</v>
      </c>
      <c r="AA161" s="11">
        <v>2635</v>
      </c>
      <c r="AB161" s="11">
        <v>2650</v>
      </c>
      <c r="AC161" s="11">
        <v>2608</v>
      </c>
      <c r="AD161" s="11">
        <v>2675</v>
      </c>
      <c r="AE161" s="11">
        <v>2770</v>
      </c>
      <c r="AF161" s="11">
        <v>2768</v>
      </c>
      <c r="AG161" s="11">
        <v>2763</v>
      </c>
      <c r="AH161" s="11">
        <v>2635</v>
      </c>
      <c r="AI161" s="11">
        <v>2600</v>
      </c>
      <c r="AJ161" s="11">
        <v>2579</v>
      </c>
      <c r="AK161" s="11">
        <v>2622</v>
      </c>
    </row>
    <row r="162" spans="1:37" x14ac:dyDescent="0.35">
      <c r="A162" t="s">
        <v>199</v>
      </c>
      <c r="B162" s="11">
        <v>843</v>
      </c>
      <c r="C162" s="11">
        <v>838</v>
      </c>
      <c r="D162" s="11">
        <v>826</v>
      </c>
      <c r="E162" s="11">
        <v>843</v>
      </c>
      <c r="F162" s="11">
        <v>795</v>
      </c>
      <c r="G162" s="11">
        <v>795</v>
      </c>
      <c r="H162" s="11">
        <v>797</v>
      </c>
      <c r="I162" s="11">
        <v>776</v>
      </c>
      <c r="J162" s="11">
        <v>753</v>
      </c>
      <c r="K162" s="11">
        <v>748</v>
      </c>
      <c r="L162" s="11">
        <v>745</v>
      </c>
      <c r="M162" s="11">
        <v>731</v>
      </c>
      <c r="N162" s="11">
        <v>738</v>
      </c>
      <c r="O162" s="11">
        <v>731</v>
      </c>
      <c r="P162" s="11">
        <v>746</v>
      </c>
      <c r="Q162" s="11">
        <v>743</v>
      </c>
      <c r="R162" s="11">
        <v>742</v>
      </c>
      <c r="S162" s="11">
        <v>756</v>
      </c>
      <c r="T162" s="11">
        <v>759</v>
      </c>
      <c r="U162" s="11">
        <v>753</v>
      </c>
      <c r="V162" s="11">
        <v>738</v>
      </c>
      <c r="W162" s="11">
        <v>739</v>
      </c>
      <c r="X162" s="11">
        <v>737</v>
      </c>
      <c r="Y162" s="11">
        <v>739</v>
      </c>
      <c r="Z162" s="11">
        <v>755</v>
      </c>
      <c r="AA162" s="11">
        <v>758</v>
      </c>
      <c r="AB162" s="11">
        <v>764</v>
      </c>
      <c r="AC162" s="11">
        <v>729</v>
      </c>
      <c r="AD162" s="11">
        <v>724</v>
      </c>
      <c r="AE162" s="11">
        <v>762</v>
      </c>
      <c r="AF162" s="11">
        <v>749</v>
      </c>
      <c r="AG162" s="11">
        <v>762</v>
      </c>
      <c r="AH162" s="11">
        <v>751</v>
      </c>
      <c r="AI162" s="11">
        <v>748</v>
      </c>
      <c r="AJ162" s="11">
        <v>754</v>
      </c>
      <c r="AK162" s="11">
        <v>766</v>
      </c>
    </row>
    <row r="163" spans="1:37" x14ac:dyDescent="0.35">
      <c r="A163" t="s">
        <v>200</v>
      </c>
      <c r="B163" s="11">
        <v>1757</v>
      </c>
      <c r="C163" s="11">
        <v>1727</v>
      </c>
      <c r="D163" s="11">
        <v>1728</v>
      </c>
      <c r="E163" s="11">
        <v>1823</v>
      </c>
      <c r="F163" s="11">
        <v>1709</v>
      </c>
      <c r="G163" s="11">
        <v>1660</v>
      </c>
      <c r="H163" s="11">
        <v>1640</v>
      </c>
      <c r="I163" s="11">
        <v>1588</v>
      </c>
      <c r="J163" s="11">
        <v>1583</v>
      </c>
      <c r="K163" s="11">
        <v>1573</v>
      </c>
      <c r="L163" s="11">
        <v>1563</v>
      </c>
      <c r="M163" s="11">
        <v>1568</v>
      </c>
      <c r="N163" s="11">
        <v>1595</v>
      </c>
      <c r="O163" s="11">
        <v>1570</v>
      </c>
      <c r="P163" s="11">
        <v>1581</v>
      </c>
      <c r="Q163" s="11">
        <v>1593</v>
      </c>
      <c r="R163" s="11">
        <v>1607</v>
      </c>
      <c r="S163" s="11">
        <v>1676</v>
      </c>
      <c r="T163" s="11">
        <v>1652</v>
      </c>
      <c r="U163" s="11">
        <v>1621</v>
      </c>
      <c r="V163" s="11">
        <v>1613</v>
      </c>
      <c r="W163" s="11">
        <v>1614</v>
      </c>
      <c r="X163" s="11">
        <v>1581</v>
      </c>
      <c r="Y163" s="11">
        <v>1586</v>
      </c>
      <c r="Z163" s="11">
        <v>1654</v>
      </c>
      <c r="AA163" s="11">
        <v>1616</v>
      </c>
      <c r="AB163" s="11">
        <v>1617</v>
      </c>
      <c r="AC163" s="11">
        <v>1586</v>
      </c>
      <c r="AD163" s="11">
        <v>1604</v>
      </c>
      <c r="AE163" s="11">
        <v>1631</v>
      </c>
      <c r="AF163" s="11">
        <v>1596</v>
      </c>
      <c r="AG163" s="11">
        <v>1565</v>
      </c>
      <c r="AH163" s="11">
        <v>1585</v>
      </c>
      <c r="AI163" s="11">
        <v>1569</v>
      </c>
      <c r="AJ163" s="11">
        <v>1577</v>
      </c>
      <c r="AK163" s="11">
        <v>1640</v>
      </c>
    </row>
    <row r="164" spans="1:37" x14ac:dyDescent="0.35">
      <c r="A164" t="s">
        <v>201</v>
      </c>
      <c r="B164" s="11">
        <v>1602</v>
      </c>
      <c r="C164" s="11">
        <v>1565</v>
      </c>
      <c r="D164" s="11">
        <v>1577</v>
      </c>
      <c r="E164" s="11">
        <v>1460</v>
      </c>
      <c r="F164" s="11">
        <v>1398</v>
      </c>
      <c r="G164" s="11">
        <v>1439</v>
      </c>
      <c r="H164" s="11">
        <v>1424</v>
      </c>
      <c r="I164" s="11">
        <v>1409</v>
      </c>
      <c r="J164" s="11">
        <v>1411</v>
      </c>
      <c r="K164" s="11">
        <v>1424</v>
      </c>
      <c r="L164" s="11">
        <v>1413</v>
      </c>
      <c r="M164" s="11">
        <v>1405</v>
      </c>
      <c r="N164" s="11">
        <v>1420</v>
      </c>
      <c r="O164" s="11">
        <v>1403</v>
      </c>
      <c r="P164" s="11">
        <v>1418</v>
      </c>
      <c r="Q164" s="11">
        <v>1412</v>
      </c>
      <c r="R164" s="11">
        <v>1437</v>
      </c>
      <c r="S164" s="11">
        <v>1493</v>
      </c>
      <c r="T164" s="11">
        <v>1478</v>
      </c>
      <c r="U164" s="11">
        <v>1452</v>
      </c>
      <c r="V164" s="11">
        <v>1455</v>
      </c>
      <c r="W164" s="11">
        <v>1462</v>
      </c>
      <c r="X164" s="11">
        <v>1445</v>
      </c>
      <c r="Y164" s="11">
        <v>1458</v>
      </c>
      <c r="Z164" s="11">
        <v>1492</v>
      </c>
      <c r="AA164" s="11">
        <v>1470</v>
      </c>
      <c r="AB164" s="11">
        <v>1499</v>
      </c>
      <c r="AC164" s="11">
        <v>1461</v>
      </c>
      <c r="AD164" s="11">
        <v>1450</v>
      </c>
      <c r="AE164" s="11">
        <v>1489</v>
      </c>
      <c r="AF164" s="11">
        <v>1455</v>
      </c>
      <c r="AG164" s="11">
        <v>1435</v>
      </c>
      <c r="AH164" s="11">
        <v>1433</v>
      </c>
      <c r="AI164" s="11">
        <v>1426</v>
      </c>
      <c r="AJ164" s="11">
        <v>1444</v>
      </c>
      <c r="AK164" s="11">
        <v>1496</v>
      </c>
    </row>
    <row r="165" spans="1:37" x14ac:dyDescent="0.35">
      <c r="A165" t="s">
        <v>202</v>
      </c>
      <c r="B165" s="11">
        <v>492</v>
      </c>
      <c r="C165" s="11">
        <v>485</v>
      </c>
      <c r="D165" s="11">
        <v>488</v>
      </c>
      <c r="E165" s="11">
        <v>485</v>
      </c>
      <c r="F165" s="11">
        <v>458</v>
      </c>
      <c r="G165" s="11">
        <v>472</v>
      </c>
      <c r="H165" s="11">
        <v>472</v>
      </c>
      <c r="I165" s="11">
        <v>446</v>
      </c>
      <c r="J165" s="11">
        <v>447</v>
      </c>
      <c r="K165" s="11">
        <v>443</v>
      </c>
      <c r="L165" s="11">
        <v>425</v>
      </c>
      <c r="M165" s="11">
        <v>433</v>
      </c>
      <c r="N165" s="11">
        <v>420</v>
      </c>
      <c r="O165" s="11">
        <v>426</v>
      </c>
      <c r="P165" s="11">
        <v>432</v>
      </c>
      <c r="Q165" s="11">
        <v>427</v>
      </c>
      <c r="R165" s="11">
        <v>423</v>
      </c>
      <c r="S165" s="11">
        <v>443</v>
      </c>
      <c r="T165" s="11">
        <v>433</v>
      </c>
      <c r="U165" s="11">
        <v>421</v>
      </c>
      <c r="V165" s="11">
        <v>432</v>
      </c>
      <c r="W165" s="11">
        <v>433</v>
      </c>
      <c r="X165" s="11">
        <v>433</v>
      </c>
      <c r="Y165" s="11">
        <v>433</v>
      </c>
      <c r="Z165" s="11">
        <v>428</v>
      </c>
      <c r="AA165" s="11">
        <v>430</v>
      </c>
      <c r="AB165" s="11">
        <v>441</v>
      </c>
      <c r="AC165" s="11">
        <v>444</v>
      </c>
      <c r="AD165" s="11">
        <v>440</v>
      </c>
      <c r="AE165" s="11">
        <v>449</v>
      </c>
      <c r="AF165" s="11">
        <v>439</v>
      </c>
      <c r="AG165" s="11">
        <v>435</v>
      </c>
      <c r="AH165" s="11">
        <v>440</v>
      </c>
      <c r="AI165" s="11">
        <v>441</v>
      </c>
      <c r="AJ165" s="11">
        <v>448</v>
      </c>
      <c r="AK165" s="11">
        <v>467</v>
      </c>
    </row>
    <row r="166" spans="1:37" x14ac:dyDescent="0.35">
      <c r="A166" t="s">
        <v>470</v>
      </c>
      <c r="B166" s="11">
        <v>527</v>
      </c>
      <c r="C166" s="11">
        <v>529</v>
      </c>
      <c r="D166" s="11">
        <v>521</v>
      </c>
      <c r="E166" s="11">
        <v>524</v>
      </c>
      <c r="F166" s="11">
        <v>498</v>
      </c>
      <c r="G166" s="11">
        <v>492</v>
      </c>
      <c r="H166" s="11">
        <v>496</v>
      </c>
      <c r="I166" s="11">
        <v>491</v>
      </c>
      <c r="J166" s="11">
        <v>487</v>
      </c>
      <c r="K166" s="11">
        <v>493</v>
      </c>
      <c r="L166" s="11">
        <v>491</v>
      </c>
      <c r="M166" s="11">
        <v>483</v>
      </c>
      <c r="N166" s="11">
        <v>478</v>
      </c>
      <c r="O166" s="11">
        <v>490</v>
      </c>
      <c r="P166" s="11">
        <v>487</v>
      </c>
      <c r="Q166" s="11">
        <v>484</v>
      </c>
      <c r="R166" s="11">
        <v>481</v>
      </c>
      <c r="S166" s="11">
        <v>482</v>
      </c>
      <c r="T166" s="11">
        <v>482</v>
      </c>
      <c r="U166" s="11">
        <v>479</v>
      </c>
      <c r="V166" s="11">
        <v>482</v>
      </c>
      <c r="W166" s="11">
        <v>495</v>
      </c>
      <c r="X166" s="11">
        <v>515</v>
      </c>
      <c r="Y166" s="11">
        <v>506</v>
      </c>
      <c r="Z166" s="11">
        <v>507</v>
      </c>
      <c r="AA166" s="11">
        <v>514</v>
      </c>
      <c r="AB166" s="11">
        <v>509</v>
      </c>
      <c r="AC166" s="11">
        <v>503</v>
      </c>
      <c r="AD166" s="11">
        <v>501</v>
      </c>
      <c r="AE166" s="11">
        <v>509</v>
      </c>
      <c r="AF166" s="11">
        <v>506</v>
      </c>
      <c r="AG166" s="11">
        <v>504</v>
      </c>
      <c r="AH166" s="11">
        <v>497</v>
      </c>
      <c r="AI166" s="11">
        <v>502</v>
      </c>
      <c r="AJ166" s="11">
        <v>521</v>
      </c>
      <c r="AK166" s="11">
        <v>517</v>
      </c>
    </row>
    <row r="167" spans="1:37" x14ac:dyDescent="0.35">
      <c r="A167" t="s">
        <v>203</v>
      </c>
      <c r="B167" s="11">
        <v>3345</v>
      </c>
      <c r="C167" s="11">
        <v>3401</v>
      </c>
      <c r="D167" s="11">
        <v>3401</v>
      </c>
      <c r="E167" s="11">
        <v>3014</v>
      </c>
      <c r="F167" s="11">
        <v>2908</v>
      </c>
      <c r="G167" s="11">
        <v>2931</v>
      </c>
      <c r="H167" s="11">
        <v>2937</v>
      </c>
      <c r="I167" s="11">
        <v>2920</v>
      </c>
      <c r="J167" s="11">
        <v>2852</v>
      </c>
      <c r="K167" s="11">
        <v>2824</v>
      </c>
      <c r="L167" s="11">
        <v>2820</v>
      </c>
      <c r="M167" s="11">
        <v>2872</v>
      </c>
      <c r="N167" s="11">
        <v>2969</v>
      </c>
      <c r="O167" s="11">
        <v>2989</v>
      </c>
      <c r="P167" s="11">
        <v>3013</v>
      </c>
      <c r="Q167" s="11">
        <v>2954</v>
      </c>
      <c r="R167" s="11">
        <v>2832</v>
      </c>
      <c r="S167" s="11">
        <v>2936</v>
      </c>
      <c r="T167" s="11">
        <v>2962</v>
      </c>
      <c r="U167" s="11">
        <v>2966</v>
      </c>
      <c r="V167" s="11">
        <v>2916</v>
      </c>
      <c r="W167" s="11">
        <v>2914</v>
      </c>
      <c r="X167" s="11">
        <v>2969</v>
      </c>
      <c r="Y167" s="11">
        <v>3037</v>
      </c>
      <c r="Z167" s="11">
        <v>3099</v>
      </c>
      <c r="AA167" s="11">
        <v>3137</v>
      </c>
      <c r="AB167" s="11">
        <v>3181</v>
      </c>
      <c r="AC167" s="11">
        <v>3008</v>
      </c>
      <c r="AD167" s="11">
        <v>2976</v>
      </c>
      <c r="AE167" s="11">
        <v>3060</v>
      </c>
      <c r="AF167" s="11">
        <v>3065</v>
      </c>
      <c r="AG167" s="11">
        <v>3109</v>
      </c>
      <c r="AH167" s="11">
        <v>3024</v>
      </c>
      <c r="AI167" s="11">
        <v>3026</v>
      </c>
      <c r="AJ167" s="11">
        <v>3136</v>
      </c>
      <c r="AK167" s="11">
        <v>3214</v>
      </c>
    </row>
    <row r="168" spans="1:37" x14ac:dyDescent="0.35">
      <c r="A168" t="s">
        <v>204</v>
      </c>
      <c r="B168" s="11">
        <v>7459</v>
      </c>
      <c r="C168" s="11">
        <v>7598</v>
      </c>
      <c r="D168" s="11">
        <v>7560</v>
      </c>
      <c r="E168" s="11">
        <v>7005</v>
      </c>
      <c r="F168" s="11">
        <v>6678</v>
      </c>
      <c r="G168" s="11">
        <v>6646</v>
      </c>
      <c r="H168" s="11">
        <v>6679</v>
      </c>
      <c r="I168" s="11">
        <v>6629</v>
      </c>
      <c r="J168" s="11">
        <v>6483</v>
      </c>
      <c r="K168" s="11">
        <v>6392</v>
      </c>
      <c r="L168" s="11">
        <v>6377</v>
      </c>
      <c r="M168" s="11">
        <v>6460</v>
      </c>
      <c r="N168" s="11">
        <v>6673</v>
      </c>
      <c r="O168" s="11">
        <v>6717</v>
      </c>
      <c r="P168" s="11">
        <v>6772</v>
      </c>
      <c r="Q168" s="11">
        <v>6640</v>
      </c>
      <c r="R168" s="11">
        <v>6344</v>
      </c>
      <c r="S168" s="11">
        <v>6543</v>
      </c>
      <c r="T168" s="11">
        <v>6614</v>
      </c>
      <c r="U168" s="11">
        <v>6637</v>
      </c>
      <c r="V168" s="11">
        <v>6532</v>
      </c>
      <c r="W168" s="11">
        <v>6529</v>
      </c>
      <c r="X168" s="11">
        <v>6673</v>
      </c>
      <c r="Y168" s="11">
        <v>6784</v>
      </c>
      <c r="Z168" s="11">
        <v>6877</v>
      </c>
      <c r="AA168" s="11">
        <v>6981</v>
      </c>
      <c r="AB168" s="11">
        <v>7085</v>
      </c>
      <c r="AC168" s="11">
        <v>6767</v>
      </c>
      <c r="AD168" s="11">
        <v>6676</v>
      </c>
      <c r="AE168" s="11">
        <v>6813</v>
      </c>
      <c r="AF168" s="11">
        <v>6855</v>
      </c>
      <c r="AG168" s="11">
        <v>6958</v>
      </c>
      <c r="AH168" s="11">
        <v>6788</v>
      </c>
      <c r="AI168" s="11">
        <v>6782</v>
      </c>
      <c r="AJ168" s="11">
        <v>7044</v>
      </c>
      <c r="AK168" s="11">
        <v>7232</v>
      </c>
    </row>
    <row r="169" spans="1:37" x14ac:dyDescent="0.35">
      <c r="A169" t="s">
        <v>205</v>
      </c>
      <c r="B169" s="11">
        <v>45</v>
      </c>
      <c r="C169" s="11">
        <v>46</v>
      </c>
      <c r="D169" s="11">
        <v>45</v>
      </c>
      <c r="E169" s="11">
        <v>43</v>
      </c>
      <c r="F169" s="11">
        <v>43</v>
      </c>
      <c r="G169" s="11">
        <v>46</v>
      </c>
      <c r="H169" s="11">
        <v>45</v>
      </c>
      <c r="I169" s="11">
        <v>45</v>
      </c>
      <c r="J169" s="11">
        <v>45</v>
      </c>
      <c r="K169" s="11">
        <v>45</v>
      </c>
      <c r="L169" s="11">
        <v>43</v>
      </c>
      <c r="M169" s="11">
        <v>42</v>
      </c>
      <c r="N169" s="11">
        <v>43</v>
      </c>
      <c r="O169" s="11">
        <v>44</v>
      </c>
      <c r="P169" s="11">
        <v>46</v>
      </c>
      <c r="Q169" s="11">
        <v>44</v>
      </c>
      <c r="R169" s="11">
        <v>44</v>
      </c>
      <c r="S169" s="11">
        <v>45</v>
      </c>
      <c r="T169" s="11">
        <v>45</v>
      </c>
      <c r="U169" s="11">
        <v>45</v>
      </c>
      <c r="V169" s="11">
        <v>44</v>
      </c>
      <c r="W169" s="11">
        <v>45</v>
      </c>
      <c r="X169" s="11">
        <v>45</v>
      </c>
      <c r="Y169" s="11">
        <v>43</v>
      </c>
      <c r="Z169" s="11">
        <v>46</v>
      </c>
      <c r="AA169" s="11">
        <v>47</v>
      </c>
      <c r="AB169" s="11">
        <v>45</v>
      </c>
      <c r="AC169" s="11">
        <v>44</v>
      </c>
      <c r="AD169" s="11">
        <v>44</v>
      </c>
      <c r="AE169" s="11">
        <v>46</v>
      </c>
      <c r="AF169" s="11">
        <v>44</v>
      </c>
      <c r="AG169" s="11">
        <v>45</v>
      </c>
      <c r="AH169" s="11">
        <v>45</v>
      </c>
      <c r="AI169" s="11">
        <v>45</v>
      </c>
      <c r="AJ169" s="11">
        <v>45</v>
      </c>
      <c r="AK169" s="11">
        <v>44</v>
      </c>
    </row>
    <row r="170" spans="1:37" x14ac:dyDescent="0.35">
      <c r="A170" t="s">
        <v>206</v>
      </c>
      <c r="B170" s="11">
        <v>1899</v>
      </c>
      <c r="C170" s="11">
        <v>1900</v>
      </c>
      <c r="D170" s="11">
        <v>1882</v>
      </c>
      <c r="E170" s="11">
        <v>1870</v>
      </c>
      <c r="F170" s="11">
        <v>1827</v>
      </c>
      <c r="G170" s="11">
        <v>1842</v>
      </c>
      <c r="H170" s="11">
        <v>1839</v>
      </c>
      <c r="I170" s="11">
        <v>1828</v>
      </c>
      <c r="J170" s="11">
        <v>1770</v>
      </c>
      <c r="K170" s="11">
        <v>1779</v>
      </c>
      <c r="L170" s="11">
        <v>1759</v>
      </c>
      <c r="M170" s="11">
        <v>1732</v>
      </c>
      <c r="N170" s="11">
        <v>1745</v>
      </c>
      <c r="O170" s="11">
        <v>1731</v>
      </c>
      <c r="P170" s="11">
        <v>1749</v>
      </c>
      <c r="Q170" s="11">
        <v>1745</v>
      </c>
      <c r="R170" s="11">
        <v>1775</v>
      </c>
      <c r="S170" s="11">
        <v>1806</v>
      </c>
      <c r="T170" s="11">
        <v>1835</v>
      </c>
      <c r="U170" s="11">
        <v>1835</v>
      </c>
      <c r="V170" s="11">
        <v>1780</v>
      </c>
      <c r="W170" s="11">
        <v>1789</v>
      </c>
      <c r="X170" s="11">
        <v>1783</v>
      </c>
      <c r="Y170" s="11">
        <v>1775</v>
      </c>
      <c r="Z170" s="11">
        <v>1767</v>
      </c>
      <c r="AA170" s="11">
        <v>1769</v>
      </c>
      <c r="AB170" s="11">
        <v>1799</v>
      </c>
      <c r="AC170" s="11">
        <v>1794</v>
      </c>
      <c r="AD170" s="11">
        <v>1818</v>
      </c>
      <c r="AE170" s="11">
        <v>1855</v>
      </c>
      <c r="AF170" s="11">
        <v>1848</v>
      </c>
      <c r="AG170" s="11">
        <v>1871</v>
      </c>
      <c r="AH170" s="11">
        <v>1818</v>
      </c>
      <c r="AI170" s="11">
        <v>1799</v>
      </c>
      <c r="AJ170" s="11">
        <v>1816</v>
      </c>
      <c r="AK170" s="11">
        <v>1810</v>
      </c>
    </row>
    <row r="171" spans="1:37" x14ac:dyDescent="0.35">
      <c r="A171" t="s">
        <v>207</v>
      </c>
      <c r="B171" s="11">
        <v>16583</v>
      </c>
      <c r="C171" s="11">
        <v>16506</v>
      </c>
      <c r="D171" s="11">
        <v>16386</v>
      </c>
      <c r="E171" s="11">
        <v>16952</v>
      </c>
      <c r="F171" s="11">
        <v>16076</v>
      </c>
      <c r="G171" s="11">
        <v>15978</v>
      </c>
      <c r="H171" s="11">
        <v>15856</v>
      </c>
      <c r="I171" s="11">
        <v>15697</v>
      </c>
      <c r="J171" s="11">
        <v>15217</v>
      </c>
      <c r="K171" s="11">
        <v>15295</v>
      </c>
      <c r="L171" s="11">
        <v>15158</v>
      </c>
      <c r="M171" s="11">
        <v>14975</v>
      </c>
      <c r="N171" s="11">
        <v>15057</v>
      </c>
      <c r="O171" s="11">
        <v>14906</v>
      </c>
      <c r="P171" s="11">
        <v>15084</v>
      </c>
      <c r="Q171" s="11">
        <v>15100</v>
      </c>
      <c r="R171" s="11">
        <v>15207</v>
      </c>
      <c r="S171" s="11">
        <v>15490</v>
      </c>
      <c r="T171" s="11">
        <v>15633</v>
      </c>
      <c r="U171" s="11">
        <v>15538</v>
      </c>
      <c r="V171" s="11">
        <v>15166</v>
      </c>
      <c r="W171" s="11">
        <v>15210</v>
      </c>
      <c r="X171" s="11">
        <v>15192</v>
      </c>
      <c r="Y171" s="11">
        <v>15147</v>
      </c>
      <c r="Z171" s="11">
        <v>15258</v>
      </c>
      <c r="AA171" s="11">
        <v>15202</v>
      </c>
      <c r="AB171" s="11">
        <v>15418</v>
      </c>
      <c r="AC171" s="11">
        <v>15295</v>
      </c>
      <c r="AD171" s="11">
        <v>15372</v>
      </c>
      <c r="AE171" s="11">
        <v>15768</v>
      </c>
      <c r="AF171" s="11">
        <v>15748</v>
      </c>
      <c r="AG171" s="11">
        <v>15888</v>
      </c>
      <c r="AH171" s="11">
        <v>15427</v>
      </c>
      <c r="AI171" s="11">
        <v>15310</v>
      </c>
      <c r="AJ171" s="11">
        <v>15400</v>
      </c>
      <c r="AK171" s="11">
        <v>15484</v>
      </c>
    </row>
    <row r="172" spans="1:37" x14ac:dyDescent="0.35">
      <c r="A172" t="s">
        <v>208</v>
      </c>
      <c r="B172" s="11">
        <v>681</v>
      </c>
      <c r="C172" s="11">
        <v>671</v>
      </c>
      <c r="D172" s="11">
        <v>669</v>
      </c>
      <c r="E172" s="11">
        <v>654</v>
      </c>
      <c r="F172" s="11">
        <v>635</v>
      </c>
      <c r="G172" s="11">
        <v>634</v>
      </c>
      <c r="H172" s="11">
        <v>632</v>
      </c>
      <c r="I172" s="11">
        <v>624</v>
      </c>
      <c r="J172" s="11">
        <v>612</v>
      </c>
      <c r="K172" s="11">
        <v>613</v>
      </c>
      <c r="L172" s="11">
        <v>604</v>
      </c>
      <c r="M172" s="11">
        <v>597</v>
      </c>
      <c r="N172" s="11">
        <v>595</v>
      </c>
      <c r="O172" s="11">
        <v>593</v>
      </c>
      <c r="P172" s="11">
        <v>595</v>
      </c>
      <c r="Q172" s="11">
        <v>593</v>
      </c>
      <c r="R172" s="11">
        <v>592</v>
      </c>
      <c r="S172" s="11">
        <v>599</v>
      </c>
      <c r="T172" s="11">
        <v>609</v>
      </c>
      <c r="U172" s="11">
        <v>608</v>
      </c>
      <c r="V172" s="11">
        <v>589</v>
      </c>
      <c r="W172" s="11">
        <v>591</v>
      </c>
      <c r="X172" s="11">
        <v>594</v>
      </c>
      <c r="Y172" s="11">
        <v>603</v>
      </c>
      <c r="Z172" s="11">
        <v>608</v>
      </c>
      <c r="AA172" s="11">
        <v>600</v>
      </c>
      <c r="AB172" s="11">
        <v>617</v>
      </c>
      <c r="AC172" s="11">
        <v>607</v>
      </c>
      <c r="AD172" s="11">
        <v>608</v>
      </c>
      <c r="AE172" s="11">
        <v>616</v>
      </c>
      <c r="AF172" s="11">
        <v>631</v>
      </c>
      <c r="AG172" s="11">
        <v>634</v>
      </c>
      <c r="AH172" s="11">
        <v>610</v>
      </c>
      <c r="AI172" s="11">
        <v>609</v>
      </c>
      <c r="AJ172" s="11">
        <v>619</v>
      </c>
      <c r="AK172" s="11">
        <v>624</v>
      </c>
    </row>
    <row r="173" spans="1:37" x14ac:dyDescent="0.35">
      <c r="A173" t="s">
        <v>209</v>
      </c>
      <c r="B173" s="11">
        <v>14154</v>
      </c>
      <c r="C173" s="11">
        <v>13882</v>
      </c>
      <c r="D173" s="11">
        <v>13920</v>
      </c>
      <c r="E173" s="11">
        <v>13914</v>
      </c>
      <c r="F173" s="11">
        <v>13026</v>
      </c>
      <c r="G173" s="11">
        <v>13046</v>
      </c>
      <c r="H173" s="11">
        <v>12890</v>
      </c>
      <c r="I173" s="11">
        <v>12573</v>
      </c>
      <c r="J173" s="11">
        <v>12540</v>
      </c>
      <c r="K173" s="11">
        <v>12545</v>
      </c>
      <c r="L173" s="11">
        <v>12463</v>
      </c>
      <c r="M173" s="11">
        <v>12455</v>
      </c>
      <c r="N173" s="11">
        <v>12674</v>
      </c>
      <c r="O173" s="11">
        <v>12522</v>
      </c>
      <c r="P173" s="11">
        <v>12618</v>
      </c>
      <c r="Q173" s="11">
        <v>12574</v>
      </c>
      <c r="R173" s="11">
        <v>12654</v>
      </c>
      <c r="S173" s="11">
        <v>13082</v>
      </c>
      <c r="T173" s="11">
        <v>13002</v>
      </c>
      <c r="U173" s="11">
        <v>12804</v>
      </c>
      <c r="V173" s="11">
        <v>12853</v>
      </c>
      <c r="W173" s="11">
        <v>12843</v>
      </c>
      <c r="X173" s="11">
        <v>12759</v>
      </c>
      <c r="Y173" s="11">
        <v>12845</v>
      </c>
      <c r="Z173" s="11">
        <v>13239</v>
      </c>
      <c r="AA173" s="11">
        <v>13005</v>
      </c>
      <c r="AB173" s="11">
        <v>13145</v>
      </c>
      <c r="AC173" s="11">
        <v>12768</v>
      </c>
      <c r="AD173" s="11">
        <v>12768</v>
      </c>
      <c r="AE173" s="11">
        <v>13111</v>
      </c>
      <c r="AF173" s="11">
        <v>12885</v>
      </c>
      <c r="AG173" s="11">
        <v>12705</v>
      </c>
      <c r="AH173" s="11">
        <v>12674</v>
      </c>
      <c r="AI173" s="11">
        <v>12579</v>
      </c>
      <c r="AJ173" s="11">
        <v>12708</v>
      </c>
      <c r="AK173" s="11">
        <v>13188</v>
      </c>
    </row>
    <row r="174" spans="1:37" x14ac:dyDescent="0.35">
      <c r="A174" t="s">
        <v>210</v>
      </c>
      <c r="B174" s="11">
        <v>694</v>
      </c>
      <c r="C174" s="11">
        <v>688</v>
      </c>
      <c r="D174" s="11">
        <v>688</v>
      </c>
      <c r="E174" s="11">
        <v>684</v>
      </c>
      <c r="F174" s="11">
        <v>660</v>
      </c>
      <c r="G174" s="11">
        <v>667</v>
      </c>
      <c r="H174" s="11">
        <v>674</v>
      </c>
      <c r="I174" s="11">
        <v>663</v>
      </c>
      <c r="J174" s="11">
        <v>656</v>
      </c>
      <c r="K174" s="11">
        <v>669</v>
      </c>
      <c r="L174" s="11">
        <v>662</v>
      </c>
      <c r="M174" s="11">
        <v>642</v>
      </c>
      <c r="N174" s="11">
        <v>637</v>
      </c>
      <c r="O174" s="11">
        <v>630</v>
      </c>
      <c r="P174" s="11">
        <v>651</v>
      </c>
      <c r="Q174" s="11">
        <v>663</v>
      </c>
      <c r="R174" s="11">
        <v>673</v>
      </c>
      <c r="S174" s="11">
        <v>671</v>
      </c>
      <c r="T174" s="11">
        <v>686</v>
      </c>
      <c r="U174" s="11">
        <v>671</v>
      </c>
      <c r="V174" s="11">
        <v>663</v>
      </c>
      <c r="W174" s="11">
        <v>666</v>
      </c>
      <c r="X174" s="11">
        <v>661</v>
      </c>
      <c r="Y174" s="11">
        <v>656</v>
      </c>
      <c r="Z174" s="11">
        <v>656</v>
      </c>
      <c r="AA174" s="11">
        <v>647</v>
      </c>
      <c r="AB174" s="11">
        <v>678</v>
      </c>
      <c r="AC174" s="11">
        <v>677</v>
      </c>
      <c r="AD174" s="11">
        <v>693</v>
      </c>
      <c r="AE174" s="11">
        <v>710</v>
      </c>
      <c r="AF174" s="11">
        <v>721</v>
      </c>
      <c r="AG174" s="11">
        <v>715</v>
      </c>
      <c r="AH174" s="11">
        <v>677</v>
      </c>
      <c r="AI174" s="11">
        <v>678</v>
      </c>
      <c r="AJ174" s="11">
        <v>683</v>
      </c>
      <c r="AK174" s="11">
        <v>681</v>
      </c>
    </row>
    <row r="175" spans="1:37" x14ac:dyDescent="0.35">
      <c r="A175" t="s">
        <v>471</v>
      </c>
      <c r="B175" s="11">
        <v>440</v>
      </c>
      <c r="C175" s="11">
        <v>431</v>
      </c>
      <c r="D175" s="11">
        <v>434</v>
      </c>
      <c r="E175" s="11">
        <v>468</v>
      </c>
      <c r="F175" s="11">
        <v>437</v>
      </c>
      <c r="G175" s="11">
        <v>437</v>
      </c>
      <c r="H175" s="11">
        <v>436</v>
      </c>
      <c r="I175" s="11">
        <v>424</v>
      </c>
      <c r="J175" s="11">
        <v>422</v>
      </c>
      <c r="K175" s="11">
        <v>425</v>
      </c>
      <c r="L175" s="11">
        <v>424</v>
      </c>
      <c r="M175" s="11">
        <v>412</v>
      </c>
      <c r="N175" s="11">
        <v>408</v>
      </c>
      <c r="O175" s="11">
        <v>410</v>
      </c>
      <c r="P175" s="11">
        <v>420</v>
      </c>
      <c r="Q175" s="11">
        <v>423</v>
      </c>
      <c r="R175" s="11">
        <v>423</v>
      </c>
      <c r="S175" s="11">
        <v>422</v>
      </c>
      <c r="T175" s="11">
        <v>430</v>
      </c>
      <c r="U175" s="11">
        <v>422</v>
      </c>
      <c r="V175" s="11">
        <v>420</v>
      </c>
      <c r="W175" s="11">
        <v>433</v>
      </c>
      <c r="X175" s="11">
        <v>423</v>
      </c>
      <c r="Y175" s="11">
        <v>411</v>
      </c>
      <c r="Z175" s="11">
        <v>424</v>
      </c>
      <c r="AA175" s="11">
        <v>412</v>
      </c>
      <c r="AB175" s="11">
        <v>429</v>
      </c>
      <c r="AC175" s="11">
        <v>433</v>
      </c>
      <c r="AD175" s="11">
        <v>428</v>
      </c>
      <c r="AE175" s="11">
        <v>444</v>
      </c>
      <c r="AF175" s="11">
        <v>441</v>
      </c>
      <c r="AG175" s="11">
        <v>440</v>
      </c>
      <c r="AH175" s="11">
        <v>425</v>
      </c>
      <c r="AI175" s="11">
        <v>425</v>
      </c>
      <c r="AJ175" s="11">
        <v>425</v>
      </c>
      <c r="AK175" s="11">
        <v>428</v>
      </c>
    </row>
    <row r="176" spans="1:37" x14ac:dyDescent="0.35">
      <c r="A176" t="s">
        <v>211</v>
      </c>
      <c r="B176" s="11">
        <v>640</v>
      </c>
      <c r="C176" s="11">
        <v>626</v>
      </c>
      <c r="D176" s="11">
        <v>621</v>
      </c>
      <c r="E176" s="11">
        <v>606</v>
      </c>
      <c r="F176" s="11">
        <v>575</v>
      </c>
      <c r="G176" s="11">
        <v>580</v>
      </c>
      <c r="H176" s="11">
        <v>580</v>
      </c>
      <c r="I176" s="11">
        <v>575</v>
      </c>
      <c r="J176" s="11">
        <v>559</v>
      </c>
      <c r="K176" s="11">
        <v>553</v>
      </c>
      <c r="L176" s="11">
        <v>537</v>
      </c>
      <c r="M176" s="11">
        <v>561</v>
      </c>
      <c r="N176" s="11">
        <v>564</v>
      </c>
      <c r="O176" s="11">
        <v>560</v>
      </c>
      <c r="P176" s="11">
        <v>569</v>
      </c>
      <c r="Q176" s="11">
        <v>550</v>
      </c>
      <c r="R176" s="11">
        <v>558</v>
      </c>
      <c r="S176" s="11">
        <v>580</v>
      </c>
      <c r="T176" s="11">
        <v>589</v>
      </c>
      <c r="U176" s="11">
        <v>585</v>
      </c>
      <c r="V176" s="11">
        <v>564</v>
      </c>
      <c r="W176" s="11">
        <v>561</v>
      </c>
      <c r="X176" s="11">
        <v>559</v>
      </c>
      <c r="Y176" s="11">
        <v>578</v>
      </c>
      <c r="Z176" s="11">
        <v>585</v>
      </c>
      <c r="AA176" s="11">
        <v>586</v>
      </c>
      <c r="AB176" s="11">
        <v>589</v>
      </c>
      <c r="AC176" s="11">
        <v>553</v>
      </c>
      <c r="AD176" s="11">
        <v>558</v>
      </c>
      <c r="AE176" s="11">
        <v>586</v>
      </c>
      <c r="AF176" s="11">
        <v>603</v>
      </c>
      <c r="AG176" s="11">
        <v>604</v>
      </c>
      <c r="AH176" s="11">
        <v>604</v>
      </c>
      <c r="AI176" s="11">
        <v>588</v>
      </c>
      <c r="AJ176" s="11">
        <v>584</v>
      </c>
      <c r="AK176" s="11">
        <v>616</v>
      </c>
    </row>
    <row r="177" spans="1:37" x14ac:dyDescent="0.35">
      <c r="A177" t="s">
        <v>472</v>
      </c>
      <c r="B177" s="11">
        <v>353</v>
      </c>
      <c r="C177" s="11">
        <v>348</v>
      </c>
      <c r="D177" s="11">
        <v>350</v>
      </c>
      <c r="E177" s="11">
        <v>345</v>
      </c>
      <c r="F177" s="11">
        <v>343</v>
      </c>
      <c r="G177" s="11">
        <v>342</v>
      </c>
      <c r="H177" s="11">
        <v>340</v>
      </c>
      <c r="I177" s="11">
        <v>343</v>
      </c>
      <c r="J177" s="11">
        <v>338</v>
      </c>
      <c r="K177" s="11">
        <v>335</v>
      </c>
      <c r="L177" s="11">
        <v>332</v>
      </c>
      <c r="M177" s="11">
        <v>324</v>
      </c>
      <c r="N177" s="11">
        <v>326</v>
      </c>
      <c r="O177" s="11">
        <v>328</v>
      </c>
      <c r="P177" s="11">
        <v>332</v>
      </c>
      <c r="Q177" s="11">
        <v>325</v>
      </c>
      <c r="R177" s="11">
        <v>333</v>
      </c>
      <c r="S177" s="11">
        <v>336</v>
      </c>
      <c r="T177" s="11">
        <v>338</v>
      </c>
      <c r="U177" s="11">
        <v>335</v>
      </c>
      <c r="V177" s="11">
        <v>331</v>
      </c>
      <c r="W177" s="11">
        <v>332</v>
      </c>
      <c r="X177" s="11">
        <v>326</v>
      </c>
      <c r="Y177" s="11">
        <v>331</v>
      </c>
      <c r="Z177" s="11">
        <v>331</v>
      </c>
      <c r="AA177" s="11">
        <v>324</v>
      </c>
      <c r="AB177" s="11">
        <v>332</v>
      </c>
      <c r="AC177" s="11">
        <v>333</v>
      </c>
      <c r="AD177" s="11">
        <v>342</v>
      </c>
      <c r="AE177" s="11">
        <v>345</v>
      </c>
      <c r="AF177" s="11">
        <v>341</v>
      </c>
      <c r="AG177" s="11">
        <v>342</v>
      </c>
      <c r="AH177" s="11">
        <v>340</v>
      </c>
      <c r="AI177" s="11">
        <v>337</v>
      </c>
      <c r="AJ177" s="11">
        <v>338</v>
      </c>
      <c r="AK177" s="11">
        <v>337</v>
      </c>
    </row>
    <row r="178" spans="1:37" x14ac:dyDescent="0.35">
      <c r="A178" t="s">
        <v>212</v>
      </c>
      <c r="B178" s="11">
        <v>206</v>
      </c>
      <c r="C178" s="11">
        <v>202</v>
      </c>
      <c r="D178" s="11">
        <v>203</v>
      </c>
      <c r="E178" s="11">
        <v>196</v>
      </c>
      <c r="F178" s="11">
        <v>180</v>
      </c>
      <c r="G178" s="11">
        <v>186</v>
      </c>
      <c r="H178" s="11">
        <v>190</v>
      </c>
      <c r="I178" s="11">
        <v>186</v>
      </c>
      <c r="J178" s="11">
        <v>181</v>
      </c>
      <c r="K178" s="11">
        <v>180</v>
      </c>
      <c r="L178" s="11">
        <v>177</v>
      </c>
      <c r="M178" s="11">
        <v>184</v>
      </c>
      <c r="N178" s="11">
        <v>184</v>
      </c>
      <c r="O178" s="11">
        <v>184</v>
      </c>
      <c r="P178" s="11">
        <v>187</v>
      </c>
      <c r="Q178" s="11">
        <v>181</v>
      </c>
      <c r="R178" s="11">
        <v>184</v>
      </c>
      <c r="S178" s="11">
        <v>183</v>
      </c>
      <c r="T178" s="11">
        <v>188</v>
      </c>
      <c r="U178" s="11">
        <v>187</v>
      </c>
      <c r="V178" s="11">
        <v>183</v>
      </c>
      <c r="W178" s="11">
        <v>186</v>
      </c>
      <c r="X178" s="11">
        <v>183</v>
      </c>
      <c r="Y178" s="11">
        <v>189</v>
      </c>
      <c r="Z178" s="11">
        <v>192</v>
      </c>
      <c r="AA178" s="11">
        <v>189</v>
      </c>
      <c r="AB178" s="11">
        <v>193</v>
      </c>
      <c r="AC178" s="11">
        <v>180</v>
      </c>
      <c r="AD178" s="11">
        <v>183</v>
      </c>
      <c r="AE178" s="11">
        <v>191</v>
      </c>
      <c r="AF178" s="11">
        <v>193</v>
      </c>
      <c r="AG178" s="11">
        <v>194</v>
      </c>
      <c r="AH178" s="11">
        <v>190</v>
      </c>
      <c r="AI178" s="11">
        <v>189</v>
      </c>
      <c r="AJ178" s="11">
        <v>192</v>
      </c>
      <c r="AK178" s="11">
        <v>198</v>
      </c>
    </row>
    <row r="179" spans="1:37" x14ac:dyDescent="0.35">
      <c r="A179" t="s">
        <v>213</v>
      </c>
      <c r="B179" s="11">
        <v>306</v>
      </c>
      <c r="C179" s="11">
        <v>305</v>
      </c>
      <c r="D179" s="11">
        <v>304</v>
      </c>
      <c r="E179" s="11">
        <v>341</v>
      </c>
      <c r="F179" s="11">
        <v>328</v>
      </c>
      <c r="G179" s="11">
        <v>312</v>
      </c>
      <c r="H179" s="11">
        <v>303</v>
      </c>
      <c r="I179" s="11">
        <v>299</v>
      </c>
      <c r="J179" s="11">
        <v>293</v>
      </c>
      <c r="K179" s="11">
        <v>293</v>
      </c>
      <c r="L179" s="11">
        <v>286</v>
      </c>
      <c r="M179" s="11">
        <v>286</v>
      </c>
      <c r="N179" s="11">
        <v>279</v>
      </c>
      <c r="O179" s="11">
        <v>278</v>
      </c>
      <c r="P179" s="11">
        <v>283</v>
      </c>
      <c r="Q179" s="11">
        <v>281</v>
      </c>
      <c r="R179" s="11">
        <v>288</v>
      </c>
      <c r="S179" s="11">
        <v>292</v>
      </c>
      <c r="T179" s="11">
        <v>289</v>
      </c>
      <c r="U179" s="11">
        <v>292</v>
      </c>
      <c r="V179" s="11">
        <v>285</v>
      </c>
      <c r="W179" s="11">
        <v>285</v>
      </c>
      <c r="X179" s="11">
        <v>283</v>
      </c>
      <c r="Y179" s="11">
        <v>280</v>
      </c>
      <c r="Z179" s="11">
        <v>279</v>
      </c>
      <c r="AA179" s="11">
        <v>280</v>
      </c>
      <c r="AB179" s="11">
        <v>285</v>
      </c>
      <c r="AC179" s="11">
        <v>286</v>
      </c>
      <c r="AD179" s="11">
        <v>290</v>
      </c>
      <c r="AE179" s="11">
        <v>296</v>
      </c>
      <c r="AF179" s="11">
        <v>294</v>
      </c>
      <c r="AG179" s="11">
        <v>299</v>
      </c>
      <c r="AH179" s="11">
        <v>293</v>
      </c>
      <c r="AI179" s="11">
        <v>289</v>
      </c>
      <c r="AJ179" s="11">
        <v>289</v>
      </c>
      <c r="AK179" s="11">
        <v>292</v>
      </c>
    </row>
    <row r="180" spans="1:37" x14ac:dyDescent="0.35">
      <c r="A180" t="s">
        <v>214</v>
      </c>
      <c r="B180" s="11">
        <v>1638</v>
      </c>
      <c r="C180" s="11">
        <v>1618</v>
      </c>
      <c r="D180" s="11">
        <v>1613</v>
      </c>
      <c r="E180" s="11">
        <v>1659</v>
      </c>
      <c r="F180" s="11">
        <v>1601</v>
      </c>
      <c r="G180" s="11">
        <v>1569</v>
      </c>
      <c r="H180" s="11">
        <v>1561</v>
      </c>
      <c r="I180" s="11">
        <v>1561</v>
      </c>
      <c r="J180" s="11">
        <v>1516</v>
      </c>
      <c r="K180" s="11">
        <v>1506</v>
      </c>
      <c r="L180" s="11">
        <v>1491</v>
      </c>
      <c r="M180" s="11">
        <v>1474</v>
      </c>
      <c r="N180" s="11">
        <v>1492</v>
      </c>
      <c r="O180" s="11">
        <v>1476</v>
      </c>
      <c r="P180" s="11">
        <v>1480</v>
      </c>
      <c r="Q180" s="11">
        <v>1472</v>
      </c>
      <c r="R180" s="11">
        <v>1484</v>
      </c>
      <c r="S180" s="11">
        <v>1485</v>
      </c>
      <c r="T180" s="11">
        <v>1487</v>
      </c>
      <c r="U180" s="11">
        <v>1481</v>
      </c>
      <c r="V180" s="11">
        <v>1475</v>
      </c>
      <c r="W180" s="11">
        <v>1478</v>
      </c>
      <c r="X180" s="11">
        <v>1504</v>
      </c>
      <c r="Y180" s="11">
        <v>1500</v>
      </c>
      <c r="Z180" s="11">
        <v>1507</v>
      </c>
      <c r="AA180" s="11">
        <v>1501</v>
      </c>
      <c r="AB180" s="11">
        <v>1503</v>
      </c>
      <c r="AC180" s="11">
        <v>1444</v>
      </c>
      <c r="AD180" s="11">
        <v>1443</v>
      </c>
      <c r="AE180" s="11">
        <v>1477</v>
      </c>
      <c r="AF180" s="11">
        <v>1505</v>
      </c>
      <c r="AG180" s="11">
        <v>1508</v>
      </c>
      <c r="AH180" s="11">
        <v>1465</v>
      </c>
      <c r="AI180" s="11">
        <v>1464</v>
      </c>
      <c r="AJ180" s="11">
        <v>1496</v>
      </c>
      <c r="AK180" s="11">
        <v>1498</v>
      </c>
    </row>
    <row r="181" spans="1:37" x14ac:dyDescent="0.35">
      <c r="A181" t="s">
        <v>215</v>
      </c>
      <c r="B181" s="11">
        <v>788</v>
      </c>
      <c r="C181" s="11">
        <v>787</v>
      </c>
      <c r="D181" s="11">
        <v>777</v>
      </c>
      <c r="E181" s="11">
        <v>779</v>
      </c>
      <c r="F181" s="11">
        <v>753</v>
      </c>
      <c r="G181" s="11">
        <v>753</v>
      </c>
      <c r="H181" s="11">
        <v>751</v>
      </c>
      <c r="I181" s="11">
        <v>742</v>
      </c>
      <c r="J181" s="11">
        <v>723</v>
      </c>
      <c r="K181" s="11">
        <v>723</v>
      </c>
      <c r="L181" s="11">
        <v>714</v>
      </c>
      <c r="M181" s="11">
        <v>710</v>
      </c>
      <c r="N181" s="11">
        <v>701</v>
      </c>
      <c r="O181" s="11">
        <v>696</v>
      </c>
      <c r="P181" s="11">
        <v>701</v>
      </c>
      <c r="Q181" s="11">
        <v>690</v>
      </c>
      <c r="R181" s="11">
        <v>696</v>
      </c>
      <c r="S181" s="11">
        <v>707</v>
      </c>
      <c r="T181" s="11">
        <v>713</v>
      </c>
      <c r="U181" s="11">
        <v>710</v>
      </c>
      <c r="V181" s="11">
        <v>703</v>
      </c>
      <c r="W181" s="11">
        <v>703</v>
      </c>
      <c r="X181" s="11">
        <v>706</v>
      </c>
      <c r="Y181" s="11">
        <v>688</v>
      </c>
      <c r="Z181" s="11">
        <v>687</v>
      </c>
      <c r="AA181" s="11">
        <v>690</v>
      </c>
      <c r="AB181" s="11">
        <v>703</v>
      </c>
      <c r="AC181" s="11">
        <v>700</v>
      </c>
      <c r="AD181" s="11">
        <v>711</v>
      </c>
      <c r="AE181" s="11">
        <v>720</v>
      </c>
      <c r="AF181" s="11">
        <v>728</v>
      </c>
      <c r="AG181" s="11">
        <v>733</v>
      </c>
      <c r="AH181" s="11">
        <v>711</v>
      </c>
      <c r="AI181" s="11">
        <v>714</v>
      </c>
      <c r="AJ181" s="11">
        <v>713</v>
      </c>
      <c r="AK181" s="11">
        <v>717</v>
      </c>
    </row>
    <row r="182" spans="1:37" x14ac:dyDescent="0.35">
      <c r="A182" t="s">
        <v>473</v>
      </c>
      <c r="B182" s="11">
        <v>372</v>
      </c>
      <c r="C182" s="11">
        <v>373</v>
      </c>
      <c r="D182" s="11">
        <v>372</v>
      </c>
      <c r="E182" s="11">
        <v>371</v>
      </c>
      <c r="F182" s="11">
        <v>367</v>
      </c>
      <c r="G182" s="11">
        <v>361</v>
      </c>
      <c r="H182" s="11">
        <v>344</v>
      </c>
      <c r="I182" s="11">
        <v>340</v>
      </c>
      <c r="J182" s="11">
        <v>330</v>
      </c>
      <c r="K182" s="11">
        <v>330</v>
      </c>
      <c r="L182" s="11">
        <v>336</v>
      </c>
      <c r="M182" s="11">
        <v>343</v>
      </c>
      <c r="N182" s="11">
        <v>351</v>
      </c>
      <c r="O182" s="11">
        <v>350</v>
      </c>
      <c r="P182" s="11">
        <v>352</v>
      </c>
      <c r="Q182" s="11">
        <v>337</v>
      </c>
      <c r="R182" s="11">
        <v>327</v>
      </c>
      <c r="S182" s="11">
        <v>328</v>
      </c>
      <c r="T182" s="11">
        <v>337</v>
      </c>
      <c r="U182" s="11">
        <v>338</v>
      </c>
      <c r="V182" s="11">
        <v>337</v>
      </c>
      <c r="W182" s="11">
        <v>335</v>
      </c>
      <c r="X182" s="11">
        <v>340</v>
      </c>
      <c r="Y182" s="11">
        <v>352</v>
      </c>
      <c r="Z182" s="11">
        <v>356</v>
      </c>
      <c r="AA182" s="11">
        <v>357</v>
      </c>
      <c r="AB182" s="11">
        <v>349</v>
      </c>
      <c r="AC182" s="11">
        <v>329</v>
      </c>
      <c r="AD182" s="11">
        <v>336</v>
      </c>
      <c r="AE182" s="11">
        <v>342</v>
      </c>
      <c r="AF182" s="11">
        <v>336</v>
      </c>
      <c r="AG182" s="11">
        <v>339</v>
      </c>
      <c r="AH182" s="11">
        <v>335</v>
      </c>
      <c r="AI182" s="11">
        <v>333</v>
      </c>
      <c r="AJ182" s="11">
        <v>334</v>
      </c>
      <c r="AK182" s="11">
        <v>351</v>
      </c>
    </row>
    <row r="183" spans="1:37" x14ac:dyDescent="0.35">
      <c r="A183" t="s">
        <v>216</v>
      </c>
      <c r="B183" s="11">
        <v>464</v>
      </c>
      <c r="C183" s="11">
        <v>458</v>
      </c>
      <c r="D183" s="11">
        <v>445</v>
      </c>
      <c r="E183" s="11">
        <v>375</v>
      </c>
      <c r="F183" s="11">
        <v>353</v>
      </c>
      <c r="G183" s="11">
        <v>360</v>
      </c>
      <c r="H183" s="11">
        <v>377</v>
      </c>
      <c r="I183" s="11">
        <v>374</v>
      </c>
      <c r="J183" s="11">
        <v>358</v>
      </c>
      <c r="K183" s="11">
        <v>358</v>
      </c>
      <c r="L183" s="11">
        <v>353</v>
      </c>
      <c r="M183" s="11">
        <v>371</v>
      </c>
      <c r="N183" s="11">
        <v>382</v>
      </c>
      <c r="O183" s="11">
        <v>381</v>
      </c>
      <c r="P183" s="11">
        <v>380</v>
      </c>
      <c r="Q183" s="11">
        <v>373</v>
      </c>
      <c r="R183" s="11">
        <v>356</v>
      </c>
      <c r="S183" s="11">
        <v>372</v>
      </c>
      <c r="T183" s="11">
        <v>389</v>
      </c>
      <c r="U183" s="11">
        <v>394</v>
      </c>
      <c r="V183" s="11">
        <v>379</v>
      </c>
      <c r="W183" s="11">
        <v>375</v>
      </c>
      <c r="X183" s="11">
        <v>389</v>
      </c>
      <c r="Y183" s="11">
        <v>404</v>
      </c>
      <c r="Z183" s="11">
        <v>418</v>
      </c>
      <c r="AA183" s="11">
        <v>423</v>
      </c>
      <c r="AB183" s="11">
        <v>418</v>
      </c>
      <c r="AC183" s="11">
        <v>382</v>
      </c>
      <c r="AD183" s="11">
        <v>356</v>
      </c>
      <c r="AE183" s="11">
        <v>383</v>
      </c>
      <c r="AF183" s="11">
        <v>382</v>
      </c>
      <c r="AG183" s="11">
        <v>391</v>
      </c>
      <c r="AH183" s="11">
        <v>380</v>
      </c>
      <c r="AI183" s="11">
        <v>377</v>
      </c>
      <c r="AJ183" s="11">
        <v>396</v>
      </c>
      <c r="AK183" s="11">
        <v>414</v>
      </c>
    </row>
    <row r="184" spans="1:37" x14ac:dyDescent="0.35">
      <c r="A184" t="s">
        <v>217</v>
      </c>
      <c r="B184" s="11">
        <v>1658</v>
      </c>
      <c r="C184" s="11">
        <v>1623</v>
      </c>
      <c r="D184" s="11">
        <v>1618</v>
      </c>
      <c r="E184" s="11">
        <v>1492</v>
      </c>
      <c r="F184" s="11">
        <v>1428</v>
      </c>
      <c r="G184" s="11">
        <v>1465</v>
      </c>
      <c r="H184" s="11">
        <v>1498</v>
      </c>
      <c r="I184" s="11">
        <v>1479</v>
      </c>
      <c r="J184" s="11">
        <v>1435</v>
      </c>
      <c r="K184" s="11">
        <v>1429</v>
      </c>
      <c r="L184" s="11">
        <v>1399</v>
      </c>
      <c r="M184" s="11">
        <v>1452</v>
      </c>
      <c r="N184" s="11">
        <v>1468</v>
      </c>
      <c r="O184" s="11">
        <v>1452</v>
      </c>
      <c r="P184" s="11">
        <v>1467</v>
      </c>
      <c r="Q184" s="11">
        <v>1416</v>
      </c>
      <c r="R184" s="11">
        <v>1435</v>
      </c>
      <c r="S184" s="11">
        <v>1507</v>
      </c>
      <c r="T184" s="11">
        <v>1537</v>
      </c>
      <c r="U184" s="11">
        <v>1531</v>
      </c>
      <c r="V184" s="11">
        <v>1499</v>
      </c>
      <c r="W184" s="11">
        <v>1492</v>
      </c>
      <c r="X184" s="11">
        <v>1453</v>
      </c>
      <c r="Y184" s="11">
        <v>1526</v>
      </c>
      <c r="Z184" s="11">
        <v>1568</v>
      </c>
      <c r="AA184" s="11">
        <v>1546</v>
      </c>
      <c r="AB184" s="11">
        <v>1551</v>
      </c>
      <c r="AC184" s="11">
        <v>1413</v>
      </c>
      <c r="AD184" s="11">
        <v>1419</v>
      </c>
      <c r="AE184" s="11">
        <v>1500</v>
      </c>
      <c r="AF184" s="11">
        <v>1559</v>
      </c>
      <c r="AG184" s="11">
        <v>1574</v>
      </c>
      <c r="AH184" s="11">
        <v>1530</v>
      </c>
      <c r="AI184" s="11">
        <v>1518</v>
      </c>
      <c r="AJ184" s="11">
        <v>1521</v>
      </c>
      <c r="AK184" s="11">
        <v>1585</v>
      </c>
    </row>
    <row r="185" spans="1:37" x14ac:dyDescent="0.35">
      <c r="A185" t="s">
        <v>218</v>
      </c>
      <c r="B185" s="11">
        <v>2024</v>
      </c>
      <c r="C185" s="11">
        <v>1984</v>
      </c>
      <c r="D185" s="11">
        <v>2023</v>
      </c>
      <c r="E185" s="11">
        <v>1984</v>
      </c>
      <c r="F185" s="11">
        <v>1901</v>
      </c>
      <c r="G185" s="11">
        <v>1926</v>
      </c>
      <c r="H185" s="11">
        <v>1892</v>
      </c>
      <c r="I185" s="11">
        <v>1851</v>
      </c>
      <c r="J185" s="11">
        <v>1824</v>
      </c>
      <c r="K185" s="11">
        <v>1811</v>
      </c>
      <c r="L185" s="11">
        <v>1796</v>
      </c>
      <c r="M185" s="11">
        <v>1785</v>
      </c>
      <c r="N185" s="11">
        <v>1788</v>
      </c>
      <c r="O185" s="11">
        <v>1775</v>
      </c>
      <c r="P185" s="11">
        <v>1813</v>
      </c>
      <c r="Q185" s="11">
        <v>1791</v>
      </c>
      <c r="R185" s="11">
        <v>1812</v>
      </c>
      <c r="S185" s="11">
        <v>1817</v>
      </c>
      <c r="T185" s="11">
        <v>1809</v>
      </c>
      <c r="U185" s="11">
        <v>1807</v>
      </c>
      <c r="V185" s="11">
        <v>1819</v>
      </c>
      <c r="W185" s="11">
        <v>1823</v>
      </c>
      <c r="X185" s="11">
        <v>1820</v>
      </c>
      <c r="Y185" s="11">
        <v>1817</v>
      </c>
      <c r="Z185" s="11">
        <v>1827</v>
      </c>
      <c r="AA185" s="11">
        <v>1803</v>
      </c>
      <c r="AB185" s="11">
        <v>1842</v>
      </c>
      <c r="AC185" s="11">
        <v>1838</v>
      </c>
      <c r="AD185" s="11">
        <v>1856</v>
      </c>
      <c r="AE185" s="11">
        <v>1878</v>
      </c>
      <c r="AF185" s="11">
        <v>1867</v>
      </c>
      <c r="AG185" s="11">
        <v>1869</v>
      </c>
      <c r="AH185" s="11">
        <v>1887</v>
      </c>
      <c r="AI185" s="11">
        <v>1885</v>
      </c>
      <c r="AJ185" s="11">
        <v>1905</v>
      </c>
      <c r="AK185" s="11">
        <v>1898</v>
      </c>
    </row>
    <row r="186" spans="1:37" x14ac:dyDescent="0.35">
      <c r="A186" t="s">
        <v>219</v>
      </c>
      <c r="B186" s="11">
        <v>842</v>
      </c>
      <c r="C186" s="11">
        <v>836</v>
      </c>
      <c r="D186" s="11">
        <v>834</v>
      </c>
      <c r="E186" s="11">
        <v>857</v>
      </c>
      <c r="F186" s="11">
        <v>815</v>
      </c>
      <c r="G186" s="11">
        <v>808</v>
      </c>
      <c r="H186" s="11">
        <v>812</v>
      </c>
      <c r="I186" s="11">
        <v>800</v>
      </c>
      <c r="J186" s="11">
        <v>775</v>
      </c>
      <c r="K186" s="11">
        <v>774</v>
      </c>
      <c r="L186" s="11">
        <v>764</v>
      </c>
      <c r="M186" s="11">
        <v>760</v>
      </c>
      <c r="N186" s="11">
        <v>768</v>
      </c>
      <c r="O186" s="11">
        <v>758</v>
      </c>
      <c r="P186" s="11">
        <v>761</v>
      </c>
      <c r="Q186" s="11">
        <v>760</v>
      </c>
      <c r="R186" s="11">
        <v>762</v>
      </c>
      <c r="S186" s="11">
        <v>760</v>
      </c>
      <c r="T186" s="11">
        <v>769</v>
      </c>
      <c r="U186" s="11">
        <v>759</v>
      </c>
      <c r="V186" s="11">
        <v>769</v>
      </c>
      <c r="W186" s="11">
        <v>764</v>
      </c>
      <c r="X186" s="11">
        <v>774</v>
      </c>
      <c r="Y186" s="11">
        <v>769</v>
      </c>
      <c r="Z186" s="11">
        <v>794</v>
      </c>
      <c r="AA186" s="11">
        <v>777</v>
      </c>
      <c r="AB186" s="11">
        <v>775</v>
      </c>
      <c r="AC186" s="11">
        <v>744</v>
      </c>
      <c r="AD186" s="11">
        <v>758</v>
      </c>
      <c r="AE186" s="11">
        <v>771</v>
      </c>
      <c r="AF186" s="11">
        <v>788</v>
      </c>
      <c r="AG186" s="11">
        <v>780</v>
      </c>
      <c r="AH186" s="11">
        <v>760</v>
      </c>
      <c r="AI186" s="11">
        <v>752</v>
      </c>
      <c r="AJ186" s="11">
        <v>773</v>
      </c>
      <c r="AK186" s="11">
        <v>770</v>
      </c>
    </row>
    <row r="187" spans="1:37" x14ac:dyDescent="0.35">
      <c r="A187" t="s">
        <v>220</v>
      </c>
      <c r="B187" s="11">
        <v>1292</v>
      </c>
      <c r="C187" s="11">
        <v>1277</v>
      </c>
      <c r="D187" s="11">
        <v>1271</v>
      </c>
      <c r="E187" s="11">
        <v>1255</v>
      </c>
      <c r="F187" s="11">
        <v>1207</v>
      </c>
      <c r="G187" s="11">
        <v>1215</v>
      </c>
      <c r="H187" s="11">
        <v>1210</v>
      </c>
      <c r="I187" s="11">
        <v>1187</v>
      </c>
      <c r="J187" s="11">
        <v>1146</v>
      </c>
      <c r="K187" s="11">
        <v>1135</v>
      </c>
      <c r="L187" s="11">
        <v>1135</v>
      </c>
      <c r="M187" s="11">
        <v>1112</v>
      </c>
      <c r="N187" s="11">
        <v>1128</v>
      </c>
      <c r="O187" s="11">
        <v>1120</v>
      </c>
      <c r="P187" s="11">
        <v>1130</v>
      </c>
      <c r="Q187" s="11">
        <v>1120</v>
      </c>
      <c r="R187" s="11">
        <v>1131</v>
      </c>
      <c r="S187" s="11">
        <v>1133</v>
      </c>
      <c r="T187" s="11">
        <v>1145</v>
      </c>
      <c r="U187" s="11">
        <v>1150</v>
      </c>
      <c r="V187" s="11">
        <v>1139</v>
      </c>
      <c r="W187" s="11">
        <v>1143</v>
      </c>
      <c r="X187" s="11">
        <v>1148</v>
      </c>
      <c r="Y187" s="11">
        <v>1126</v>
      </c>
      <c r="Z187" s="11">
        <v>1143</v>
      </c>
      <c r="AA187" s="11">
        <v>1131</v>
      </c>
      <c r="AB187" s="11">
        <v>1145</v>
      </c>
      <c r="AC187" s="11">
        <v>1107</v>
      </c>
      <c r="AD187" s="11">
        <v>1102</v>
      </c>
      <c r="AE187" s="11">
        <v>1164</v>
      </c>
      <c r="AF187" s="11">
        <v>1153</v>
      </c>
      <c r="AG187" s="11">
        <v>1158</v>
      </c>
      <c r="AH187" s="11">
        <v>1134</v>
      </c>
      <c r="AI187" s="11">
        <v>1125</v>
      </c>
      <c r="AJ187" s="11">
        <v>1128</v>
      </c>
      <c r="AK187" s="11">
        <v>1141</v>
      </c>
    </row>
    <row r="188" spans="1:37" x14ac:dyDescent="0.35">
      <c r="A188" t="s">
        <v>221</v>
      </c>
      <c r="B188" s="11">
        <v>2218</v>
      </c>
      <c r="C188" s="11">
        <v>2211</v>
      </c>
      <c r="D188" s="11">
        <v>2194</v>
      </c>
      <c r="E188" s="11">
        <v>2246</v>
      </c>
      <c r="F188" s="11">
        <v>2129</v>
      </c>
      <c r="G188" s="11">
        <v>2118</v>
      </c>
      <c r="H188" s="11">
        <v>2090</v>
      </c>
      <c r="I188" s="11">
        <v>2075</v>
      </c>
      <c r="J188" s="11">
        <v>2033</v>
      </c>
      <c r="K188" s="11">
        <v>2051</v>
      </c>
      <c r="L188" s="11">
        <v>2028</v>
      </c>
      <c r="M188" s="11">
        <v>2016</v>
      </c>
      <c r="N188" s="11">
        <v>2002</v>
      </c>
      <c r="O188" s="11">
        <v>1987</v>
      </c>
      <c r="P188" s="11">
        <v>2014</v>
      </c>
      <c r="Q188" s="11">
        <v>2020</v>
      </c>
      <c r="R188" s="11">
        <v>2034</v>
      </c>
      <c r="S188" s="11">
        <v>2080</v>
      </c>
      <c r="T188" s="11">
        <v>2078</v>
      </c>
      <c r="U188" s="11">
        <v>2066</v>
      </c>
      <c r="V188" s="11">
        <v>2042</v>
      </c>
      <c r="W188" s="11">
        <v>2045</v>
      </c>
      <c r="X188" s="11">
        <v>2039</v>
      </c>
      <c r="Y188" s="11">
        <v>2023</v>
      </c>
      <c r="Z188" s="11">
        <v>2026</v>
      </c>
      <c r="AA188" s="11">
        <v>2026</v>
      </c>
      <c r="AB188" s="11">
        <v>2052</v>
      </c>
      <c r="AC188" s="11">
        <v>2048</v>
      </c>
      <c r="AD188" s="11">
        <v>2037</v>
      </c>
      <c r="AE188" s="11">
        <v>2098</v>
      </c>
      <c r="AF188" s="11">
        <v>2066</v>
      </c>
      <c r="AG188" s="11">
        <v>2091</v>
      </c>
      <c r="AH188" s="11">
        <v>2050</v>
      </c>
      <c r="AI188" s="11">
        <v>2049</v>
      </c>
      <c r="AJ188" s="11">
        <v>2055</v>
      </c>
      <c r="AK188" s="11">
        <v>2067</v>
      </c>
    </row>
    <row r="189" spans="1:37" x14ac:dyDescent="0.35">
      <c r="A189" t="s">
        <v>222</v>
      </c>
      <c r="B189" s="11">
        <v>7477</v>
      </c>
      <c r="C189" s="11">
        <v>7437</v>
      </c>
      <c r="D189" s="11">
        <v>7386</v>
      </c>
      <c r="E189" s="11">
        <v>7696</v>
      </c>
      <c r="F189" s="11">
        <v>7262</v>
      </c>
      <c r="G189" s="11">
        <v>7168</v>
      </c>
      <c r="H189" s="11">
        <v>7039</v>
      </c>
      <c r="I189" s="11">
        <v>6989</v>
      </c>
      <c r="J189" s="11">
        <v>6824</v>
      </c>
      <c r="K189" s="11">
        <v>6883</v>
      </c>
      <c r="L189" s="11">
        <v>6804</v>
      </c>
      <c r="M189" s="11">
        <v>6742</v>
      </c>
      <c r="N189" s="11">
        <v>6707</v>
      </c>
      <c r="O189" s="11">
        <v>6641</v>
      </c>
      <c r="P189" s="11">
        <v>6745</v>
      </c>
      <c r="Q189" s="11">
        <v>6735</v>
      </c>
      <c r="R189" s="11">
        <v>6816</v>
      </c>
      <c r="S189" s="11">
        <v>6948</v>
      </c>
      <c r="T189" s="11">
        <v>6970</v>
      </c>
      <c r="U189" s="11">
        <v>6929</v>
      </c>
      <c r="V189" s="11">
        <v>6815</v>
      </c>
      <c r="W189" s="11">
        <v>6875</v>
      </c>
      <c r="X189" s="11">
        <v>6847</v>
      </c>
      <c r="Y189" s="11">
        <v>6796</v>
      </c>
      <c r="Z189" s="11">
        <v>6805</v>
      </c>
      <c r="AA189" s="11">
        <v>6789</v>
      </c>
      <c r="AB189" s="11">
        <v>6897</v>
      </c>
      <c r="AC189" s="11">
        <v>6870</v>
      </c>
      <c r="AD189" s="11">
        <v>6848</v>
      </c>
      <c r="AE189" s="11">
        <v>7063</v>
      </c>
      <c r="AF189" s="11">
        <v>6981</v>
      </c>
      <c r="AG189" s="11">
        <v>7078</v>
      </c>
      <c r="AH189" s="11">
        <v>6934</v>
      </c>
      <c r="AI189" s="11">
        <v>6912</v>
      </c>
      <c r="AJ189" s="11">
        <v>6955</v>
      </c>
      <c r="AK189" s="11">
        <v>6989</v>
      </c>
    </row>
    <row r="190" spans="1:37" x14ac:dyDescent="0.35">
      <c r="A190" t="s">
        <v>223</v>
      </c>
      <c r="B190" s="11">
        <v>387</v>
      </c>
      <c r="C190" s="11">
        <v>386</v>
      </c>
      <c r="D190" s="11">
        <v>368</v>
      </c>
      <c r="E190" s="11">
        <v>304</v>
      </c>
      <c r="F190" s="11">
        <v>287</v>
      </c>
      <c r="G190" s="11">
        <v>303</v>
      </c>
      <c r="H190" s="11">
        <v>311</v>
      </c>
      <c r="I190" s="11">
        <v>309</v>
      </c>
      <c r="J190" s="11">
        <v>297</v>
      </c>
      <c r="K190" s="11">
        <v>302</v>
      </c>
      <c r="L190" s="11">
        <v>299</v>
      </c>
      <c r="M190" s="11">
        <v>313</v>
      </c>
      <c r="N190" s="11">
        <v>324</v>
      </c>
      <c r="O190" s="11">
        <v>320</v>
      </c>
      <c r="P190" s="11">
        <v>321</v>
      </c>
      <c r="Q190" s="11">
        <v>316</v>
      </c>
      <c r="R190" s="11">
        <v>298</v>
      </c>
      <c r="S190" s="11">
        <v>312</v>
      </c>
      <c r="T190" s="11">
        <v>323</v>
      </c>
      <c r="U190" s="11">
        <v>325</v>
      </c>
      <c r="V190" s="11">
        <v>317</v>
      </c>
      <c r="W190" s="11">
        <v>313</v>
      </c>
      <c r="X190" s="11">
        <v>321</v>
      </c>
      <c r="Y190" s="11">
        <v>335</v>
      </c>
      <c r="Z190" s="11">
        <v>350</v>
      </c>
      <c r="AA190" s="11">
        <v>351</v>
      </c>
      <c r="AB190" s="11">
        <v>348</v>
      </c>
      <c r="AC190" s="11">
        <v>318</v>
      </c>
      <c r="AD190" s="11">
        <v>302</v>
      </c>
      <c r="AE190" s="11">
        <v>319</v>
      </c>
      <c r="AF190" s="11">
        <v>320</v>
      </c>
      <c r="AG190" s="11">
        <v>325</v>
      </c>
      <c r="AH190" s="11">
        <v>318</v>
      </c>
      <c r="AI190" s="11">
        <v>312</v>
      </c>
      <c r="AJ190" s="11">
        <v>329</v>
      </c>
      <c r="AK190" s="11">
        <v>344</v>
      </c>
    </row>
    <row r="191" spans="1:37" x14ac:dyDescent="0.35">
      <c r="A191" t="s">
        <v>224</v>
      </c>
      <c r="B191" s="11">
        <v>378</v>
      </c>
      <c r="C191" s="11">
        <v>373</v>
      </c>
      <c r="D191" s="11">
        <v>370</v>
      </c>
      <c r="E191" s="11">
        <v>380</v>
      </c>
      <c r="F191" s="11">
        <v>350</v>
      </c>
      <c r="G191" s="11">
        <v>351</v>
      </c>
      <c r="H191" s="11">
        <v>348</v>
      </c>
      <c r="I191" s="11">
        <v>344</v>
      </c>
      <c r="J191" s="11">
        <v>334</v>
      </c>
      <c r="K191" s="11">
        <v>332</v>
      </c>
      <c r="L191" s="11">
        <v>330</v>
      </c>
      <c r="M191" s="11">
        <v>321</v>
      </c>
      <c r="N191" s="11">
        <v>326</v>
      </c>
      <c r="O191" s="11">
        <v>323</v>
      </c>
      <c r="P191" s="11">
        <v>333</v>
      </c>
      <c r="Q191" s="11">
        <v>329</v>
      </c>
      <c r="R191" s="11">
        <v>329</v>
      </c>
      <c r="S191" s="11">
        <v>337</v>
      </c>
      <c r="T191" s="11">
        <v>335</v>
      </c>
      <c r="U191" s="11">
        <v>337</v>
      </c>
      <c r="V191" s="11">
        <v>329</v>
      </c>
      <c r="W191" s="11">
        <v>330</v>
      </c>
      <c r="X191" s="11">
        <v>340</v>
      </c>
      <c r="Y191" s="11">
        <v>328</v>
      </c>
      <c r="Z191" s="11">
        <v>342</v>
      </c>
      <c r="AA191" s="11">
        <v>342</v>
      </c>
      <c r="AB191" s="11">
        <v>342</v>
      </c>
      <c r="AC191" s="11">
        <v>335</v>
      </c>
      <c r="AD191" s="11">
        <v>331</v>
      </c>
      <c r="AE191" s="11">
        <v>343</v>
      </c>
      <c r="AF191" s="11">
        <v>337</v>
      </c>
      <c r="AG191" s="11">
        <v>337</v>
      </c>
      <c r="AH191" s="11">
        <v>331</v>
      </c>
      <c r="AI191" s="11">
        <v>328</v>
      </c>
      <c r="AJ191" s="11">
        <v>336</v>
      </c>
      <c r="AK191" s="11">
        <v>343</v>
      </c>
    </row>
    <row r="192" spans="1:37" x14ac:dyDescent="0.35">
      <c r="A192" t="s">
        <v>225</v>
      </c>
      <c r="B192" s="11">
        <v>1111</v>
      </c>
      <c r="C192" s="11">
        <v>1119</v>
      </c>
      <c r="D192" s="11">
        <v>1110</v>
      </c>
      <c r="E192" s="11">
        <v>1187</v>
      </c>
      <c r="F192" s="11">
        <v>1123</v>
      </c>
      <c r="G192" s="11">
        <v>1117</v>
      </c>
      <c r="H192" s="11">
        <v>1076</v>
      </c>
      <c r="I192" s="11">
        <v>1053</v>
      </c>
      <c r="J192" s="11">
        <v>1048</v>
      </c>
      <c r="K192" s="11">
        <v>1059</v>
      </c>
      <c r="L192" s="11">
        <v>1051</v>
      </c>
      <c r="M192" s="11">
        <v>1045</v>
      </c>
      <c r="N192" s="11">
        <v>1070</v>
      </c>
      <c r="O192" s="11">
        <v>1066</v>
      </c>
      <c r="P192" s="11">
        <v>1065</v>
      </c>
      <c r="Q192" s="11">
        <v>1071</v>
      </c>
      <c r="R192" s="11">
        <v>1076</v>
      </c>
      <c r="S192" s="11">
        <v>1107</v>
      </c>
      <c r="T192" s="11">
        <v>1106</v>
      </c>
      <c r="U192" s="11">
        <v>1087</v>
      </c>
      <c r="V192" s="11">
        <v>1071</v>
      </c>
      <c r="W192" s="11">
        <v>1085</v>
      </c>
      <c r="X192" s="11">
        <v>1061</v>
      </c>
      <c r="Y192" s="11">
        <v>1067</v>
      </c>
      <c r="Z192" s="11">
        <v>1094</v>
      </c>
      <c r="AA192" s="11">
        <v>1088</v>
      </c>
      <c r="AB192" s="11">
        <v>1102</v>
      </c>
      <c r="AC192" s="11">
        <v>1089</v>
      </c>
      <c r="AD192" s="11">
        <v>1101</v>
      </c>
      <c r="AE192" s="11">
        <v>1126</v>
      </c>
      <c r="AF192" s="11">
        <v>1096</v>
      </c>
      <c r="AG192" s="11">
        <v>1090</v>
      </c>
      <c r="AH192" s="11">
        <v>1088</v>
      </c>
      <c r="AI192" s="11">
        <v>1100</v>
      </c>
      <c r="AJ192" s="11">
        <v>1089</v>
      </c>
      <c r="AK192" s="11">
        <v>1113</v>
      </c>
    </row>
    <row r="193" spans="1:37" x14ac:dyDescent="0.35">
      <c r="A193" t="s">
        <v>226</v>
      </c>
      <c r="B193" s="11">
        <v>2699</v>
      </c>
      <c r="C193" s="11">
        <v>2720</v>
      </c>
      <c r="D193" s="11">
        <v>2664</v>
      </c>
      <c r="E193" s="11">
        <v>2665</v>
      </c>
      <c r="F193" s="11">
        <v>2531</v>
      </c>
      <c r="G193" s="11">
        <v>2549</v>
      </c>
      <c r="H193" s="11">
        <v>2538</v>
      </c>
      <c r="I193" s="11">
        <v>2540</v>
      </c>
      <c r="J193" s="11">
        <v>2515</v>
      </c>
      <c r="K193" s="11">
        <v>2549</v>
      </c>
      <c r="L193" s="11">
        <v>2535</v>
      </c>
      <c r="M193" s="11">
        <v>2488</v>
      </c>
      <c r="N193" s="11">
        <v>2459</v>
      </c>
      <c r="O193" s="11">
        <v>2509</v>
      </c>
      <c r="P193" s="11">
        <v>2499</v>
      </c>
      <c r="Q193" s="11">
        <v>2512</v>
      </c>
      <c r="R193" s="11">
        <v>2507</v>
      </c>
      <c r="S193" s="11">
        <v>2523</v>
      </c>
      <c r="T193" s="11">
        <v>2532</v>
      </c>
      <c r="U193" s="11">
        <v>2509</v>
      </c>
      <c r="V193" s="11">
        <v>2509</v>
      </c>
      <c r="W193" s="11">
        <v>2513</v>
      </c>
      <c r="X193" s="11">
        <v>2545</v>
      </c>
      <c r="Y193" s="11">
        <v>2531</v>
      </c>
      <c r="Z193" s="11">
        <v>2526</v>
      </c>
      <c r="AA193" s="11">
        <v>2545</v>
      </c>
      <c r="AB193" s="11">
        <v>2563</v>
      </c>
      <c r="AC193" s="11">
        <v>2583</v>
      </c>
      <c r="AD193" s="11">
        <v>2578</v>
      </c>
      <c r="AE193" s="11">
        <v>2628</v>
      </c>
      <c r="AF193" s="11">
        <v>2644</v>
      </c>
      <c r="AG193" s="11">
        <v>2621</v>
      </c>
      <c r="AH193" s="11">
        <v>2601</v>
      </c>
      <c r="AI193" s="11">
        <v>2615</v>
      </c>
      <c r="AJ193" s="11">
        <v>2633</v>
      </c>
      <c r="AK193" s="11">
        <v>2627</v>
      </c>
    </row>
    <row r="194" spans="1:37" x14ac:dyDescent="0.35">
      <c r="A194" t="s">
        <v>474</v>
      </c>
      <c r="B194" s="11">
        <v>372</v>
      </c>
      <c r="C194" s="11">
        <v>365</v>
      </c>
      <c r="D194" s="11">
        <v>368</v>
      </c>
      <c r="E194" s="11">
        <v>358</v>
      </c>
      <c r="F194" s="11">
        <v>346</v>
      </c>
      <c r="G194" s="11">
        <v>354</v>
      </c>
      <c r="H194" s="11">
        <v>357</v>
      </c>
      <c r="I194" s="11">
        <v>354</v>
      </c>
      <c r="J194" s="11">
        <v>349</v>
      </c>
      <c r="K194" s="11">
        <v>359</v>
      </c>
      <c r="L194" s="11">
        <v>355</v>
      </c>
      <c r="M194" s="11">
        <v>346</v>
      </c>
      <c r="N194" s="11">
        <v>339</v>
      </c>
      <c r="O194" s="11">
        <v>337</v>
      </c>
      <c r="P194" s="11">
        <v>349</v>
      </c>
      <c r="Q194" s="11">
        <v>350</v>
      </c>
      <c r="R194" s="11">
        <v>356</v>
      </c>
      <c r="S194" s="11">
        <v>353</v>
      </c>
      <c r="T194" s="11">
        <v>362</v>
      </c>
      <c r="U194" s="11">
        <v>352</v>
      </c>
      <c r="V194" s="11">
        <v>348</v>
      </c>
      <c r="W194" s="11">
        <v>352</v>
      </c>
      <c r="X194" s="11">
        <v>357</v>
      </c>
      <c r="Y194" s="11">
        <v>349</v>
      </c>
      <c r="Z194" s="11">
        <v>347</v>
      </c>
      <c r="AA194" s="11">
        <v>346</v>
      </c>
      <c r="AB194" s="11">
        <v>361</v>
      </c>
      <c r="AC194" s="11">
        <v>362</v>
      </c>
      <c r="AD194" s="11">
        <v>366</v>
      </c>
      <c r="AE194" s="11">
        <v>378</v>
      </c>
      <c r="AF194" s="11">
        <v>381</v>
      </c>
      <c r="AG194" s="11">
        <v>375</v>
      </c>
      <c r="AH194" s="11">
        <v>362</v>
      </c>
      <c r="AI194" s="11">
        <v>365</v>
      </c>
      <c r="AJ194" s="11">
        <v>364</v>
      </c>
      <c r="AK194" s="11">
        <v>366</v>
      </c>
    </row>
    <row r="195" spans="1:37" x14ac:dyDescent="0.35">
      <c r="A195" t="s">
        <v>227</v>
      </c>
      <c r="B195" s="11">
        <v>602</v>
      </c>
      <c r="C195" s="11">
        <v>600</v>
      </c>
      <c r="D195" s="11">
        <v>593</v>
      </c>
      <c r="E195" s="11">
        <v>637</v>
      </c>
      <c r="F195" s="11">
        <v>601</v>
      </c>
      <c r="G195" s="11">
        <v>587</v>
      </c>
      <c r="H195" s="11">
        <v>575</v>
      </c>
      <c r="I195" s="11">
        <v>569</v>
      </c>
      <c r="J195" s="11">
        <v>554</v>
      </c>
      <c r="K195" s="11">
        <v>553</v>
      </c>
      <c r="L195" s="11">
        <v>546</v>
      </c>
      <c r="M195" s="11">
        <v>537</v>
      </c>
      <c r="N195" s="11">
        <v>538</v>
      </c>
      <c r="O195" s="11">
        <v>533</v>
      </c>
      <c r="P195" s="11">
        <v>542</v>
      </c>
      <c r="Q195" s="11">
        <v>529</v>
      </c>
      <c r="R195" s="11">
        <v>539</v>
      </c>
      <c r="S195" s="11">
        <v>548</v>
      </c>
      <c r="T195" s="11">
        <v>557</v>
      </c>
      <c r="U195" s="11">
        <v>550</v>
      </c>
      <c r="V195" s="11">
        <v>539</v>
      </c>
      <c r="W195" s="11">
        <v>548</v>
      </c>
      <c r="X195" s="11">
        <v>552</v>
      </c>
      <c r="Y195" s="11">
        <v>543</v>
      </c>
      <c r="Z195" s="11">
        <v>542</v>
      </c>
      <c r="AA195" s="11">
        <v>548</v>
      </c>
      <c r="AB195" s="11">
        <v>550</v>
      </c>
      <c r="AC195" s="11">
        <v>548</v>
      </c>
      <c r="AD195" s="11">
        <v>547</v>
      </c>
      <c r="AE195" s="11">
        <v>564</v>
      </c>
      <c r="AF195" s="11">
        <v>564</v>
      </c>
      <c r="AG195" s="11">
        <v>573</v>
      </c>
      <c r="AH195" s="11">
        <v>550</v>
      </c>
      <c r="AI195" s="11">
        <v>556</v>
      </c>
      <c r="AJ195" s="11">
        <v>563</v>
      </c>
      <c r="AK195" s="11">
        <v>564</v>
      </c>
    </row>
    <row r="196" spans="1:37" x14ac:dyDescent="0.35">
      <c r="A196" t="s">
        <v>228</v>
      </c>
      <c r="B196" s="11">
        <v>2348</v>
      </c>
      <c r="C196" s="11">
        <v>2318</v>
      </c>
      <c r="D196" s="11">
        <v>2311</v>
      </c>
      <c r="E196" s="11">
        <v>2299</v>
      </c>
      <c r="F196" s="11">
        <v>2233</v>
      </c>
      <c r="G196" s="11">
        <v>2231</v>
      </c>
      <c r="H196" s="11">
        <v>2204</v>
      </c>
      <c r="I196" s="11">
        <v>2157</v>
      </c>
      <c r="J196" s="11">
        <v>2093</v>
      </c>
      <c r="K196" s="11">
        <v>2077</v>
      </c>
      <c r="L196" s="11">
        <v>2074</v>
      </c>
      <c r="M196" s="11">
        <v>2042</v>
      </c>
      <c r="N196" s="11">
        <v>2061</v>
      </c>
      <c r="O196" s="11">
        <v>2061</v>
      </c>
      <c r="P196" s="11">
        <v>2090</v>
      </c>
      <c r="Q196" s="11">
        <v>2081</v>
      </c>
      <c r="R196" s="11">
        <v>2079</v>
      </c>
      <c r="S196" s="11">
        <v>2114</v>
      </c>
      <c r="T196" s="11">
        <v>2094</v>
      </c>
      <c r="U196" s="11">
        <v>2098</v>
      </c>
      <c r="V196" s="11">
        <v>2074</v>
      </c>
      <c r="W196" s="11">
        <v>2051</v>
      </c>
      <c r="X196" s="11">
        <v>2055</v>
      </c>
      <c r="Y196" s="11">
        <v>2062</v>
      </c>
      <c r="Z196" s="11">
        <v>2119</v>
      </c>
      <c r="AA196" s="11">
        <v>2099</v>
      </c>
      <c r="AB196" s="11">
        <v>2111</v>
      </c>
      <c r="AC196" s="11">
        <v>2043</v>
      </c>
      <c r="AD196" s="11">
        <v>2021</v>
      </c>
      <c r="AE196" s="11">
        <v>2095</v>
      </c>
      <c r="AF196" s="11">
        <v>2078</v>
      </c>
      <c r="AG196" s="11">
        <v>2083</v>
      </c>
      <c r="AH196" s="11">
        <v>2072</v>
      </c>
      <c r="AI196" s="11">
        <v>2060</v>
      </c>
      <c r="AJ196" s="11">
        <v>2072</v>
      </c>
      <c r="AK196" s="11">
        <v>2092</v>
      </c>
    </row>
    <row r="197" spans="1:37" x14ac:dyDescent="0.35">
      <c r="A197" t="s">
        <v>229</v>
      </c>
      <c r="B197" s="11">
        <v>358</v>
      </c>
      <c r="C197" s="11">
        <v>356</v>
      </c>
      <c r="D197" s="11">
        <v>357</v>
      </c>
      <c r="E197" s="11">
        <v>363</v>
      </c>
      <c r="F197" s="11">
        <v>344</v>
      </c>
      <c r="G197" s="11">
        <v>341</v>
      </c>
      <c r="H197" s="11">
        <v>335</v>
      </c>
      <c r="I197" s="11">
        <v>332</v>
      </c>
      <c r="J197" s="11">
        <v>326</v>
      </c>
      <c r="K197" s="11">
        <v>332</v>
      </c>
      <c r="L197" s="11">
        <v>326</v>
      </c>
      <c r="M197" s="11">
        <v>322</v>
      </c>
      <c r="N197" s="11">
        <v>321</v>
      </c>
      <c r="O197" s="11">
        <v>317</v>
      </c>
      <c r="P197" s="11">
        <v>322</v>
      </c>
      <c r="Q197" s="11">
        <v>325</v>
      </c>
      <c r="R197" s="11">
        <v>336</v>
      </c>
      <c r="S197" s="11">
        <v>343</v>
      </c>
      <c r="T197" s="11">
        <v>344</v>
      </c>
      <c r="U197" s="11">
        <v>341</v>
      </c>
      <c r="V197" s="11">
        <v>330</v>
      </c>
      <c r="W197" s="11">
        <v>331</v>
      </c>
      <c r="X197" s="11">
        <v>330</v>
      </c>
      <c r="Y197" s="11">
        <v>327</v>
      </c>
      <c r="Z197" s="11">
        <v>325</v>
      </c>
      <c r="AA197" s="11">
        <v>323</v>
      </c>
      <c r="AB197" s="11">
        <v>330</v>
      </c>
      <c r="AC197" s="11">
        <v>328</v>
      </c>
      <c r="AD197" s="11">
        <v>328</v>
      </c>
      <c r="AE197" s="11">
        <v>344</v>
      </c>
      <c r="AF197" s="11">
        <v>341</v>
      </c>
      <c r="AG197" s="11">
        <v>342</v>
      </c>
      <c r="AH197" s="11">
        <v>333</v>
      </c>
      <c r="AI197" s="11">
        <v>336</v>
      </c>
      <c r="AJ197" s="11">
        <v>341</v>
      </c>
      <c r="AK197" s="11">
        <v>342</v>
      </c>
    </row>
    <row r="198" spans="1:37" x14ac:dyDescent="0.35">
      <c r="A198" t="s">
        <v>230</v>
      </c>
      <c r="B198" s="11">
        <v>1529</v>
      </c>
      <c r="C198" s="11">
        <v>1530</v>
      </c>
      <c r="D198" s="11">
        <v>1526</v>
      </c>
      <c r="E198" s="11">
        <v>1666</v>
      </c>
      <c r="F198" s="11">
        <v>1583</v>
      </c>
      <c r="G198" s="11">
        <v>1559</v>
      </c>
      <c r="H198" s="11">
        <v>1527</v>
      </c>
      <c r="I198" s="11">
        <v>1501</v>
      </c>
      <c r="J198" s="11">
        <v>1442</v>
      </c>
      <c r="K198" s="11">
        <v>1440</v>
      </c>
      <c r="L198" s="11">
        <v>1431</v>
      </c>
      <c r="M198" s="11">
        <v>1404</v>
      </c>
      <c r="N198" s="11">
        <v>1433</v>
      </c>
      <c r="O198" s="11">
        <v>1413</v>
      </c>
      <c r="P198" s="11">
        <v>1438</v>
      </c>
      <c r="Q198" s="11">
        <v>1431</v>
      </c>
      <c r="R198" s="11">
        <v>1441</v>
      </c>
      <c r="S198" s="11">
        <v>1468</v>
      </c>
      <c r="T198" s="11">
        <v>1482</v>
      </c>
      <c r="U198" s="11">
        <v>1473</v>
      </c>
      <c r="V198" s="11">
        <v>1422</v>
      </c>
      <c r="W198" s="11">
        <v>1426</v>
      </c>
      <c r="X198" s="11">
        <v>1445</v>
      </c>
      <c r="Y198" s="11">
        <v>1425</v>
      </c>
      <c r="Z198" s="11">
        <v>1440</v>
      </c>
      <c r="AA198" s="11">
        <v>1436</v>
      </c>
      <c r="AB198" s="11">
        <v>1454</v>
      </c>
      <c r="AC198" s="11">
        <v>1456</v>
      </c>
      <c r="AD198" s="11">
        <v>1455</v>
      </c>
      <c r="AE198" s="11">
        <v>1489</v>
      </c>
      <c r="AF198" s="11">
        <v>1494</v>
      </c>
      <c r="AG198" s="11">
        <v>1516</v>
      </c>
      <c r="AH198" s="11">
        <v>1465</v>
      </c>
      <c r="AI198" s="11">
        <v>1440</v>
      </c>
      <c r="AJ198" s="11">
        <v>1455</v>
      </c>
      <c r="AK198" s="11">
        <v>1466</v>
      </c>
    </row>
    <row r="199" spans="1:37" x14ac:dyDescent="0.35">
      <c r="A199" t="s">
        <v>231</v>
      </c>
      <c r="B199" s="11">
        <v>336</v>
      </c>
      <c r="C199" s="11">
        <v>335</v>
      </c>
      <c r="D199" s="11">
        <v>330</v>
      </c>
      <c r="E199" s="11">
        <v>285</v>
      </c>
      <c r="F199" s="11">
        <v>286</v>
      </c>
      <c r="G199" s="11">
        <v>296</v>
      </c>
      <c r="H199" s="11">
        <v>304</v>
      </c>
      <c r="I199" s="11">
        <v>302</v>
      </c>
      <c r="J199" s="11">
        <v>294</v>
      </c>
      <c r="K199" s="11">
        <v>293</v>
      </c>
      <c r="L199" s="11">
        <v>287</v>
      </c>
      <c r="M199" s="11">
        <v>296</v>
      </c>
      <c r="N199" s="11">
        <v>297</v>
      </c>
      <c r="O199" s="11">
        <v>293</v>
      </c>
      <c r="P199" s="11">
        <v>297</v>
      </c>
      <c r="Q199" s="11">
        <v>285</v>
      </c>
      <c r="R199" s="11">
        <v>288</v>
      </c>
      <c r="S199" s="11">
        <v>300</v>
      </c>
      <c r="T199" s="11">
        <v>308</v>
      </c>
      <c r="U199" s="11">
        <v>306</v>
      </c>
      <c r="V199" s="11">
        <v>298</v>
      </c>
      <c r="W199" s="11">
        <v>299</v>
      </c>
      <c r="X199" s="11">
        <v>299</v>
      </c>
      <c r="Y199" s="11">
        <v>309</v>
      </c>
      <c r="Z199" s="11">
        <v>311</v>
      </c>
      <c r="AA199" s="11">
        <v>312</v>
      </c>
      <c r="AB199" s="11">
        <v>313</v>
      </c>
      <c r="AC199" s="11">
        <v>289</v>
      </c>
      <c r="AD199" s="11">
        <v>290</v>
      </c>
      <c r="AE199" s="11">
        <v>306</v>
      </c>
      <c r="AF199" s="11">
        <v>313</v>
      </c>
      <c r="AG199" s="11">
        <v>316</v>
      </c>
      <c r="AH199" s="11">
        <v>309</v>
      </c>
      <c r="AI199" s="11">
        <v>310</v>
      </c>
      <c r="AJ199" s="11">
        <v>315</v>
      </c>
      <c r="AK199" s="11">
        <v>328</v>
      </c>
    </row>
    <row r="200" spans="1:37" x14ac:dyDescent="0.35">
      <c r="A200" t="s">
        <v>233</v>
      </c>
      <c r="B200" s="11">
        <v>31688</v>
      </c>
      <c r="C200" s="11">
        <v>31306</v>
      </c>
      <c r="D200" s="11">
        <v>31203</v>
      </c>
      <c r="E200" s="11">
        <v>32066</v>
      </c>
      <c r="F200" s="11">
        <v>30750</v>
      </c>
      <c r="G200" s="11">
        <v>30413</v>
      </c>
      <c r="H200" s="11">
        <v>30294</v>
      </c>
      <c r="I200" s="11">
        <v>29967</v>
      </c>
      <c r="J200" s="11">
        <v>29222</v>
      </c>
      <c r="K200" s="11">
        <v>29183</v>
      </c>
      <c r="L200" s="11">
        <v>28856</v>
      </c>
      <c r="M200" s="11">
        <v>28724</v>
      </c>
      <c r="N200" s="11">
        <v>28919</v>
      </c>
      <c r="O200" s="11">
        <v>28618</v>
      </c>
      <c r="P200" s="11">
        <v>28883</v>
      </c>
      <c r="Q200" s="11">
        <v>28703</v>
      </c>
      <c r="R200" s="11">
        <v>28942</v>
      </c>
      <c r="S200" s="11">
        <v>29087</v>
      </c>
      <c r="T200" s="11">
        <v>29361</v>
      </c>
      <c r="U200" s="11">
        <v>29170</v>
      </c>
      <c r="V200" s="11">
        <v>28921</v>
      </c>
      <c r="W200" s="11">
        <v>28891</v>
      </c>
      <c r="X200" s="11">
        <v>29007</v>
      </c>
      <c r="Y200" s="11">
        <v>29087</v>
      </c>
      <c r="Z200" s="11">
        <v>29416</v>
      </c>
      <c r="AA200" s="11">
        <v>29198</v>
      </c>
      <c r="AB200" s="11">
        <v>29398</v>
      </c>
      <c r="AC200" s="11">
        <v>28299</v>
      </c>
      <c r="AD200" s="11">
        <v>28496</v>
      </c>
      <c r="AE200" s="11">
        <v>29438</v>
      </c>
      <c r="AF200" s="11">
        <v>29770</v>
      </c>
      <c r="AG200" s="11">
        <v>29759</v>
      </c>
      <c r="AH200" s="11">
        <v>28961</v>
      </c>
      <c r="AI200" s="11">
        <v>28832</v>
      </c>
      <c r="AJ200" s="11">
        <v>29348</v>
      </c>
      <c r="AK200" s="11">
        <v>29503</v>
      </c>
    </row>
    <row r="201" spans="1:37" x14ac:dyDescent="0.35">
      <c r="A201" t="s">
        <v>232</v>
      </c>
      <c r="B201" s="11">
        <v>7992</v>
      </c>
      <c r="C201" s="11">
        <v>7932</v>
      </c>
      <c r="D201" s="11">
        <v>7910</v>
      </c>
      <c r="E201" s="11">
        <v>8318</v>
      </c>
      <c r="F201" s="11">
        <v>8070</v>
      </c>
      <c r="G201" s="11">
        <v>7881</v>
      </c>
      <c r="H201" s="11">
        <v>7787</v>
      </c>
      <c r="I201" s="11">
        <v>7696</v>
      </c>
      <c r="J201" s="11">
        <v>7496</v>
      </c>
      <c r="K201" s="11">
        <v>7452</v>
      </c>
      <c r="L201" s="11">
        <v>7390</v>
      </c>
      <c r="M201" s="11">
        <v>7328</v>
      </c>
      <c r="N201" s="11">
        <v>7396</v>
      </c>
      <c r="O201" s="11">
        <v>7312</v>
      </c>
      <c r="P201" s="11">
        <v>7346</v>
      </c>
      <c r="Q201" s="11">
        <v>7331</v>
      </c>
      <c r="R201" s="11">
        <v>7391</v>
      </c>
      <c r="S201" s="11">
        <v>7363</v>
      </c>
      <c r="T201" s="11">
        <v>7411</v>
      </c>
      <c r="U201" s="11">
        <v>7394</v>
      </c>
      <c r="V201" s="11">
        <v>7314</v>
      </c>
      <c r="W201" s="11">
        <v>7288</v>
      </c>
      <c r="X201" s="11">
        <v>7341</v>
      </c>
      <c r="Y201" s="11">
        <v>7320</v>
      </c>
      <c r="Z201" s="11">
        <v>7348</v>
      </c>
      <c r="AA201" s="11">
        <v>7319</v>
      </c>
      <c r="AB201" s="11">
        <v>7325</v>
      </c>
      <c r="AC201" s="11">
        <v>7095</v>
      </c>
      <c r="AD201" s="11">
        <v>7150</v>
      </c>
      <c r="AE201" s="11">
        <v>7355</v>
      </c>
      <c r="AF201" s="11">
        <v>7422</v>
      </c>
      <c r="AG201" s="11">
        <v>7427</v>
      </c>
      <c r="AH201" s="11">
        <v>7243</v>
      </c>
      <c r="AI201" s="11">
        <v>7200</v>
      </c>
      <c r="AJ201" s="11">
        <v>7365</v>
      </c>
      <c r="AK201" s="11">
        <v>7349</v>
      </c>
    </row>
    <row r="202" spans="1:37" x14ac:dyDescent="0.35">
      <c r="A202" t="s">
        <v>234</v>
      </c>
      <c r="B202" s="11">
        <v>2399</v>
      </c>
      <c r="C202" s="11">
        <v>2369</v>
      </c>
      <c r="D202" s="11">
        <v>2367</v>
      </c>
      <c r="E202" s="11">
        <v>2328</v>
      </c>
      <c r="F202" s="11">
        <v>2285</v>
      </c>
      <c r="G202" s="11">
        <v>2258</v>
      </c>
      <c r="H202" s="11">
        <v>2256</v>
      </c>
      <c r="I202" s="11">
        <v>2249</v>
      </c>
      <c r="J202" s="11">
        <v>2196</v>
      </c>
      <c r="K202" s="11">
        <v>2200</v>
      </c>
      <c r="L202" s="11">
        <v>2178</v>
      </c>
      <c r="M202" s="11">
        <v>2153</v>
      </c>
      <c r="N202" s="11">
        <v>2171</v>
      </c>
      <c r="O202" s="11">
        <v>2152</v>
      </c>
      <c r="P202" s="11">
        <v>2157</v>
      </c>
      <c r="Q202" s="11">
        <v>2146</v>
      </c>
      <c r="R202" s="11">
        <v>2172</v>
      </c>
      <c r="S202" s="11">
        <v>2162</v>
      </c>
      <c r="T202" s="11">
        <v>2186</v>
      </c>
      <c r="U202" s="11">
        <v>2177</v>
      </c>
      <c r="V202" s="11">
        <v>2150</v>
      </c>
      <c r="W202" s="11">
        <v>2174</v>
      </c>
      <c r="X202" s="11">
        <v>2192</v>
      </c>
      <c r="Y202" s="11">
        <v>2200</v>
      </c>
      <c r="Z202" s="11">
        <v>2204</v>
      </c>
      <c r="AA202" s="11">
        <v>2190</v>
      </c>
      <c r="AB202" s="11">
        <v>2197</v>
      </c>
      <c r="AC202" s="11">
        <v>2108</v>
      </c>
      <c r="AD202" s="11">
        <v>2125</v>
      </c>
      <c r="AE202" s="11">
        <v>2180</v>
      </c>
      <c r="AF202" s="11">
        <v>2220</v>
      </c>
      <c r="AG202" s="11">
        <v>2221</v>
      </c>
      <c r="AH202" s="11">
        <v>2161</v>
      </c>
      <c r="AI202" s="11">
        <v>2157</v>
      </c>
      <c r="AJ202" s="11">
        <v>2215</v>
      </c>
      <c r="AK202" s="11">
        <v>2205</v>
      </c>
    </row>
    <row r="203" spans="1:37" x14ac:dyDescent="0.35">
      <c r="A203" t="s">
        <v>235</v>
      </c>
      <c r="B203" s="11">
        <v>21795</v>
      </c>
      <c r="C203" s="11">
        <v>21553</v>
      </c>
      <c r="D203" s="11">
        <v>21476</v>
      </c>
      <c r="E203" s="11">
        <v>22113</v>
      </c>
      <c r="F203" s="11">
        <v>21325</v>
      </c>
      <c r="G203" s="11">
        <v>20983</v>
      </c>
      <c r="H203" s="11">
        <v>20856</v>
      </c>
      <c r="I203" s="11">
        <v>20701</v>
      </c>
      <c r="J203" s="11">
        <v>20168</v>
      </c>
      <c r="K203" s="11">
        <v>20119</v>
      </c>
      <c r="L203" s="11">
        <v>19931</v>
      </c>
      <c r="M203" s="11">
        <v>19752</v>
      </c>
      <c r="N203" s="11">
        <v>19933</v>
      </c>
      <c r="O203" s="11">
        <v>19722</v>
      </c>
      <c r="P203" s="11">
        <v>19798</v>
      </c>
      <c r="Q203" s="11">
        <v>19737</v>
      </c>
      <c r="R203" s="11">
        <v>19914</v>
      </c>
      <c r="S203" s="11">
        <v>19874</v>
      </c>
      <c r="T203" s="11">
        <v>20005</v>
      </c>
      <c r="U203" s="11">
        <v>19917</v>
      </c>
      <c r="V203" s="11">
        <v>19767</v>
      </c>
      <c r="W203" s="11">
        <v>19798</v>
      </c>
      <c r="X203" s="11">
        <v>19987</v>
      </c>
      <c r="Y203" s="11">
        <v>19920</v>
      </c>
      <c r="Z203" s="11">
        <v>20071</v>
      </c>
      <c r="AA203" s="11">
        <v>19981</v>
      </c>
      <c r="AB203" s="11">
        <v>19994</v>
      </c>
      <c r="AC203" s="11">
        <v>19243</v>
      </c>
      <c r="AD203" s="11">
        <v>19363</v>
      </c>
      <c r="AE203" s="11">
        <v>19926</v>
      </c>
      <c r="AF203" s="11">
        <v>20140</v>
      </c>
      <c r="AG203" s="11">
        <v>20154</v>
      </c>
      <c r="AH203" s="11">
        <v>19635</v>
      </c>
      <c r="AI203" s="11">
        <v>19570</v>
      </c>
      <c r="AJ203" s="11">
        <v>20032</v>
      </c>
      <c r="AK203" s="11">
        <v>19972</v>
      </c>
    </row>
    <row r="204" spans="1:37" x14ac:dyDescent="0.35">
      <c r="A204" t="s">
        <v>236</v>
      </c>
      <c r="B204" s="11">
        <v>546</v>
      </c>
      <c r="C204" s="11">
        <v>541</v>
      </c>
      <c r="D204" s="11">
        <v>537</v>
      </c>
      <c r="E204" s="11">
        <v>585</v>
      </c>
      <c r="F204" s="11">
        <v>557</v>
      </c>
      <c r="G204" s="11">
        <v>558</v>
      </c>
      <c r="H204" s="11">
        <v>554</v>
      </c>
      <c r="I204" s="11">
        <v>542</v>
      </c>
      <c r="J204" s="11">
        <v>521</v>
      </c>
      <c r="K204" s="11">
        <v>516</v>
      </c>
      <c r="L204" s="11">
        <v>518</v>
      </c>
      <c r="M204" s="11">
        <v>509</v>
      </c>
      <c r="N204" s="11">
        <v>523</v>
      </c>
      <c r="O204" s="11">
        <v>521</v>
      </c>
      <c r="P204" s="11">
        <v>521</v>
      </c>
      <c r="Q204" s="11">
        <v>530</v>
      </c>
      <c r="R204" s="11">
        <v>535</v>
      </c>
      <c r="S204" s="11">
        <v>549</v>
      </c>
      <c r="T204" s="11">
        <v>550</v>
      </c>
      <c r="U204" s="11">
        <v>548</v>
      </c>
      <c r="V204" s="11">
        <v>524</v>
      </c>
      <c r="W204" s="11">
        <v>519</v>
      </c>
      <c r="X204" s="11">
        <v>515</v>
      </c>
      <c r="Y204" s="11">
        <v>514</v>
      </c>
      <c r="Z204" s="11">
        <v>528</v>
      </c>
      <c r="AA204" s="11">
        <v>520</v>
      </c>
      <c r="AB204" s="11">
        <v>523</v>
      </c>
      <c r="AC204" s="11">
        <v>510</v>
      </c>
      <c r="AD204" s="11">
        <v>527</v>
      </c>
      <c r="AE204" s="11">
        <v>544</v>
      </c>
      <c r="AF204" s="11">
        <v>545</v>
      </c>
      <c r="AG204" s="11">
        <v>548</v>
      </c>
      <c r="AH204" s="11">
        <v>523</v>
      </c>
      <c r="AI204" s="11">
        <v>519</v>
      </c>
      <c r="AJ204" s="11">
        <v>519</v>
      </c>
      <c r="AK204" s="11">
        <v>524</v>
      </c>
    </row>
    <row r="205" spans="1:37" x14ac:dyDescent="0.35">
      <c r="A205" t="s">
        <v>237</v>
      </c>
      <c r="B205" s="11">
        <v>636</v>
      </c>
      <c r="C205" s="11">
        <v>626</v>
      </c>
      <c r="D205" s="11">
        <v>629</v>
      </c>
      <c r="E205" s="11">
        <v>665</v>
      </c>
      <c r="F205" s="11">
        <v>627</v>
      </c>
      <c r="G205" s="11">
        <v>628</v>
      </c>
      <c r="H205" s="11">
        <v>630</v>
      </c>
      <c r="I205" s="11">
        <v>618</v>
      </c>
      <c r="J205" s="11">
        <v>609</v>
      </c>
      <c r="K205" s="11">
        <v>619</v>
      </c>
      <c r="L205" s="11">
        <v>611</v>
      </c>
      <c r="M205" s="11">
        <v>594</v>
      </c>
      <c r="N205" s="11">
        <v>587</v>
      </c>
      <c r="O205" s="11">
        <v>579</v>
      </c>
      <c r="P205" s="11">
        <v>599</v>
      </c>
      <c r="Q205" s="11">
        <v>602</v>
      </c>
      <c r="R205" s="11">
        <v>615</v>
      </c>
      <c r="S205" s="11">
        <v>608</v>
      </c>
      <c r="T205" s="11">
        <v>619</v>
      </c>
      <c r="U205" s="11">
        <v>609</v>
      </c>
      <c r="V205" s="11">
        <v>602</v>
      </c>
      <c r="W205" s="11">
        <v>597</v>
      </c>
      <c r="X205" s="11">
        <v>604</v>
      </c>
      <c r="Y205" s="11">
        <v>595</v>
      </c>
      <c r="Z205" s="11">
        <v>594</v>
      </c>
      <c r="AA205" s="11">
        <v>586</v>
      </c>
      <c r="AB205" s="11">
        <v>618</v>
      </c>
      <c r="AC205" s="11">
        <v>621</v>
      </c>
      <c r="AD205" s="11">
        <v>628</v>
      </c>
      <c r="AE205" s="11">
        <v>648</v>
      </c>
      <c r="AF205" s="11">
        <v>651</v>
      </c>
      <c r="AG205" s="11">
        <v>640</v>
      </c>
      <c r="AH205" s="11">
        <v>625</v>
      </c>
      <c r="AI205" s="11">
        <v>627</v>
      </c>
      <c r="AJ205" s="11">
        <v>623</v>
      </c>
      <c r="AK205" s="11">
        <v>630</v>
      </c>
    </row>
    <row r="206" spans="1:37" x14ac:dyDescent="0.35">
      <c r="A206" t="s">
        <v>238</v>
      </c>
      <c r="B206" s="11">
        <v>160</v>
      </c>
      <c r="C206" s="11">
        <v>157</v>
      </c>
      <c r="D206" s="11">
        <v>159</v>
      </c>
      <c r="E206" s="11">
        <v>142</v>
      </c>
      <c r="F206" s="11">
        <v>137</v>
      </c>
      <c r="G206" s="11">
        <v>141</v>
      </c>
      <c r="H206" s="11">
        <v>142</v>
      </c>
      <c r="I206" s="11">
        <v>141</v>
      </c>
      <c r="J206" s="11">
        <v>136</v>
      </c>
      <c r="K206" s="11">
        <v>134</v>
      </c>
      <c r="L206" s="11">
        <v>131</v>
      </c>
      <c r="M206" s="11">
        <v>137</v>
      </c>
      <c r="N206" s="11">
        <v>137</v>
      </c>
      <c r="O206" s="11">
        <v>133</v>
      </c>
      <c r="P206" s="11">
        <v>135</v>
      </c>
      <c r="Q206" s="11">
        <v>130</v>
      </c>
      <c r="R206" s="11">
        <v>134</v>
      </c>
      <c r="S206" s="11">
        <v>140</v>
      </c>
      <c r="T206" s="11">
        <v>146</v>
      </c>
      <c r="U206" s="11">
        <v>146</v>
      </c>
      <c r="V206" s="11">
        <v>136</v>
      </c>
      <c r="W206" s="11">
        <v>136</v>
      </c>
      <c r="X206" s="11">
        <v>144</v>
      </c>
      <c r="Y206" s="11">
        <v>142</v>
      </c>
      <c r="Z206" s="11">
        <v>142</v>
      </c>
      <c r="AA206" s="11">
        <v>141</v>
      </c>
      <c r="AB206" s="11">
        <v>143</v>
      </c>
      <c r="AC206" s="11">
        <v>135</v>
      </c>
      <c r="AD206" s="11">
        <v>134</v>
      </c>
      <c r="AE206" s="11">
        <v>141</v>
      </c>
      <c r="AF206" s="11">
        <v>145</v>
      </c>
      <c r="AG206" s="11">
        <v>148</v>
      </c>
      <c r="AH206" s="11">
        <v>142</v>
      </c>
      <c r="AI206" s="11">
        <v>145</v>
      </c>
      <c r="AJ206" s="11">
        <v>144</v>
      </c>
      <c r="AK206" s="11">
        <v>151</v>
      </c>
    </row>
    <row r="207" spans="1:37" x14ac:dyDescent="0.35">
      <c r="A207" t="s">
        <v>239</v>
      </c>
      <c r="B207" s="11">
        <v>62</v>
      </c>
      <c r="C207" s="11">
        <v>62</v>
      </c>
      <c r="D207" s="11">
        <v>61</v>
      </c>
      <c r="E207" s="11">
        <v>57</v>
      </c>
      <c r="F207" s="11">
        <v>54</v>
      </c>
      <c r="G207" s="11">
        <v>55</v>
      </c>
      <c r="H207" s="11">
        <v>55</v>
      </c>
      <c r="I207" s="11">
        <v>55</v>
      </c>
      <c r="J207" s="11">
        <v>53</v>
      </c>
      <c r="K207" s="11">
        <v>53</v>
      </c>
      <c r="L207" s="11">
        <v>53</v>
      </c>
      <c r="M207" s="11">
        <v>51</v>
      </c>
      <c r="N207" s="11">
        <v>51</v>
      </c>
      <c r="O207" s="11">
        <v>51</v>
      </c>
      <c r="P207" s="11">
        <v>53</v>
      </c>
      <c r="Q207" s="11">
        <v>51</v>
      </c>
      <c r="R207" s="11">
        <v>52</v>
      </c>
      <c r="S207" s="11">
        <v>54</v>
      </c>
      <c r="T207" s="11">
        <v>54</v>
      </c>
      <c r="U207" s="11">
        <v>54</v>
      </c>
      <c r="V207" s="11">
        <v>53</v>
      </c>
      <c r="W207" s="11">
        <v>53</v>
      </c>
      <c r="X207" s="11">
        <v>56</v>
      </c>
      <c r="Y207" s="11">
        <v>59</v>
      </c>
      <c r="Z207" s="11">
        <v>56</v>
      </c>
      <c r="AA207" s="11">
        <v>58</v>
      </c>
      <c r="AB207" s="11">
        <v>59</v>
      </c>
      <c r="AC207" s="11">
        <v>56</v>
      </c>
      <c r="AD207" s="11">
        <v>56</v>
      </c>
      <c r="AE207" s="11">
        <v>55</v>
      </c>
      <c r="AF207" s="11">
        <v>55</v>
      </c>
      <c r="AG207" s="11">
        <v>55</v>
      </c>
      <c r="AH207" s="11">
        <v>55</v>
      </c>
      <c r="AI207" s="11">
        <v>54</v>
      </c>
      <c r="AJ207" s="11">
        <v>54</v>
      </c>
      <c r="AK207" s="11">
        <v>59</v>
      </c>
    </row>
    <row r="208" spans="1:37" x14ac:dyDescent="0.35">
      <c r="A208" t="s">
        <v>240</v>
      </c>
      <c r="B208" s="11">
        <v>1997</v>
      </c>
      <c r="C208" s="11">
        <v>1968</v>
      </c>
      <c r="D208" s="11">
        <v>2004</v>
      </c>
      <c r="E208" s="11">
        <v>2002</v>
      </c>
      <c r="F208" s="11">
        <v>1926</v>
      </c>
      <c r="G208" s="11">
        <v>1939</v>
      </c>
      <c r="H208" s="11">
        <v>1899</v>
      </c>
      <c r="I208" s="11">
        <v>1851</v>
      </c>
      <c r="J208" s="11">
        <v>1822</v>
      </c>
      <c r="K208" s="11">
        <v>1813</v>
      </c>
      <c r="L208" s="11">
        <v>1790</v>
      </c>
      <c r="M208" s="11">
        <v>1771</v>
      </c>
      <c r="N208" s="11">
        <v>1776</v>
      </c>
      <c r="O208" s="11">
        <v>1766</v>
      </c>
      <c r="P208" s="11">
        <v>1796</v>
      </c>
      <c r="Q208" s="11">
        <v>1773</v>
      </c>
      <c r="R208" s="11">
        <v>1799</v>
      </c>
      <c r="S208" s="11">
        <v>1799</v>
      </c>
      <c r="T208" s="11">
        <v>1803</v>
      </c>
      <c r="U208" s="11">
        <v>1782</v>
      </c>
      <c r="V208" s="11">
        <v>1802</v>
      </c>
      <c r="W208" s="11">
        <v>1803</v>
      </c>
      <c r="X208" s="11">
        <v>1815</v>
      </c>
      <c r="Y208" s="11">
        <v>1789</v>
      </c>
      <c r="Z208" s="11">
        <v>1789</v>
      </c>
      <c r="AA208" s="11">
        <v>1784</v>
      </c>
      <c r="AB208" s="11">
        <v>1827</v>
      </c>
      <c r="AC208" s="11">
        <v>1820</v>
      </c>
      <c r="AD208" s="11">
        <v>1830</v>
      </c>
      <c r="AE208" s="11">
        <v>1871</v>
      </c>
      <c r="AF208" s="11">
        <v>1836</v>
      </c>
      <c r="AG208" s="11">
        <v>1856</v>
      </c>
      <c r="AH208" s="11">
        <v>1873</v>
      </c>
      <c r="AI208" s="11">
        <v>1862</v>
      </c>
      <c r="AJ208" s="11">
        <v>1888</v>
      </c>
      <c r="AK208" s="11">
        <v>1863</v>
      </c>
    </row>
    <row r="209" spans="1:37" x14ac:dyDescent="0.35">
      <c r="A209" t="s">
        <v>241</v>
      </c>
      <c r="B209" s="11">
        <v>875</v>
      </c>
      <c r="C209" s="11">
        <v>874</v>
      </c>
      <c r="D209" s="11">
        <v>869</v>
      </c>
      <c r="E209" s="11">
        <v>916</v>
      </c>
      <c r="F209" s="11">
        <v>873</v>
      </c>
      <c r="G209" s="11">
        <v>871</v>
      </c>
      <c r="H209" s="11">
        <v>861</v>
      </c>
      <c r="I209" s="11">
        <v>848</v>
      </c>
      <c r="J209" s="11">
        <v>819</v>
      </c>
      <c r="K209" s="11">
        <v>823</v>
      </c>
      <c r="L209" s="11">
        <v>813</v>
      </c>
      <c r="M209" s="11">
        <v>799</v>
      </c>
      <c r="N209" s="11">
        <v>814</v>
      </c>
      <c r="O209" s="11">
        <v>805</v>
      </c>
      <c r="P209" s="11">
        <v>814</v>
      </c>
      <c r="Q209" s="11">
        <v>817</v>
      </c>
      <c r="R209" s="11">
        <v>823</v>
      </c>
      <c r="S209" s="11">
        <v>834</v>
      </c>
      <c r="T209" s="11">
        <v>839</v>
      </c>
      <c r="U209" s="11">
        <v>833</v>
      </c>
      <c r="V209" s="11">
        <v>812</v>
      </c>
      <c r="W209" s="11">
        <v>813</v>
      </c>
      <c r="X209" s="11">
        <v>818</v>
      </c>
      <c r="Y209" s="11">
        <v>806</v>
      </c>
      <c r="Z209" s="11">
        <v>811</v>
      </c>
      <c r="AA209" s="11">
        <v>811</v>
      </c>
      <c r="AB209" s="11">
        <v>831</v>
      </c>
      <c r="AC209" s="11">
        <v>828</v>
      </c>
      <c r="AD209" s="11">
        <v>832</v>
      </c>
      <c r="AE209" s="11">
        <v>847</v>
      </c>
      <c r="AF209" s="11">
        <v>841</v>
      </c>
      <c r="AG209" s="11">
        <v>854</v>
      </c>
      <c r="AH209" s="11">
        <v>825</v>
      </c>
      <c r="AI209" s="11">
        <v>817</v>
      </c>
      <c r="AJ209" s="11">
        <v>826</v>
      </c>
      <c r="AK209" s="11">
        <v>831</v>
      </c>
    </row>
    <row r="210" spans="1:37" x14ac:dyDescent="0.35">
      <c r="A210" t="s">
        <v>242</v>
      </c>
      <c r="B210" s="11">
        <v>332</v>
      </c>
      <c r="C210" s="11">
        <v>326</v>
      </c>
      <c r="D210" s="11">
        <v>324</v>
      </c>
      <c r="E210" s="11">
        <v>353</v>
      </c>
      <c r="F210" s="11">
        <v>332</v>
      </c>
      <c r="G210" s="11">
        <v>329</v>
      </c>
      <c r="H210" s="11">
        <v>322</v>
      </c>
      <c r="I210" s="11">
        <v>318</v>
      </c>
      <c r="J210" s="11">
        <v>311</v>
      </c>
      <c r="K210" s="11">
        <v>310</v>
      </c>
      <c r="L210" s="11">
        <v>309</v>
      </c>
      <c r="M210" s="11">
        <v>304</v>
      </c>
      <c r="N210" s="11">
        <v>308</v>
      </c>
      <c r="O210" s="11">
        <v>308</v>
      </c>
      <c r="P210" s="11">
        <v>314</v>
      </c>
      <c r="Q210" s="11">
        <v>307</v>
      </c>
      <c r="R210" s="11">
        <v>310</v>
      </c>
      <c r="S210" s="11">
        <v>313</v>
      </c>
      <c r="T210" s="11">
        <v>317</v>
      </c>
      <c r="U210" s="11">
        <v>313</v>
      </c>
      <c r="V210" s="11">
        <v>307</v>
      </c>
      <c r="W210" s="11">
        <v>303</v>
      </c>
      <c r="X210" s="11">
        <v>300</v>
      </c>
      <c r="Y210" s="11">
        <v>305</v>
      </c>
      <c r="Z210" s="11">
        <v>316</v>
      </c>
      <c r="AA210" s="11">
        <v>318</v>
      </c>
      <c r="AB210" s="11">
        <v>316</v>
      </c>
      <c r="AC210" s="11">
        <v>318</v>
      </c>
      <c r="AD210" s="11">
        <v>329</v>
      </c>
      <c r="AE210" s="11">
        <v>330</v>
      </c>
      <c r="AF210" s="11">
        <v>323</v>
      </c>
      <c r="AG210" s="11">
        <v>323</v>
      </c>
      <c r="AH210" s="11">
        <v>318</v>
      </c>
      <c r="AI210" s="11">
        <v>319</v>
      </c>
      <c r="AJ210" s="11">
        <v>318</v>
      </c>
      <c r="AK210" s="11">
        <v>323</v>
      </c>
    </row>
    <row r="211" spans="1:37" x14ac:dyDescent="0.35">
      <c r="A211" t="s">
        <v>243</v>
      </c>
      <c r="B211" s="11">
        <v>4181</v>
      </c>
      <c r="C211" s="11">
        <v>4218</v>
      </c>
      <c r="D211" s="11">
        <v>4137</v>
      </c>
      <c r="E211" s="11">
        <v>4106</v>
      </c>
      <c r="F211" s="11">
        <v>3965</v>
      </c>
      <c r="G211" s="11">
        <v>3987</v>
      </c>
      <c r="H211" s="11">
        <v>3987</v>
      </c>
      <c r="I211" s="11">
        <v>3966</v>
      </c>
      <c r="J211" s="11">
        <v>3932</v>
      </c>
      <c r="K211" s="11">
        <v>3981</v>
      </c>
      <c r="L211" s="11">
        <v>3955</v>
      </c>
      <c r="M211" s="11">
        <v>3884</v>
      </c>
      <c r="N211" s="11">
        <v>3832</v>
      </c>
      <c r="O211" s="11">
        <v>3895</v>
      </c>
      <c r="P211" s="11">
        <v>3875</v>
      </c>
      <c r="Q211" s="11">
        <v>3884</v>
      </c>
      <c r="R211" s="11">
        <v>3881</v>
      </c>
      <c r="S211" s="11">
        <v>3901</v>
      </c>
      <c r="T211" s="11">
        <v>3938</v>
      </c>
      <c r="U211" s="11">
        <v>3906</v>
      </c>
      <c r="V211" s="11">
        <v>3916</v>
      </c>
      <c r="W211" s="11">
        <v>3941</v>
      </c>
      <c r="X211" s="11">
        <v>3969</v>
      </c>
      <c r="Y211" s="11">
        <v>3910</v>
      </c>
      <c r="Z211" s="11">
        <v>3908</v>
      </c>
      <c r="AA211" s="11">
        <v>3936</v>
      </c>
      <c r="AB211" s="11">
        <v>3977</v>
      </c>
      <c r="AC211" s="11">
        <v>4011</v>
      </c>
      <c r="AD211" s="11">
        <v>4010</v>
      </c>
      <c r="AE211" s="11">
        <v>4094</v>
      </c>
      <c r="AF211" s="11">
        <v>4117</v>
      </c>
      <c r="AG211" s="11">
        <v>4081</v>
      </c>
      <c r="AH211" s="11">
        <v>4078</v>
      </c>
      <c r="AI211" s="11">
        <v>4092</v>
      </c>
      <c r="AJ211" s="11">
        <v>4122</v>
      </c>
      <c r="AK211" s="11">
        <v>4110</v>
      </c>
    </row>
    <row r="212" spans="1:37" x14ac:dyDescent="0.35">
      <c r="A212" t="s">
        <v>244</v>
      </c>
      <c r="B212" s="11">
        <v>1263</v>
      </c>
      <c r="C212" s="11">
        <v>1258</v>
      </c>
      <c r="D212" s="11">
        <v>1251</v>
      </c>
      <c r="E212" s="11">
        <v>1385</v>
      </c>
      <c r="F212" s="11">
        <v>1290</v>
      </c>
      <c r="G212" s="11">
        <v>1281</v>
      </c>
      <c r="H212" s="11">
        <v>1229</v>
      </c>
      <c r="I212" s="11">
        <v>1214</v>
      </c>
      <c r="J212" s="11">
        <v>1205</v>
      </c>
      <c r="K212" s="11">
        <v>1219</v>
      </c>
      <c r="L212" s="11">
        <v>1205</v>
      </c>
      <c r="M212" s="11">
        <v>1197</v>
      </c>
      <c r="N212" s="11">
        <v>1216</v>
      </c>
      <c r="O212" s="11">
        <v>1213</v>
      </c>
      <c r="P212" s="11">
        <v>1212</v>
      </c>
      <c r="Q212" s="11">
        <v>1223</v>
      </c>
      <c r="R212" s="11">
        <v>1232</v>
      </c>
      <c r="S212" s="11">
        <v>1266</v>
      </c>
      <c r="T212" s="11">
        <v>1257</v>
      </c>
      <c r="U212" s="11">
        <v>1244</v>
      </c>
      <c r="V212" s="11">
        <v>1238</v>
      </c>
      <c r="W212" s="11">
        <v>1246</v>
      </c>
      <c r="X212" s="11">
        <v>1232</v>
      </c>
      <c r="Y212" s="11">
        <v>1225</v>
      </c>
      <c r="Z212" s="11">
        <v>1241</v>
      </c>
      <c r="AA212" s="11">
        <v>1237</v>
      </c>
      <c r="AB212" s="11">
        <v>1258</v>
      </c>
      <c r="AC212" s="11">
        <v>1268</v>
      </c>
      <c r="AD212" s="11">
        <v>1278</v>
      </c>
      <c r="AE212" s="11">
        <v>1298</v>
      </c>
      <c r="AF212" s="11">
        <v>1265</v>
      </c>
      <c r="AG212" s="11">
        <v>1251</v>
      </c>
      <c r="AH212" s="11">
        <v>1251</v>
      </c>
      <c r="AI212" s="11">
        <v>1263</v>
      </c>
      <c r="AJ212" s="11">
        <v>1251</v>
      </c>
      <c r="AK212" s="11">
        <v>1269</v>
      </c>
    </row>
    <row r="213" spans="1:37" x14ac:dyDescent="0.35">
      <c r="A213" t="s">
        <v>245</v>
      </c>
      <c r="B213" s="11">
        <v>729</v>
      </c>
      <c r="C213" s="11">
        <v>729</v>
      </c>
      <c r="D213" s="11">
        <v>722</v>
      </c>
      <c r="E213" s="11">
        <v>736</v>
      </c>
      <c r="F213" s="11">
        <v>702</v>
      </c>
      <c r="G213" s="11">
        <v>716</v>
      </c>
      <c r="H213" s="11">
        <v>719</v>
      </c>
      <c r="I213" s="11">
        <v>709</v>
      </c>
      <c r="J213" s="11">
        <v>702</v>
      </c>
      <c r="K213" s="11">
        <v>716</v>
      </c>
      <c r="L213" s="11">
        <v>708</v>
      </c>
      <c r="M213" s="11">
        <v>688</v>
      </c>
      <c r="N213" s="11">
        <v>682</v>
      </c>
      <c r="O213" s="11">
        <v>675</v>
      </c>
      <c r="P213" s="11">
        <v>696</v>
      </c>
      <c r="Q213" s="11">
        <v>697</v>
      </c>
      <c r="R213" s="11">
        <v>710</v>
      </c>
      <c r="S213" s="11">
        <v>710</v>
      </c>
      <c r="T213" s="11">
        <v>724</v>
      </c>
      <c r="U213" s="11">
        <v>710</v>
      </c>
      <c r="V213" s="11">
        <v>698</v>
      </c>
      <c r="W213" s="11">
        <v>704</v>
      </c>
      <c r="X213" s="11">
        <v>698</v>
      </c>
      <c r="Y213" s="11">
        <v>687</v>
      </c>
      <c r="Z213" s="11">
        <v>689</v>
      </c>
      <c r="AA213" s="11">
        <v>688</v>
      </c>
      <c r="AB213" s="11">
        <v>720</v>
      </c>
      <c r="AC213" s="11">
        <v>717</v>
      </c>
      <c r="AD213" s="11">
        <v>728</v>
      </c>
      <c r="AE213" s="11">
        <v>755</v>
      </c>
      <c r="AF213" s="11">
        <v>756</v>
      </c>
      <c r="AG213" s="11">
        <v>744</v>
      </c>
      <c r="AH213" s="11">
        <v>719</v>
      </c>
      <c r="AI213" s="11">
        <v>718</v>
      </c>
      <c r="AJ213" s="11">
        <v>720</v>
      </c>
      <c r="AK213" s="11">
        <v>719</v>
      </c>
    </row>
    <row r="214" spans="1:37" x14ac:dyDescent="0.35">
      <c r="A214" t="s">
        <v>246</v>
      </c>
      <c r="B214" s="11">
        <v>587</v>
      </c>
      <c r="C214" s="11">
        <v>582</v>
      </c>
      <c r="D214" s="11">
        <v>579</v>
      </c>
      <c r="E214" s="11">
        <v>596</v>
      </c>
      <c r="F214" s="11">
        <v>568</v>
      </c>
      <c r="G214" s="11">
        <v>568</v>
      </c>
      <c r="H214" s="11">
        <v>567</v>
      </c>
      <c r="I214" s="11">
        <v>564</v>
      </c>
      <c r="J214" s="11">
        <v>549</v>
      </c>
      <c r="K214" s="11">
        <v>549</v>
      </c>
      <c r="L214" s="11">
        <v>543</v>
      </c>
      <c r="M214" s="11">
        <v>534</v>
      </c>
      <c r="N214" s="11">
        <v>536</v>
      </c>
      <c r="O214" s="11">
        <v>532</v>
      </c>
      <c r="P214" s="11">
        <v>535</v>
      </c>
      <c r="Q214" s="11">
        <v>531</v>
      </c>
      <c r="R214" s="11">
        <v>540</v>
      </c>
      <c r="S214" s="11">
        <v>535</v>
      </c>
      <c r="T214" s="11">
        <v>542</v>
      </c>
      <c r="U214" s="11">
        <v>536</v>
      </c>
      <c r="V214" s="11">
        <v>538</v>
      </c>
      <c r="W214" s="11">
        <v>546</v>
      </c>
      <c r="X214" s="11">
        <v>545</v>
      </c>
      <c r="Y214" s="11">
        <v>546</v>
      </c>
      <c r="Z214" s="11">
        <v>548</v>
      </c>
      <c r="AA214" s="11">
        <v>545</v>
      </c>
      <c r="AB214" s="11">
        <v>547</v>
      </c>
      <c r="AC214" s="11">
        <v>521</v>
      </c>
      <c r="AD214" s="11">
        <v>526</v>
      </c>
      <c r="AE214" s="11">
        <v>542</v>
      </c>
      <c r="AF214" s="11">
        <v>551</v>
      </c>
      <c r="AG214" s="11">
        <v>553</v>
      </c>
      <c r="AH214" s="11">
        <v>531</v>
      </c>
      <c r="AI214" s="11">
        <v>535</v>
      </c>
      <c r="AJ214" s="11">
        <v>544</v>
      </c>
      <c r="AK214" s="11">
        <v>544</v>
      </c>
    </row>
    <row r="215" spans="1:37" x14ac:dyDescent="0.35">
      <c r="A215" t="s">
        <v>247</v>
      </c>
      <c r="B215" s="11">
        <v>12097</v>
      </c>
      <c r="C215" s="11">
        <v>12200</v>
      </c>
      <c r="D215" s="11">
        <v>11985</v>
      </c>
      <c r="E215" s="11">
        <v>12163</v>
      </c>
      <c r="F215" s="11">
        <v>11733</v>
      </c>
      <c r="G215" s="11">
        <v>11720</v>
      </c>
      <c r="H215" s="11">
        <v>11648</v>
      </c>
      <c r="I215" s="11">
        <v>11565</v>
      </c>
      <c r="J215" s="11">
        <v>11446</v>
      </c>
      <c r="K215" s="11">
        <v>11558</v>
      </c>
      <c r="L215" s="11">
        <v>11478</v>
      </c>
      <c r="M215" s="11">
        <v>11276</v>
      </c>
      <c r="N215" s="11">
        <v>11150</v>
      </c>
      <c r="O215" s="11">
        <v>11345</v>
      </c>
      <c r="P215" s="11">
        <v>11293</v>
      </c>
      <c r="Q215" s="11">
        <v>11310</v>
      </c>
      <c r="R215" s="11">
        <v>11305</v>
      </c>
      <c r="S215" s="11">
        <v>11381</v>
      </c>
      <c r="T215" s="11">
        <v>11464</v>
      </c>
      <c r="U215" s="11">
        <v>11381</v>
      </c>
      <c r="V215" s="11">
        <v>11327</v>
      </c>
      <c r="W215" s="11">
        <v>11408</v>
      </c>
      <c r="X215" s="11">
        <v>11510</v>
      </c>
      <c r="Y215" s="11">
        <v>11316</v>
      </c>
      <c r="Z215" s="11">
        <v>11336</v>
      </c>
      <c r="AA215" s="11">
        <v>11421</v>
      </c>
      <c r="AB215" s="11">
        <v>11530</v>
      </c>
      <c r="AC215" s="11">
        <v>11598</v>
      </c>
      <c r="AD215" s="11">
        <v>11584</v>
      </c>
      <c r="AE215" s="11">
        <v>11888</v>
      </c>
      <c r="AF215" s="11">
        <v>11967</v>
      </c>
      <c r="AG215" s="11">
        <v>11847</v>
      </c>
      <c r="AH215" s="11">
        <v>11798</v>
      </c>
      <c r="AI215" s="11">
        <v>11825</v>
      </c>
      <c r="AJ215" s="11">
        <v>11923</v>
      </c>
      <c r="AK215" s="11">
        <v>11884</v>
      </c>
    </row>
    <row r="216" spans="1:37" x14ac:dyDescent="0.35">
      <c r="A216" t="s">
        <v>248</v>
      </c>
      <c r="B216" s="11">
        <v>1051</v>
      </c>
      <c r="C216" s="11">
        <v>1055</v>
      </c>
      <c r="D216" s="11">
        <v>1035</v>
      </c>
      <c r="E216" s="11">
        <v>1044</v>
      </c>
      <c r="F216" s="11">
        <v>989</v>
      </c>
      <c r="G216" s="11">
        <v>995</v>
      </c>
      <c r="H216" s="11">
        <v>993</v>
      </c>
      <c r="I216" s="11">
        <v>992</v>
      </c>
      <c r="J216" s="11">
        <v>981</v>
      </c>
      <c r="K216" s="11">
        <v>993</v>
      </c>
      <c r="L216" s="11">
        <v>985</v>
      </c>
      <c r="M216" s="11">
        <v>965</v>
      </c>
      <c r="N216" s="11">
        <v>955</v>
      </c>
      <c r="O216" s="11">
        <v>975</v>
      </c>
      <c r="P216" s="11">
        <v>975</v>
      </c>
      <c r="Q216" s="11">
        <v>977</v>
      </c>
      <c r="R216" s="11">
        <v>968</v>
      </c>
      <c r="S216" s="11">
        <v>973</v>
      </c>
      <c r="T216" s="11">
        <v>980</v>
      </c>
      <c r="U216" s="11">
        <v>974</v>
      </c>
      <c r="V216" s="11">
        <v>969</v>
      </c>
      <c r="W216" s="11">
        <v>984</v>
      </c>
      <c r="X216" s="11">
        <v>1005</v>
      </c>
      <c r="Y216" s="11">
        <v>999</v>
      </c>
      <c r="Z216" s="11">
        <v>986</v>
      </c>
      <c r="AA216" s="11">
        <v>984</v>
      </c>
      <c r="AB216" s="11">
        <v>1001</v>
      </c>
      <c r="AC216" s="11">
        <v>1003</v>
      </c>
      <c r="AD216" s="11">
        <v>1004</v>
      </c>
      <c r="AE216" s="11">
        <v>1030</v>
      </c>
      <c r="AF216" s="11">
        <v>1030</v>
      </c>
      <c r="AG216" s="11">
        <v>1017</v>
      </c>
      <c r="AH216" s="11">
        <v>1012</v>
      </c>
      <c r="AI216" s="11">
        <v>1018</v>
      </c>
      <c r="AJ216" s="11">
        <v>1031</v>
      </c>
      <c r="AK216" s="11">
        <v>1029</v>
      </c>
    </row>
    <row r="217" spans="1:37" x14ac:dyDescent="0.35">
      <c r="A217" t="s">
        <v>249</v>
      </c>
      <c r="B217" s="11">
        <v>4593</v>
      </c>
      <c r="C217" s="11">
        <v>4561</v>
      </c>
      <c r="D217" s="11">
        <v>4538</v>
      </c>
      <c r="E217" s="11">
        <v>4321</v>
      </c>
      <c r="F217" s="11">
        <v>4226</v>
      </c>
      <c r="G217" s="11">
        <v>4327</v>
      </c>
      <c r="H217" s="11">
        <v>4189</v>
      </c>
      <c r="I217" s="11">
        <v>4130</v>
      </c>
      <c r="J217" s="11">
        <v>4022</v>
      </c>
      <c r="K217" s="11">
        <v>4040</v>
      </c>
      <c r="L217" s="11">
        <v>4063</v>
      </c>
      <c r="M217" s="11">
        <v>4217</v>
      </c>
      <c r="N217" s="11">
        <v>4351</v>
      </c>
      <c r="O217" s="11">
        <v>4319</v>
      </c>
      <c r="P217" s="11">
        <v>4327</v>
      </c>
      <c r="Q217" s="11">
        <v>4179</v>
      </c>
      <c r="R217" s="11">
        <v>3973</v>
      </c>
      <c r="S217" s="11">
        <v>4056</v>
      </c>
      <c r="T217" s="11">
        <v>4175</v>
      </c>
      <c r="U217" s="11">
        <v>4180</v>
      </c>
      <c r="V217" s="11">
        <v>4059</v>
      </c>
      <c r="W217" s="11">
        <v>4048</v>
      </c>
      <c r="X217" s="11">
        <v>4071</v>
      </c>
      <c r="Y217" s="11">
        <v>4262</v>
      </c>
      <c r="Z217" s="11">
        <v>4388</v>
      </c>
      <c r="AA217" s="11">
        <v>4384</v>
      </c>
      <c r="AB217" s="11">
        <v>4295</v>
      </c>
      <c r="AC217" s="11">
        <v>4048</v>
      </c>
      <c r="AD217" s="11">
        <v>4007</v>
      </c>
      <c r="AE217" s="11">
        <v>4147</v>
      </c>
      <c r="AF217" s="11">
        <v>4108</v>
      </c>
      <c r="AG217" s="11">
        <v>4143</v>
      </c>
      <c r="AH217" s="11">
        <v>4038</v>
      </c>
      <c r="AI217" s="11">
        <v>4033</v>
      </c>
      <c r="AJ217" s="11">
        <v>4060</v>
      </c>
      <c r="AK217" s="11">
        <v>4274</v>
      </c>
    </row>
    <row r="218" spans="1:37" x14ac:dyDescent="0.35">
      <c r="A218" t="s">
        <v>250</v>
      </c>
      <c r="B218" s="11">
        <v>11458</v>
      </c>
      <c r="C218" s="11">
        <v>11375</v>
      </c>
      <c r="D218" s="11">
        <v>11309</v>
      </c>
      <c r="E218" s="11">
        <v>10976</v>
      </c>
      <c r="F218" s="11">
        <v>10663</v>
      </c>
      <c r="G218" s="11">
        <v>10787</v>
      </c>
      <c r="H218" s="11">
        <v>10443</v>
      </c>
      <c r="I218" s="11">
        <v>10304</v>
      </c>
      <c r="J218" s="11">
        <v>10023</v>
      </c>
      <c r="K218" s="11">
        <v>10069</v>
      </c>
      <c r="L218" s="11">
        <v>10124</v>
      </c>
      <c r="M218" s="11">
        <v>10491</v>
      </c>
      <c r="N218" s="11">
        <v>10801</v>
      </c>
      <c r="O218" s="11">
        <v>10723</v>
      </c>
      <c r="P218" s="11">
        <v>10766</v>
      </c>
      <c r="Q218" s="11">
        <v>10370</v>
      </c>
      <c r="R218" s="11">
        <v>9929</v>
      </c>
      <c r="S218" s="11">
        <v>10123</v>
      </c>
      <c r="T218" s="11">
        <v>10416</v>
      </c>
      <c r="U218" s="11">
        <v>10413</v>
      </c>
      <c r="V218" s="11">
        <v>10154</v>
      </c>
      <c r="W218" s="11">
        <v>10137</v>
      </c>
      <c r="X218" s="11">
        <v>10215</v>
      </c>
      <c r="Y218" s="11">
        <v>10704</v>
      </c>
      <c r="Z218" s="11">
        <v>11050</v>
      </c>
      <c r="AA218" s="11">
        <v>11000</v>
      </c>
      <c r="AB218" s="11">
        <v>10730</v>
      </c>
      <c r="AC218" s="11">
        <v>10122</v>
      </c>
      <c r="AD218" s="11">
        <v>10078</v>
      </c>
      <c r="AE218" s="11">
        <v>10390</v>
      </c>
      <c r="AF218" s="11">
        <v>10276</v>
      </c>
      <c r="AG218" s="11">
        <v>10351</v>
      </c>
      <c r="AH218" s="11">
        <v>10090</v>
      </c>
      <c r="AI218" s="11">
        <v>10090</v>
      </c>
      <c r="AJ218" s="11">
        <v>10210</v>
      </c>
      <c r="AK218" s="11">
        <v>10698</v>
      </c>
    </row>
    <row r="219" spans="1:37" x14ac:dyDescent="0.35">
      <c r="A219" t="s">
        <v>251</v>
      </c>
      <c r="B219" s="11">
        <v>3983</v>
      </c>
      <c r="C219" s="11">
        <v>4019</v>
      </c>
      <c r="D219" s="11">
        <v>3941</v>
      </c>
      <c r="E219" s="11">
        <v>4185</v>
      </c>
      <c r="F219" s="11">
        <v>3958</v>
      </c>
      <c r="G219" s="11">
        <v>3916</v>
      </c>
      <c r="H219" s="11">
        <v>3883</v>
      </c>
      <c r="I219" s="11">
        <v>3836</v>
      </c>
      <c r="J219" s="11">
        <v>3791</v>
      </c>
      <c r="K219" s="11">
        <v>3803</v>
      </c>
      <c r="L219" s="11">
        <v>3789</v>
      </c>
      <c r="M219" s="11">
        <v>3736</v>
      </c>
      <c r="N219" s="11">
        <v>3704</v>
      </c>
      <c r="O219" s="11">
        <v>3759</v>
      </c>
      <c r="P219" s="11">
        <v>3746</v>
      </c>
      <c r="Q219" s="11">
        <v>3746</v>
      </c>
      <c r="R219" s="11">
        <v>3731</v>
      </c>
      <c r="S219" s="11">
        <v>3770</v>
      </c>
      <c r="T219" s="11">
        <v>3812</v>
      </c>
      <c r="U219" s="11">
        <v>3782</v>
      </c>
      <c r="V219" s="11">
        <v>3802</v>
      </c>
      <c r="W219" s="11">
        <v>3745</v>
      </c>
      <c r="X219" s="11">
        <v>3799</v>
      </c>
      <c r="Y219" s="11">
        <v>3727</v>
      </c>
      <c r="Z219" s="11">
        <v>3731</v>
      </c>
      <c r="AA219" s="11">
        <v>3765</v>
      </c>
      <c r="AB219" s="11">
        <v>3779</v>
      </c>
      <c r="AC219" s="11">
        <v>3833</v>
      </c>
      <c r="AD219" s="11">
        <v>3816</v>
      </c>
      <c r="AE219" s="11">
        <v>3899</v>
      </c>
      <c r="AF219" s="11">
        <v>3925</v>
      </c>
      <c r="AG219" s="11">
        <v>3886</v>
      </c>
      <c r="AH219" s="11">
        <v>3848</v>
      </c>
      <c r="AI219" s="11">
        <v>3878</v>
      </c>
      <c r="AJ219" s="11">
        <v>3913</v>
      </c>
      <c r="AK219" s="11">
        <v>3885</v>
      </c>
    </row>
    <row r="220" spans="1:37" x14ac:dyDescent="0.35">
      <c r="A220" t="s">
        <v>252</v>
      </c>
      <c r="B220" s="11">
        <v>3393</v>
      </c>
      <c r="C220" s="11">
        <v>3427</v>
      </c>
      <c r="D220" s="11">
        <v>3365</v>
      </c>
      <c r="E220" s="11">
        <v>3442</v>
      </c>
      <c r="F220" s="11">
        <v>3276</v>
      </c>
      <c r="G220" s="11">
        <v>3263</v>
      </c>
      <c r="H220" s="11">
        <v>3258</v>
      </c>
      <c r="I220" s="11">
        <v>3230</v>
      </c>
      <c r="J220" s="11">
        <v>3196</v>
      </c>
      <c r="K220" s="11">
        <v>3234</v>
      </c>
      <c r="L220" s="11">
        <v>3213</v>
      </c>
      <c r="M220" s="11">
        <v>3166</v>
      </c>
      <c r="N220" s="11">
        <v>3126</v>
      </c>
      <c r="O220" s="11">
        <v>3180</v>
      </c>
      <c r="P220" s="11">
        <v>3173</v>
      </c>
      <c r="Q220" s="11">
        <v>3167</v>
      </c>
      <c r="R220" s="11">
        <v>3165</v>
      </c>
      <c r="S220" s="11">
        <v>3193</v>
      </c>
      <c r="T220" s="11">
        <v>3211</v>
      </c>
      <c r="U220" s="11">
        <v>3189</v>
      </c>
      <c r="V220" s="11">
        <v>3193</v>
      </c>
      <c r="W220" s="11">
        <v>3181</v>
      </c>
      <c r="X220" s="11">
        <v>3217</v>
      </c>
      <c r="Y220" s="11">
        <v>3197</v>
      </c>
      <c r="Z220" s="11">
        <v>3204</v>
      </c>
      <c r="AA220" s="11">
        <v>3230</v>
      </c>
      <c r="AB220" s="11">
        <v>3267</v>
      </c>
      <c r="AC220" s="11">
        <v>3264</v>
      </c>
      <c r="AD220" s="11">
        <v>3250</v>
      </c>
      <c r="AE220" s="11">
        <v>3314</v>
      </c>
      <c r="AF220" s="11">
        <v>3352</v>
      </c>
      <c r="AG220" s="11">
        <v>3338</v>
      </c>
      <c r="AH220" s="11">
        <v>3298</v>
      </c>
      <c r="AI220" s="11">
        <v>3317</v>
      </c>
      <c r="AJ220" s="11">
        <v>3334</v>
      </c>
      <c r="AK220" s="11">
        <v>3340</v>
      </c>
    </row>
    <row r="221" spans="1:37" x14ac:dyDescent="0.35">
      <c r="A221" t="s">
        <v>475</v>
      </c>
      <c r="B221" s="11">
        <v>494</v>
      </c>
      <c r="C221" s="11">
        <v>495</v>
      </c>
      <c r="D221" s="11">
        <v>487</v>
      </c>
      <c r="E221" s="11">
        <v>507</v>
      </c>
      <c r="F221" s="11">
        <v>479</v>
      </c>
      <c r="G221" s="11">
        <v>475</v>
      </c>
      <c r="H221" s="11">
        <v>473</v>
      </c>
      <c r="I221" s="11">
        <v>469</v>
      </c>
      <c r="J221" s="11">
        <v>465</v>
      </c>
      <c r="K221" s="11">
        <v>471</v>
      </c>
      <c r="L221" s="11">
        <v>469</v>
      </c>
      <c r="M221" s="11">
        <v>458</v>
      </c>
      <c r="N221" s="11">
        <v>456</v>
      </c>
      <c r="O221" s="11">
        <v>464</v>
      </c>
      <c r="P221" s="11">
        <v>462</v>
      </c>
      <c r="Q221" s="11">
        <v>461</v>
      </c>
      <c r="R221" s="11">
        <v>458</v>
      </c>
      <c r="S221" s="11">
        <v>459</v>
      </c>
      <c r="T221" s="11">
        <v>469</v>
      </c>
      <c r="U221" s="11">
        <v>464</v>
      </c>
      <c r="V221" s="11">
        <v>460</v>
      </c>
      <c r="W221" s="11">
        <v>469</v>
      </c>
      <c r="X221" s="11">
        <v>475</v>
      </c>
      <c r="Y221" s="11">
        <v>466</v>
      </c>
      <c r="Z221" s="11">
        <v>461</v>
      </c>
      <c r="AA221" s="11">
        <v>463</v>
      </c>
      <c r="AB221" s="11">
        <v>470</v>
      </c>
      <c r="AC221" s="11">
        <v>472</v>
      </c>
      <c r="AD221" s="11">
        <v>469</v>
      </c>
      <c r="AE221" s="11">
        <v>483</v>
      </c>
      <c r="AF221" s="11">
        <v>483</v>
      </c>
      <c r="AG221" s="11">
        <v>479</v>
      </c>
      <c r="AH221" s="11">
        <v>477</v>
      </c>
      <c r="AI221" s="11">
        <v>480</v>
      </c>
      <c r="AJ221" s="11">
        <v>485</v>
      </c>
      <c r="AK221" s="11">
        <v>483</v>
      </c>
    </row>
    <row r="222" spans="1:37" x14ac:dyDescent="0.35">
      <c r="A222" t="s">
        <v>253</v>
      </c>
      <c r="B222" s="11">
        <v>3513</v>
      </c>
      <c r="C222" s="11">
        <v>3484</v>
      </c>
      <c r="D222" s="11">
        <v>3499</v>
      </c>
      <c r="E222" s="11">
        <v>3657</v>
      </c>
      <c r="F222" s="11">
        <v>3558</v>
      </c>
      <c r="G222" s="11">
        <v>3521</v>
      </c>
      <c r="H222" s="11">
        <v>3476</v>
      </c>
      <c r="I222" s="11">
        <v>3419</v>
      </c>
      <c r="J222" s="11">
        <v>3350</v>
      </c>
      <c r="K222" s="11">
        <v>3327</v>
      </c>
      <c r="L222" s="11">
        <v>3317</v>
      </c>
      <c r="M222" s="11">
        <v>3250</v>
      </c>
      <c r="N222" s="11">
        <v>3266</v>
      </c>
      <c r="O222" s="11">
        <v>3289</v>
      </c>
      <c r="P222" s="11">
        <v>3335</v>
      </c>
      <c r="Q222" s="11">
        <v>3270</v>
      </c>
      <c r="R222" s="11">
        <v>3326</v>
      </c>
      <c r="S222" s="11">
        <v>3394</v>
      </c>
      <c r="T222" s="11">
        <v>3383</v>
      </c>
      <c r="U222" s="11">
        <v>3360</v>
      </c>
      <c r="V222" s="11">
        <v>3311</v>
      </c>
      <c r="W222" s="11">
        <v>3293</v>
      </c>
      <c r="X222" s="11">
        <v>3273</v>
      </c>
      <c r="Y222" s="11">
        <v>3234</v>
      </c>
      <c r="Z222" s="11">
        <v>3250</v>
      </c>
      <c r="AA222" s="11">
        <v>3240</v>
      </c>
      <c r="AB222" s="11">
        <v>3290</v>
      </c>
      <c r="AC222" s="11">
        <v>3298</v>
      </c>
      <c r="AD222" s="11">
        <v>3342</v>
      </c>
      <c r="AE222" s="11">
        <v>3429</v>
      </c>
      <c r="AF222" s="11">
        <v>3413</v>
      </c>
      <c r="AG222" s="11">
        <v>3396</v>
      </c>
      <c r="AH222" s="11">
        <v>3352</v>
      </c>
      <c r="AI222" s="11">
        <v>3335</v>
      </c>
      <c r="AJ222" s="11">
        <v>3369</v>
      </c>
      <c r="AK222" s="11">
        <v>3389</v>
      </c>
    </row>
    <row r="223" spans="1:37" x14ac:dyDescent="0.35">
      <c r="A223" t="s">
        <v>254</v>
      </c>
      <c r="B223" s="11">
        <v>13840</v>
      </c>
      <c r="C223" s="11">
        <v>13682</v>
      </c>
      <c r="D223" s="11">
        <v>13734</v>
      </c>
      <c r="E223" s="11">
        <v>14316</v>
      </c>
      <c r="F223" s="11">
        <v>13807</v>
      </c>
      <c r="G223" s="11">
        <v>13706</v>
      </c>
      <c r="H223" s="11">
        <v>13560</v>
      </c>
      <c r="I223" s="11">
        <v>13365</v>
      </c>
      <c r="J223" s="11">
        <v>13129</v>
      </c>
      <c r="K223" s="11">
        <v>13025</v>
      </c>
      <c r="L223" s="11">
        <v>13006</v>
      </c>
      <c r="M223" s="11">
        <v>12752</v>
      </c>
      <c r="N223" s="11">
        <v>12801</v>
      </c>
      <c r="O223" s="11">
        <v>12835</v>
      </c>
      <c r="P223" s="11">
        <v>13034</v>
      </c>
      <c r="Q223" s="11">
        <v>12779</v>
      </c>
      <c r="R223" s="11">
        <v>12984</v>
      </c>
      <c r="S223" s="11">
        <v>13212</v>
      </c>
      <c r="T223" s="11">
        <v>13251</v>
      </c>
      <c r="U223" s="11">
        <v>13138</v>
      </c>
      <c r="V223" s="11">
        <v>12928</v>
      </c>
      <c r="W223" s="11">
        <v>12877</v>
      </c>
      <c r="X223" s="11">
        <v>12803</v>
      </c>
      <c r="Y223" s="11">
        <v>12652</v>
      </c>
      <c r="Z223" s="11">
        <v>12731</v>
      </c>
      <c r="AA223" s="11">
        <v>12696</v>
      </c>
      <c r="AB223" s="11">
        <v>12947</v>
      </c>
      <c r="AC223" s="11">
        <v>12917</v>
      </c>
      <c r="AD223" s="11">
        <v>13155</v>
      </c>
      <c r="AE223" s="11">
        <v>13411</v>
      </c>
      <c r="AF223" s="11">
        <v>13365</v>
      </c>
      <c r="AG223" s="11">
        <v>13341</v>
      </c>
      <c r="AH223" s="11">
        <v>13149</v>
      </c>
      <c r="AI223" s="11">
        <v>13093</v>
      </c>
      <c r="AJ223" s="11">
        <v>13193</v>
      </c>
      <c r="AK223" s="11">
        <v>13232</v>
      </c>
    </row>
    <row r="224" spans="1:37" x14ac:dyDescent="0.35">
      <c r="A224" t="s">
        <v>255</v>
      </c>
      <c r="B224" s="11">
        <v>492</v>
      </c>
      <c r="C224" s="11">
        <v>485</v>
      </c>
      <c r="D224" s="11">
        <v>488</v>
      </c>
      <c r="E224" s="11">
        <v>485</v>
      </c>
      <c r="F224" s="11">
        <v>458</v>
      </c>
      <c r="G224" s="11">
        <v>472</v>
      </c>
      <c r="H224" s="11">
        <v>472</v>
      </c>
      <c r="I224" s="11">
        <v>446</v>
      </c>
      <c r="J224" s="11">
        <v>447</v>
      </c>
      <c r="K224" s="11">
        <v>443</v>
      </c>
      <c r="L224" s="11">
        <v>425</v>
      </c>
      <c r="M224" s="11">
        <v>433</v>
      </c>
      <c r="N224" s="11">
        <v>420</v>
      </c>
      <c r="O224" s="11">
        <v>426</v>
      </c>
      <c r="P224" s="11">
        <v>432</v>
      </c>
      <c r="Q224" s="11">
        <v>427</v>
      </c>
      <c r="R224" s="11">
        <v>423</v>
      </c>
      <c r="S224" s="11">
        <v>443</v>
      </c>
      <c r="T224" s="11">
        <v>433</v>
      </c>
      <c r="U224" s="11">
        <v>421</v>
      </c>
      <c r="V224" s="11">
        <v>432</v>
      </c>
      <c r="W224" s="11">
        <v>433</v>
      </c>
      <c r="X224" s="11">
        <v>433</v>
      </c>
      <c r="Y224" s="11">
        <v>433</v>
      </c>
      <c r="Z224" s="11">
        <v>428</v>
      </c>
      <c r="AA224" s="11">
        <v>430</v>
      </c>
      <c r="AB224" s="11">
        <v>441</v>
      </c>
      <c r="AC224" s="11">
        <v>444</v>
      </c>
      <c r="AD224" s="11">
        <v>440</v>
      </c>
      <c r="AE224" s="11">
        <v>449</v>
      </c>
      <c r="AF224" s="11">
        <v>439</v>
      </c>
      <c r="AG224" s="11">
        <v>435</v>
      </c>
      <c r="AH224" s="11">
        <v>440</v>
      </c>
      <c r="AI224" s="11">
        <v>441</v>
      </c>
      <c r="AJ224" s="11">
        <v>448</v>
      </c>
      <c r="AK224" s="11">
        <v>467</v>
      </c>
    </row>
    <row r="225" spans="1:37" x14ac:dyDescent="0.35">
      <c r="A225" t="s">
        <v>476</v>
      </c>
      <c r="B225" s="11">
        <v>114</v>
      </c>
      <c r="C225" s="11">
        <v>113</v>
      </c>
      <c r="D225" s="11">
        <v>114</v>
      </c>
      <c r="E225" s="11">
        <v>118</v>
      </c>
      <c r="F225" s="11">
        <v>113</v>
      </c>
      <c r="G225" s="11">
        <v>111</v>
      </c>
      <c r="H225" s="11">
        <v>111</v>
      </c>
      <c r="I225" s="11">
        <v>110</v>
      </c>
      <c r="J225" s="11">
        <v>108</v>
      </c>
      <c r="K225" s="11">
        <v>109</v>
      </c>
      <c r="L225" s="11">
        <v>109</v>
      </c>
      <c r="M225" s="11">
        <v>107</v>
      </c>
      <c r="N225" s="11">
        <v>107</v>
      </c>
      <c r="O225" s="11">
        <v>108</v>
      </c>
      <c r="P225" s="11">
        <v>110</v>
      </c>
      <c r="Q225" s="11">
        <v>105</v>
      </c>
      <c r="R225" s="11">
        <v>110</v>
      </c>
      <c r="S225" s="11">
        <v>109</v>
      </c>
      <c r="T225" s="11">
        <v>109</v>
      </c>
      <c r="U225" s="11">
        <v>108</v>
      </c>
      <c r="V225" s="11">
        <v>105</v>
      </c>
      <c r="W225" s="11">
        <v>106</v>
      </c>
      <c r="X225" s="11">
        <v>104</v>
      </c>
      <c r="Y225" s="11">
        <v>103</v>
      </c>
      <c r="Z225" s="11">
        <v>106</v>
      </c>
      <c r="AA225" s="11">
        <v>103</v>
      </c>
      <c r="AB225" s="11">
        <v>105</v>
      </c>
      <c r="AC225" s="11">
        <v>105</v>
      </c>
      <c r="AD225" s="11">
        <v>108</v>
      </c>
      <c r="AE225" s="11">
        <v>109</v>
      </c>
      <c r="AF225" s="11">
        <v>111</v>
      </c>
      <c r="AG225" s="11">
        <v>111</v>
      </c>
      <c r="AH225" s="11">
        <v>108</v>
      </c>
      <c r="AI225" s="11">
        <v>107</v>
      </c>
      <c r="AJ225" s="11">
        <v>110</v>
      </c>
      <c r="AK225" s="11">
        <v>109</v>
      </c>
    </row>
    <row r="226" spans="1:37" x14ac:dyDescent="0.35">
      <c r="A226" t="s">
        <v>256</v>
      </c>
      <c r="B226" s="11">
        <v>1120</v>
      </c>
      <c r="C226" s="11">
        <v>1124</v>
      </c>
      <c r="D226" s="11">
        <v>1106</v>
      </c>
      <c r="E226" s="11">
        <v>1136</v>
      </c>
      <c r="F226" s="11">
        <v>1076</v>
      </c>
      <c r="G226" s="11">
        <v>1067</v>
      </c>
      <c r="H226" s="11">
        <v>1070</v>
      </c>
      <c r="I226" s="11">
        <v>1062</v>
      </c>
      <c r="J226" s="11">
        <v>1047</v>
      </c>
      <c r="K226" s="11">
        <v>1056</v>
      </c>
      <c r="L226" s="11">
        <v>1053</v>
      </c>
      <c r="M226" s="11">
        <v>1033</v>
      </c>
      <c r="N226" s="11">
        <v>1029</v>
      </c>
      <c r="O226" s="11">
        <v>1048</v>
      </c>
      <c r="P226" s="11">
        <v>1042</v>
      </c>
      <c r="Q226" s="11">
        <v>1037</v>
      </c>
      <c r="R226" s="11">
        <v>1030</v>
      </c>
      <c r="S226" s="11">
        <v>1038</v>
      </c>
      <c r="T226" s="11">
        <v>1052</v>
      </c>
      <c r="U226" s="11">
        <v>1040</v>
      </c>
      <c r="V226" s="11">
        <v>1042</v>
      </c>
      <c r="W226" s="11">
        <v>1047</v>
      </c>
      <c r="X226" s="11">
        <v>1055</v>
      </c>
      <c r="Y226" s="11">
        <v>1041</v>
      </c>
      <c r="Z226" s="11">
        <v>1054</v>
      </c>
      <c r="AA226" s="11">
        <v>1060</v>
      </c>
      <c r="AB226" s="11">
        <v>1070</v>
      </c>
      <c r="AC226" s="11">
        <v>1074</v>
      </c>
      <c r="AD226" s="11">
        <v>1072</v>
      </c>
      <c r="AE226" s="11">
        <v>1084</v>
      </c>
      <c r="AF226" s="11">
        <v>1089</v>
      </c>
      <c r="AG226" s="11">
        <v>1082</v>
      </c>
      <c r="AH226" s="11">
        <v>1071</v>
      </c>
      <c r="AI226" s="11">
        <v>1078</v>
      </c>
      <c r="AJ226" s="11">
        <v>1085</v>
      </c>
      <c r="AK226" s="11">
        <v>1082</v>
      </c>
    </row>
    <row r="227" spans="1:37" x14ac:dyDescent="0.35">
      <c r="A227" t="s">
        <v>257</v>
      </c>
      <c r="B227" s="11">
        <v>378</v>
      </c>
      <c r="C227" s="11">
        <v>373</v>
      </c>
      <c r="D227" s="11">
        <v>372</v>
      </c>
      <c r="E227" s="11">
        <v>401</v>
      </c>
      <c r="F227" s="11">
        <v>378</v>
      </c>
      <c r="G227" s="11">
        <v>366</v>
      </c>
      <c r="H227" s="11">
        <v>353</v>
      </c>
      <c r="I227" s="11">
        <v>353</v>
      </c>
      <c r="J227" s="11">
        <v>341</v>
      </c>
      <c r="K227" s="11">
        <v>345</v>
      </c>
      <c r="L227" s="11">
        <v>342</v>
      </c>
      <c r="M227" s="11">
        <v>335</v>
      </c>
      <c r="N227" s="11">
        <v>335</v>
      </c>
      <c r="O227" s="11">
        <v>332</v>
      </c>
      <c r="P227" s="11">
        <v>337</v>
      </c>
      <c r="Q227" s="11">
        <v>340</v>
      </c>
      <c r="R227" s="11">
        <v>346</v>
      </c>
      <c r="S227" s="11">
        <v>350</v>
      </c>
      <c r="T227" s="11">
        <v>346</v>
      </c>
      <c r="U227" s="11">
        <v>344</v>
      </c>
      <c r="V227" s="11">
        <v>352</v>
      </c>
      <c r="W227" s="11">
        <v>345</v>
      </c>
      <c r="X227" s="11">
        <v>340</v>
      </c>
      <c r="Y227" s="11">
        <v>341</v>
      </c>
      <c r="Z227" s="11">
        <v>345</v>
      </c>
      <c r="AA227" s="11">
        <v>340</v>
      </c>
      <c r="AB227" s="11">
        <v>348</v>
      </c>
      <c r="AC227" s="11">
        <v>353</v>
      </c>
      <c r="AD227" s="11">
        <v>351</v>
      </c>
      <c r="AE227" s="11">
        <v>359</v>
      </c>
      <c r="AF227" s="11">
        <v>351</v>
      </c>
      <c r="AG227" s="11">
        <v>359</v>
      </c>
      <c r="AH227" s="11">
        <v>354</v>
      </c>
      <c r="AI227" s="11">
        <v>348</v>
      </c>
      <c r="AJ227" s="11">
        <v>350</v>
      </c>
      <c r="AK227" s="11">
        <v>348</v>
      </c>
    </row>
    <row r="228" spans="1:37" x14ac:dyDescent="0.35">
      <c r="A228" t="s">
        <v>258</v>
      </c>
      <c r="B228" s="11">
        <v>2674</v>
      </c>
      <c r="C228" s="11">
        <v>2663</v>
      </c>
      <c r="D228" s="11">
        <v>2647</v>
      </c>
      <c r="E228" s="11">
        <v>2827</v>
      </c>
      <c r="F228" s="11">
        <v>2751</v>
      </c>
      <c r="G228" s="11">
        <v>2675</v>
      </c>
      <c r="H228" s="11">
        <v>2624</v>
      </c>
      <c r="I228" s="11">
        <v>2560</v>
      </c>
      <c r="J228" s="11">
        <v>2504</v>
      </c>
      <c r="K228" s="11">
        <v>2493</v>
      </c>
      <c r="L228" s="11">
        <v>2470</v>
      </c>
      <c r="M228" s="11">
        <v>2454</v>
      </c>
      <c r="N228" s="11">
        <v>2474</v>
      </c>
      <c r="O228" s="11">
        <v>2458</v>
      </c>
      <c r="P228" s="11">
        <v>2483</v>
      </c>
      <c r="Q228" s="11">
        <v>2462</v>
      </c>
      <c r="R228" s="11">
        <v>2483</v>
      </c>
      <c r="S228" s="11">
        <v>2524</v>
      </c>
      <c r="T228" s="11">
        <v>2551</v>
      </c>
      <c r="U228" s="11">
        <v>2538</v>
      </c>
      <c r="V228" s="11">
        <v>2484</v>
      </c>
      <c r="W228" s="11">
        <v>2481</v>
      </c>
      <c r="X228" s="11">
        <v>2465</v>
      </c>
      <c r="Y228" s="11">
        <v>2445</v>
      </c>
      <c r="Z228" s="11">
        <v>2465</v>
      </c>
      <c r="AA228" s="11">
        <v>2459</v>
      </c>
      <c r="AB228" s="11">
        <v>2526</v>
      </c>
      <c r="AC228" s="11">
        <v>2486</v>
      </c>
      <c r="AD228" s="11">
        <v>2563</v>
      </c>
      <c r="AE228" s="11">
        <v>2606</v>
      </c>
      <c r="AF228" s="11">
        <v>2608</v>
      </c>
      <c r="AG228" s="11">
        <v>2593</v>
      </c>
      <c r="AH228" s="11">
        <v>2548</v>
      </c>
      <c r="AI228" s="11">
        <v>2528</v>
      </c>
      <c r="AJ228" s="11">
        <v>2534</v>
      </c>
      <c r="AK228" s="11">
        <v>2562</v>
      </c>
    </row>
    <row r="229" spans="1:37" x14ac:dyDescent="0.35">
      <c r="A229" t="s">
        <v>259</v>
      </c>
      <c r="B229" s="11">
        <v>639</v>
      </c>
      <c r="C229" s="11">
        <v>641</v>
      </c>
      <c r="D229" s="11">
        <v>636</v>
      </c>
      <c r="E229" s="11">
        <v>656</v>
      </c>
      <c r="F229" s="11">
        <v>625</v>
      </c>
      <c r="G229" s="11">
        <v>625</v>
      </c>
      <c r="H229" s="11">
        <v>622</v>
      </c>
      <c r="I229" s="11">
        <v>616</v>
      </c>
      <c r="J229" s="11">
        <v>598</v>
      </c>
      <c r="K229" s="11">
        <v>597</v>
      </c>
      <c r="L229" s="11">
        <v>597</v>
      </c>
      <c r="M229" s="11">
        <v>582</v>
      </c>
      <c r="N229" s="11">
        <v>595</v>
      </c>
      <c r="O229" s="11">
        <v>587</v>
      </c>
      <c r="P229" s="11">
        <v>597</v>
      </c>
      <c r="Q229" s="11">
        <v>589</v>
      </c>
      <c r="R229" s="11">
        <v>592</v>
      </c>
      <c r="S229" s="11">
        <v>612</v>
      </c>
      <c r="T229" s="11">
        <v>610</v>
      </c>
      <c r="U229" s="11">
        <v>612</v>
      </c>
      <c r="V229" s="11">
        <v>596</v>
      </c>
      <c r="W229" s="11">
        <v>591</v>
      </c>
      <c r="X229" s="11">
        <v>595</v>
      </c>
      <c r="Y229" s="11">
        <v>586</v>
      </c>
      <c r="Z229" s="11">
        <v>586</v>
      </c>
      <c r="AA229" s="11">
        <v>591</v>
      </c>
      <c r="AB229" s="11">
        <v>604</v>
      </c>
      <c r="AC229" s="11">
        <v>600</v>
      </c>
      <c r="AD229" s="11">
        <v>607</v>
      </c>
      <c r="AE229" s="11">
        <v>620</v>
      </c>
      <c r="AF229" s="11">
        <v>616</v>
      </c>
      <c r="AG229" s="11">
        <v>626</v>
      </c>
      <c r="AH229" s="11">
        <v>607</v>
      </c>
      <c r="AI229" s="11">
        <v>602</v>
      </c>
      <c r="AJ229" s="11">
        <v>607</v>
      </c>
      <c r="AK229" s="11">
        <v>607</v>
      </c>
    </row>
    <row r="230" spans="1:37" x14ac:dyDescent="0.35">
      <c r="A230" t="s">
        <v>260</v>
      </c>
      <c r="B230" s="11">
        <v>110</v>
      </c>
      <c r="C230" s="11">
        <v>110</v>
      </c>
      <c r="D230" s="11">
        <v>110</v>
      </c>
      <c r="E230" s="11">
        <v>139</v>
      </c>
      <c r="F230" s="11">
        <v>128</v>
      </c>
      <c r="G230" s="11">
        <v>122</v>
      </c>
      <c r="H230" s="11">
        <v>118</v>
      </c>
      <c r="I230" s="11">
        <v>114</v>
      </c>
      <c r="J230" s="11">
        <v>109</v>
      </c>
      <c r="K230" s="11">
        <v>103</v>
      </c>
      <c r="L230" s="11">
        <v>102</v>
      </c>
      <c r="M230" s="11">
        <v>102</v>
      </c>
      <c r="N230" s="11">
        <v>105</v>
      </c>
      <c r="O230" s="11">
        <v>106</v>
      </c>
      <c r="P230" s="11">
        <v>106</v>
      </c>
      <c r="Q230" s="11">
        <v>110</v>
      </c>
      <c r="R230" s="11">
        <v>109</v>
      </c>
      <c r="S230" s="11">
        <v>114</v>
      </c>
      <c r="T230" s="11">
        <v>113</v>
      </c>
      <c r="U230" s="11">
        <v>109</v>
      </c>
      <c r="V230" s="11">
        <v>101</v>
      </c>
      <c r="W230" s="11">
        <v>106</v>
      </c>
      <c r="X230" s="11">
        <v>109</v>
      </c>
      <c r="Y230" s="11">
        <v>106</v>
      </c>
      <c r="Z230" s="11">
        <v>110</v>
      </c>
      <c r="AA230" s="11">
        <v>106</v>
      </c>
      <c r="AB230" s="11">
        <v>104</v>
      </c>
      <c r="AC230" s="11">
        <v>103</v>
      </c>
      <c r="AD230" s="11">
        <v>111</v>
      </c>
      <c r="AE230" s="11">
        <v>108</v>
      </c>
      <c r="AF230" s="11">
        <v>107</v>
      </c>
      <c r="AG230" s="11">
        <v>111</v>
      </c>
      <c r="AH230" s="11">
        <v>106</v>
      </c>
      <c r="AI230" s="11">
        <v>106</v>
      </c>
      <c r="AJ230" s="11">
        <v>107</v>
      </c>
      <c r="AK230" s="11">
        <v>109</v>
      </c>
    </row>
    <row r="231" spans="1:37" x14ac:dyDescent="0.35">
      <c r="A231" t="s">
        <v>477</v>
      </c>
      <c r="B231" s="11">
        <v>293</v>
      </c>
      <c r="C231" s="11">
        <v>290</v>
      </c>
      <c r="D231" s="11">
        <v>290</v>
      </c>
      <c r="E231" s="11">
        <v>288</v>
      </c>
      <c r="F231" s="11">
        <v>278</v>
      </c>
      <c r="G231" s="11">
        <v>282</v>
      </c>
      <c r="H231" s="11">
        <v>285</v>
      </c>
      <c r="I231" s="11">
        <v>281</v>
      </c>
      <c r="J231" s="11">
        <v>278</v>
      </c>
      <c r="K231" s="11">
        <v>281</v>
      </c>
      <c r="L231" s="11">
        <v>279</v>
      </c>
      <c r="M231" s="11">
        <v>270</v>
      </c>
      <c r="N231" s="11">
        <v>268</v>
      </c>
      <c r="O231" s="11">
        <v>265</v>
      </c>
      <c r="P231" s="11">
        <v>272</v>
      </c>
      <c r="Q231" s="11">
        <v>277</v>
      </c>
      <c r="R231" s="11">
        <v>284</v>
      </c>
      <c r="S231" s="11">
        <v>281</v>
      </c>
      <c r="T231" s="11">
        <v>288</v>
      </c>
      <c r="U231" s="11">
        <v>283</v>
      </c>
      <c r="V231" s="11">
        <v>288</v>
      </c>
      <c r="W231" s="11">
        <v>277</v>
      </c>
      <c r="X231" s="11">
        <v>275</v>
      </c>
      <c r="Y231" s="11">
        <v>274</v>
      </c>
      <c r="Z231" s="11">
        <v>277</v>
      </c>
      <c r="AA231" s="11">
        <v>274</v>
      </c>
      <c r="AB231" s="11">
        <v>287</v>
      </c>
      <c r="AC231" s="11">
        <v>291</v>
      </c>
      <c r="AD231" s="11">
        <v>291</v>
      </c>
      <c r="AE231" s="11">
        <v>301</v>
      </c>
      <c r="AF231" s="11">
        <v>303</v>
      </c>
      <c r="AG231" s="11">
        <v>298</v>
      </c>
      <c r="AH231" s="11">
        <v>285</v>
      </c>
      <c r="AI231" s="11">
        <v>286</v>
      </c>
      <c r="AJ231" s="11">
        <v>285</v>
      </c>
      <c r="AK231" s="11">
        <v>288</v>
      </c>
    </row>
    <row r="232" spans="1:37" x14ac:dyDescent="0.35">
      <c r="A232" t="s">
        <v>261</v>
      </c>
      <c r="B232" s="11">
        <v>603</v>
      </c>
      <c r="C232" s="11">
        <v>597</v>
      </c>
      <c r="D232" s="11">
        <v>596</v>
      </c>
      <c r="E232" s="11">
        <v>551</v>
      </c>
      <c r="F232" s="11">
        <v>539</v>
      </c>
      <c r="G232" s="11">
        <v>541</v>
      </c>
      <c r="H232" s="11">
        <v>549</v>
      </c>
      <c r="I232" s="11">
        <v>548</v>
      </c>
      <c r="J232" s="11">
        <v>529</v>
      </c>
      <c r="K232" s="11">
        <v>527</v>
      </c>
      <c r="L232" s="11">
        <v>517</v>
      </c>
      <c r="M232" s="11">
        <v>538</v>
      </c>
      <c r="N232" s="11">
        <v>545</v>
      </c>
      <c r="O232" s="11">
        <v>542</v>
      </c>
      <c r="P232" s="11">
        <v>549</v>
      </c>
      <c r="Q232" s="11">
        <v>533</v>
      </c>
      <c r="R232" s="11">
        <v>536</v>
      </c>
      <c r="S232" s="11">
        <v>552</v>
      </c>
      <c r="T232" s="11">
        <v>563</v>
      </c>
      <c r="U232" s="11">
        <v>556</v>
      </c>
      <c r="V232" s="11">
        <v>539</v>
      </c>
      <c r="W232" s="11">
        <v>549</v>
      </c>
      <c r="X232" s="11">
        <v>536</v>
      </c>
      <c r="Y232" s="11">
        <v>551</v>
      </c>
      <c r="Z232" s="11">
        <v>568</v>
      </c>
      <c r="AA232" s="11">
        <v>564</v>
      </c>
      <c r="AB232" s="11">
        <v>569</v>
      </c>
      <c r="AC232" s="11">
        <v>523</v>
      </c>
      <c r="AD232" s="11">
        <v>534</v>
      </c>
      <c r="AE232" s="11">
        <v>557</v>
      </c>
      <c r="AF232" s="11">
        <v>571</v>
      </c>
      <c r="AG232" s="11">
        <v>578</v>
      </c>
      <c r="AH232" s="11">
        <v>567</v>
      </c>
      <c r="AI232" s="11">
        <v>560</v>
      </c>
      <c r="AJ232" s="11">
        <v>558</v>
      </c>
      <c r="AK232" s="11">
        <v>581</v>
      </c>
    </row>
    <row r="233" spans="1:37" x14ac:dyDescent="0.35">
      <c r="A233" t="s">
        <v>262</v>
      </c>
      <c r="B233" s="11">
        <v>478</v>
      </c>
      <c r="C233" s="11">
        <v>468</v>
      </c>
      <c r="D233" s="11">
        <v>473</v>
      </c>
      <c r="E233" s="11">
        <v>500</v>
      </c>
      <c r="F233" s="11">
        <v>458</v>
      </c>
      <c r="G233" s="11">
        <v>455</v>
      </c>
      <c r="H233" s="11">
        <v>450</v>
      </c>
      <c r="I233" s="11">
        <v>439</v>
      </c>
      <c r="J233" s="11">
        <v>431</v>
      </c>
      <c r="K233" s="11">
        <v>425</v>
      </c>
      <c r="L233" s="11">
        <v>425</v>
      </c>
      <c r="M233" s="11">
        <v>421</v>
      </c>
      <c r="N233" s="11">
        <v>430</v>
      </c>
      <c r="O233" s="11">
        <v>430</v>
      </c>
      <c r="P233" s="11">
        <v>436</v>
      </c>
      <c r="Q233" s="11">
        <v>418</v>
      </c>
      <c r="R233" s="11">
        <v>418</v>
      </c>
      <c r="S233" s="11">
        <v>426</v>
      </c>
      <c r="T233" s="11">
        <v>431</v>
      </c>
      <c r="U233" s="11">
        <v>428</v>
      </c>
      <c r="V233" s="11">
        <v>419</v>
      </c>
      <c r="W233" s="11">
        <v>417</v>
      </c>
      <c r="X233" s="11">
        <v>410</v>
      </c>
      <c r="Y233" s="11">
        <v>421</v>
      </c>
      <c r="Z233" s="11">
        <v>431</v>
      </c>
      <c r="AA233" s="11">
        <v>441</v>
      </c>
      <c r="AB233" s="11">
        <v>442</v>
      </c>
      <c r="AC233" s="11">
        <v>429</v>
      </c>
      <c r="AD233" s="11">
        <v>428</v>
      </c>
      <c r="AE233" s="11">
        <v>432</v>
      </c>
      <c r="AF233" s="11">
        <v>433</v>
      </c>
      <c r="AG233" s="11">
        <v>433</v>
      </c>
      <c r="AH233" s="11">
        <v>424</v>
      </c>
      <c r="AI233" s="11">
        <v>420</v>
      </c>
      <c r="AJ233" s="11">
        <v>426</v>
      </c>
      <c r="AK233" s="11">
        <v>437</v>
      </c>
    </row>
    <row r="234" spans="1:37" x14ac:dyDescent="0.35">
      <c r="A234" t="s">
        <v>263</v>
      </c>
      <c r="B234" s="11">
        <v>3767</v>
      </c>
      <c r="C234" s="11">
        <v>3792</v>
      </c>
      <c r="D234" s="11">
        <v>3714</v>
      </c>
      <c r="E234" s="11">
        <v>3818</v>
      </c>
      <c r="F234" s="11">
        <v>3597</v>
      </c>
      <c r="G234" s="11">
        <v>3590</v>
      </c>
      <c r="H234" s="11">
        <v>3597</v>
      </c>
      <c r="I234" s="11">
        <v>3566</v>
      </c>
      <c r="J234" s="11">
        <v>3522</v>
      </c>
      <c r="K234" s="11">
        <v>3554</v>
      </c>
      <c r="L234" s="11">
        <v>3533</v>
      </c>
      <c r="M234" s="11">
        <v>3493</v>
      </c>
      <c r="N234" s="11">
        <v>3460</v>
      </c>
      <c r="O234" s="11">
        <v>3518</v>
      </c>
      <c r="P234" s="11">
        <v>3504</v>
      </c>
      <c r="Q234" s="11">
        <v>3515</v>
      </c>
      <c r="R234" s="11">
        <v>3502</v>
      </c>
      <c r="S234" s="11">
        <v>3539</v>
      </c>
      <c r="T234" s="11">
        <v>3557</v>
      </c>
      <c r="U234" s="11">
        <v>3545</v>
      </c>
      <c r="V234" s="11">
        <v>3547</v>
      </c>
      <c r="W234" s="11">
        <v>3557</v>
      </c>
      <c r="X234" s="11">
        <v>3575</v>
      </c>
      <c r="Y234" s="11">
        <v>3541</v>
      </c>
      <c r="Z234" s="11">
        <v>3548</v>
      </c>
      <c r="AA234" s="11">
        <v>3578</v>
      </c>
      <c r="AB234" s="11">
        <v>3588</v>
      </c>
      <c r="AC234" s="11">
        <v>3575</v>
      </c>
      <c r="AD234" s="11">
        <v>3567</v>
      </c>
      <c r="AE234" s="11">
        <v>3686</v>
      </c>
      <c r="AF234" s="11">
        <v>3703</v>
      </c>
      <c r="AG234" s="11">
        <v>3690</v>
      </c>
      <c r="AH234" s="11">
        <v>3631</v>
      </c>
      <c r="AI234" s="11">
        <v>3646</v>
      </c>
      <c r="AJ234" s="11">
        <v>3675</v>
      </c>
      <c r="AK234" s="11">
        <v>3672</v>
      </c>
    </row>
    <row r="235" spans="1:37" x14ac:dyDescent="0.35">
      <c r="A235" t="s">
        <v>264</v>
      </c>
      <c r="B235" s="11">
        <v>1631</v>
      </c>
      <c r="C235" s="11">
        <v>1629</v>
      </c>
      <c r="D235" s="11">
        <v>1614</v>
      </c>
      <c r="E235" s="11">
        <v>1650</v>
      </c>
      <c r="F235" s="11">
        <v>1583</v>
      </c>
      <c r="G235" s="11">
        <v>1581</v>
      </c>
      <c r="H235" s="11">
        <v>1579</v>
      </c>
      <c r="I235" s="11">
        <v>1569</v>
      </c>
      <c r="J235" s="11">
        <v>1512</v>
      </c>
      <c r="K235" s="11">
        <v>1523</v>
      </c>
      <c r="L235" s="11">
        <v>1507</v>
      </c>
      <c r="M235" s="11">
        <v>1486</v>
      </c>
      <c r="N235" s="11">
        <v>1497</v>
      </c>
      <c r="O235" s="11">
        <v>1479</v>
      </c>
      <c r="P235" s="11">
        <v>1502</v>
      </c>
      <c r="Q235" s="11">
        <v>1504</v>
      </c>
      <c r="R235" s="11">
        <v>1525</v>
      </c>
      <c r="S235" s="11">
        <v>1560</v>
      </c>
      <c r="T235" s="11">
        <v>1591</v>
      </c>
      <c r="U235" s="11">
        <v>1577</v>
      </c>
      <c r="V235" s="11">
        <v>1525</v>
      </c>
      <c r="W235" s="11">
        <v>1529</v>
      </c>
      <c r="X235" s="11">
        <v>1533</v>
      </c>
      <c r="Y235" s="11">
        <v>1514</v>
      </c>
      <c r="Z235" s="11">
        <v>1521</v>
      </c>
      <c r="AA235" s="11">
        <v>1520</v>
      </c>
      <c r="AB235" s="11">
        <v>1543</v>
      </c>
      <c r="AC235" s="11">
        <v>1535</v>
      </c>
      <c r="AD235" s="11">
        <v>1555</v>
      </c>
      <c r="AE235" s="11">
        <v>1591</v>
      </c>
      <c r="AF235" s="11">
        <v>1581</v>
      </c>
      <c r="AG235" s="11">
        <v>1600</v>
      </c>
      <c r="AH235" s="11">
        <v>1553</v>
      </c>
      <c r="AI235" s="11">
        <v>1536</v>
      </c>
      <c r="AJ235" s="11">
        <v>1548</v>
      </c>
      <c r="AK235" s="11">
        <v>1548</v>
      </c>
    </row>
    <row r="236" spans="1:37" x14ac:dyDescent="0.35">
      <c r="A236" t="s">
        <v>265</v>
      </c>
      <c r="B236" s="11">
        <v>379</v>
      </c>
      <c r="C236" s="11">
        <v>378</v>
      </c>
      <c r="D236" s="11">
        <v>380</v>
      </c>
      <c r="E236" s="11">
        <v>335</v>
      </c>
      <c r="F236" s="11">
        <v>324</v>
      </c>
      <c r="G236" s="11">
        <v>338</v>
      </c>
      <c r="H236" s="11">
        <v>342</v>
      </c>
      <c r="I236" s="11">
        <v>341</v>
      </c>
      <c r="J236" s="11">
        <v>331</v>
      </c>
      <c r="K236" s="11">
        <v>331</v>
      </c>
      <c r="L236" s="11">
        <v>323</v>
      </c>
      <c r="M236" s="11">
        <v>335</v>
      </c>
      <c r="N236" s="11">
        <v>335</v>
      </c>
      <c r="O236" s="11">
        <v>334</v>
      </c>
      <c r="P236" s="11">
        <v>338</v>
      </c>
      <c r="Q236" s="11">
        <v>325</v>
      </c>
      <c r="R236" s="11">
        <v>332</v>
      </c>
      <c r="S236" s="11">
        <v>344</v>
      </c>
      <c r="T236" s="11">
        <v>356</v>
      </c>
      <c r="U236" s="11">
        <v>348</v>
      </c>
      <c r="V236" s="11">
        <v>348</v>
      </c>
      <c r="W236" s="11">
        <v>341</v>
      </c>
      <c r="X236" s="11">
        <v>334</v>
      </c>
      <c r="Y236" s="11">
        <v>350</v>
      </c>
      <c r="Z236" s="11">
        <v>352</v>
      </c>
      <c r="AA236" s="11">
        <v>351</v>
      </c>
      <c r="AB236" s="11">
        <v>356</v>
      </c>
      <c r="AC236" s="11">
        <v>327</v>
      </c>
      <c r="AD236" s="11">
        <v>330</v>
      </c>
      <c r="AE236" s="11">
        <v>351</v>
      </c>
      <c r="AF236" s="11">
        <v>358</v>
      </c>
      <c r="AG236" s="11">
        <v>360</v>
      </c>
      <c r="AH236" s="11">
        <v>352</v>
      </c>
      <c r="AI236" s="11">
        <v>350</v>
      </c>
      <c r="AJ236" s="11">
        <v>353</v>
      </c>
      <c r="AK236" s="11">
        <v>365</v>
      </c>
    </row>
    <row r="237" spans="1:37" x14ac:dyDescent="0.35">
      <c r="A237" t="s">
        <v>266</v>
      </c>
      <c r="B237" s="11">
        <v>672</v>
      </c>
      <c r="C237" s="11">
        <v>658</v>
      </c>
      <c r="D237" s="11">
        <v>645</v>
      </c>
      <c r="E237" s="11">
        <v>724</v>
      </c>
      <c r="F237" s="11">
        <v>667</v>
      </c>
      <c r="G237" s="11">
        <v>669</v>
      </c>
      <c r="H237" s="11">
        <v>666</v>
      </c>
      <c r="I237" s="11">
        <v>651</v>
      </c>
      <c r="J237" s="11">
        <v>625</v>
      </c>
      <c r="K237" s="11">
        <v>626</v>
      </c>
      <c r="L237" s="11">
        <v>624</v>
      </c>
      <c r="M237" s="11">
        <v>620</v>
      </c>
      <c r="N237" s="11">
        <v>628</v>
      </c>
      <c r="O237" s="11">
        <v>622</v>
      </c>
      <c r="P237" s="11">
        <v>622</v>
      </c>
      <c r="Q237" s="11">
        <v>634</v>
      </c>
      <c r="R237" s="11">
        <v>641</v>
      </c>
      <c r="S237" s="11">
        <v>656</v>
      </c>
      <c r="T237" s="11">
        <v>663</v>
      </c>
      <c r="U237" s="11">
        <v>657</v>
      </c>
      <c r="V237" s="11">
        <v>646</v>
      </c>
      <c r="W237" s="11">
        <v>638</v>
      </c>
      <c r="X237" s="11">
        <v>631</v>
      </c>
      <c r="Y237" s="11">
        <v>631</v>
      </c>
      <c r="Z237" s="11">
        <v>651</v>
      </c>
      <c r="AA237" s="11">
        <v>641</v>
      </c>
      <c r="AB237" s="11">
        <v>641</v>
      </c>
      <c r="AC237" s="11">
        <v>633</v>
      </c>
      <c r="AD237" s="11">
        <v>648</v>
      </c>
      <c r="AE237" s="11">
        <v>662</v>
      </c>
      <c r="AF237" s="11">
        <v>657</v>
      </c>
      <c r="AG237" s="11">
        <v>658</v>
      </c>
      <c r="AH237" s="11">
        <v>623</v>
      </c>
      <c r="AI237" s="11">
        <v>616</v>
      </c>
      <c r="AJ237" s="11">
        <v>613</v>
      </c>
      <c r="AK237" s="11">
        <v>625</v>
      </c>
    </row>
    <row r="238" spans="1:37" x14ac:dyDescent="0.35">
      <c r="A238" t="s">
        <v>267</v>
      </c>
      <c r="B238" s="11">
        <v>717</v>
      </c>
      <c r="C238" s="11">
        <v>713</v>
      </c>
      <c r="D238" s="11">
        <v>717</v>
      </c>
      <c r="E238" s="11">
        <v>707</v>
      </c>
      <c r="F238" s="11">
        <v>688</v>
      </c>
      <c r="G238" s="11">
        <v>679</v>
      </c>
      <c r="H238" s="11">
        <v>675</v>
      </c>
      <c r="I238" s="11">
        <v>660</v>
      </c>
      <c r="J238" s="11">
        <v>641</v>
      </c>
      <c r="K238" s="11">
        <v>638</v>
      </c>
      <c r="L238" s="11">
        <v>636</v>
      </c>
      <c r="M238" s="11">
        <v>622</v>
      </c>
      <c r="N238" s="11">
        <v>624</v>
      </c>
      <c r="O238" s="11">
        <v>619</v>
      </c>
      <c r="P238" s="11">
        <v>632</v>
      </c>
      <c r="Q238" s="11">
        <v>628</v>
      </c>
      <c r="R238" s="11">
        <v>635</v>
      </c>
      <c r="S238" s="11">
        <v>640</v>
      </c>
      <c r="T238" s="11">
        <v>642</v>
      </c>
      <c r="U238" s="11">
        <v>653</v>
      </c>
      <c r="V238" s="11">
        <v>643</v>
      </c>
      <c r="W238" s="11">
        <v>632</v>
      </c>
      <c r="X238" s="11">
        <v>636</v>
      </c>
      <c r="Y238" s="11">
        <v>634</v>
      </c>
      <c r="Z238" s="11">
        <v>633</v>
      </c>
      <c r="AA238" s="11">
        <v>637</v>
      </c>
      <c r="AB238" s="11">
        <v>639</v>
      </c>
      <c r="AC238" s="11">
        <v>628</v>
      </c>
      <c r="AD238" s="11">
        <v>621</v>
      </c>
      <c r="AE238" s="11">
        <v>646</v>
      </c>
      <c r="AF238" s="11">
        <v>640</v>
      </c>
      <c r="AG238" s="11">
        <v>645</v>
      </c>
      <c r="AH238" s="11">
        <v>640</v>
      </c>
      <c r="AI238" s="11">
        <v>638</v>
      </c>
      <c r="AJ238" s="11">
        <v>635</v>
      </c>
      <c r="AK238" s="11">
        <v>639</v>
      </c>
    </row>
    <row r="239" spans="1:37" x14ac:dyDescent="0.35">
      <c r="A239" t="s">
        <v>268</v>
      </c>
      <c r="B239" s="11">
        <v>867</v>
      </c>
      <c r="C239" s="11">
        <v>846</v>
      </c>
      <c r="D239" s="11">
        <v>855</v>
      </c>
      <c r="E239" s="11">
        <v>921</v>
      </c>
      <c r="F239" s="11">
        <v>853</v>
      </c>
      <c r="G239" s="11">
        <v>828</v>
      </c>
      <c r="H239" s="11">
        <v>820</v>
      </c>
      <c r="I239" s="11">
        <v>785</v>
      </c>
      <c r="J239" s="11">
        <v>782</v>
      </c>
      <c r="K239" s="11">
        <v>776</v>
      </c>
      <c r="L239" s="11">
        <v>769</v>
      </c>
      <c r="M239" s="11">
        <v>770</v>
      </c>
      <c r="N239" s="11">
        <v>783</v>
      </c>
      <c r="O239" s="11">
        <v>770</v>
      </c>
      <c r="P239" s="11">
        <v>779</v>
      </c>
      <c r="Q239" s="11">
        <v>769</v>
      </c>
      <c r="R239" s="11">
        <v>781</v>
      </c>
      <c r="S239" s="11">
        <v>798</v>
      </c>
      <c r="T239" s="11">
        <v>785</v>
      </c>
      <c r="U239" s="11">
        <v>773</v>
      </c>
      <c r="V239" s="11">
        <v>774</v>
      </c>
      <c r="W239" s="11">
        <v>783</v>
      </c>
      <c r="X239" s="11">
        <v>777</v>
      </c>
      <c r="Y239" s="11">
        <v>792</v>
      </c>
      <c r="Z239" s="11">
        <v>808</v>
      </c>
      <c r="AA239" s="11">
        <v>802</v>
      </c>
      <c r="AB239" s="11">
        <v>811</v>
      </c>
      <c r="AC239" s="11">
        <v>784</v>
      </c>
      <c r="AD239" s="11">
        <v>796</v>
      </c>
      <c r="AE239" s="11">
        <v>819</v>
      </c>
      <c r="AF239" s="11">
        <v>794</v>
      </c>
      <c r="AG239" s="11">
        <v>778</v>
      </c>
      <c r="AH239" s="11">
        <v>788</v>
      </c>
      <c r="AI239" s="11">
        <v>761</v>
      </c>
      <c r="AJ239" s="11">
        <v>783</v>
      </c>
      <c r="AK239" s="11">
        <v>808</v>
      </c>
    </row>
    <row r="240" spans="1:37" x14ac:dyDescent="0.35">
      <c r="A240" t="s">
        <v>269</v>
      </c>
      <c r="B240" s="11">
        <v>848</v>
      </c>
      <c r="C240" s="11">
        <v>845</v>
      </c>
      <c r="D240" s="11">
        <v>846</v>
      </c>
      <c r="E240" s="11">
        <v>888</v>
      </c>
      <c r="F240" s="11">
        <v>837</v>
      </c>
      <c r="G240" s="11">
        <v>835</v>
      </c>
      <c r="H240" s="11">
        <v>824</v>
      </c>
      <c r="I240" s="11">
        <v>820</v>
      </c>
      <c r="J240" s="11">
        <v>785</v>
      </c>
      <c r="K240" s="11">
        <v>791</v>
      </c>
      <c r="L240" s="11">
        <v>785</v>
      </c>
      <c r="M240" s="11">
        <v>776</v>
      </c>
      <c r="N240" s="11">
        <v>788</v>
      </c>
      <c r="O240" s="11">
        <v>779</v>
      </c>
      <c r="P240" s="11">
        <v>785</v>
      </c>
      <c r="Q240" s="11">
        <v>782</v>
      </c>
      <c r="R240" s="11">
        <v>786</v>
      </c>
      <c r="S240" s="11">
        <v>796</v>
      </c>
      <c r="T240" s="11">
        <v>811</v>
      </c>
      <c r="U240" s="11">
        <v>805</v>
      </c>
      <c r="V240" s="11">
        <v>789</v>
      </c>
      <c r="W240" s="11">
        <v>793</v>
      </c>
      <c r="X240" s="11">
        <v>802</v>
      </c>
      <c r="Y240" s="11">
        <v>787</v>
      </c>
      <c r="Z240" s="11">
        <v>790</v>
      </c>
      <c r="AA240" s="11">
        <v>791</v>
      </c>
      <c r="AB240" s="11">
        <v>798</v>
      </c>
      <c r="AC240" s="11">
        <v>796</v>
      </c>
      <c r="AD240" s="11">
        <v>801</v>
      </c>
      <c r="AE240" s="11">
        <v>811</v>
      </c>
      <c r="AF240" s="11">
        <v>822</v>
      </c>
      <c r="AG240" s="11">
        <v>826</v>
      </c>
      <c r="AH240" s="11">
        <v>798</v>
      </c>
      <c r="AI240" s="11">
        <v>790</v>
      </c>
      <c r="AJ240" s="11">
        <v>799</v>
      </c>
      <c r="AK240" s="11">
        <v>795</v>
      </c>
    </row>
    <row r="241" spans="1:37" x14ac:dyDescent="0.35">
      <c r="A241" t="s">
        <v>270</v>
      </c>
      <c r="B241" s="11">
        <v>2038</v>
      </c>
      <c r="C241" s="11">
        <v>2051</v>
      </c>
      <c r="D241" s="11">
        <v>2016</v>
      </c>
      <c r="E241" s="11">
        <v>2043</v>
      </c>
      <c r="F241" s="11">
        <v>1951</v>
      </c>
      <c r="G241" s="11">
        <v>1952</v>
      </c>
      <c r="H241" s="11">
        <v>1955</v>
      </c>
      <c r="I241" s="11">
        <v>1939</v>
      </c>
      <c r="J241" s="11">
        <v>1921</v>
      </c>
      <c r="K241" s="11">
        <v>1934</v>
      </c>
      <c r="L241" s="11">
        <v>1919</v>
      </c>
      <c r="M241" s="11">
        <v>1885</v>
      </c>
      <c r="N241" s="11">
        <v>1856</v>
      </c>
      <c r="O241" s="11">
        <v>1893</v>
      </c>
      <c r="P241" s="11">
        <v>1886</v>
      </c>
      <c r="Q241" s="11">
        <v>1887</v>
      </c>
      <c r="R241" s="11">
        <v>1891</v>
      </c>
      <c r="S241" s="11">
        <v>1895</v>
      </c>
      <c r="T241" s="11">
        <v>1903</v>
      </c>
      <c r="U241" s="11">
        <v>1887</v>
      </c>
      <c r="V241" s="11">
        <v>1912</v>
      </c>
      <c r="W241" s="11">
        <v>1922</v>
      </c>
      <c r="X241" s="11">
        <v>1935</v>
      </c>
      <c r="Y241" s="11">
        <v>1912</v>
      </c>
      <c r="Z241" s="11">
        <v>1907</v>
      </c>
      <c r="AA241" s="11">
        <v>1915</v>
      </c>
      <c r="AB241" s="11">
        <v>1936</v>
      </c>
      <c r="AC241" s="11">
        <v>1959</v>
      </c>
      <c r="AD241" s="11">
        <v>1955</v>
      </c>
      <c r="AE241" s="11">
        <v>1990</v>
      </c>
      <c r="AF241" s="11">
        <v>2012</v>
      </c>
      <c r="AG241" s="11">
        <v>1993</v>
      </c>
      <c r="AH241" s="11">
        <v>2003</v>
      </c>
      <c r="AI241" s="11">
        <v>1999</v>
      </c>
      <c r="AJ241" s="11">
        <v>2016</v>
      </c>
      <c r="AK241" s="11">
        <v>2011</v>
      </c>
    </row>
    <row r="242" spans="1:37" x14ac:dyDescent="0.35">
      <c r="A242" t="s">
        <v>271</v>
      </c>
      <c r="B242" s="11">
        <v>1418</v>
      </c>
      <c r="C242" s="11">
        <v>1438</v>
      </c>
      <c r="D242" s="11">
        <v>1409</v>
      </c>
      <c r="E242" s="11">
        <v>1459</v>
      </c>
      <c r="F242" s="11">
        <v>1367</v>
      </c>
      <c r="G242" s="11">
        <v>1368</v>
      </c>
      <c r="H242" s="11">
        <v>1353</v>
      </c>
      <c r="I242" s="11">
        <v>1343</v>
      </c>
      <c r="J242" s="11">
        <v>1328</v>
      </c>
      <c r="K242" s="11">
        <v>1342</v>
      </c>
      <c r="L242" s="11">
        <v>1340</v>
      </c>
      <c r="M242" s="11">
        <v>1311</v>
      </c>
      <c r="N242" s="11">
        <v>1304</v>
      </c>
      <c r="O242" s="11">
        <v>1326</v>
      </c>
      <c r="P242" s="11">
        <v>1321</v>
      </c>
      <c r="Q242" s="11">
        <v>1314</v>
      </c>
      <c r="R242" s="11">
        <v>1309</v>
      </c>
      <c r="S242" s="11">
        <v>1320</v>
      </c>
      <c r="T242" s="11">
        <v>1322</v>
      </c>
      <c r="U242" s="11">
        <v>1321</v>
      </c>
      <c r="V242" s="11">
        <v>1311</v>
      </c>
      <c r="W242" s="11">
        <v>1331</v>
      </c>
      <c r="X242" s="11">
        <v>1350</v>
      </c>
      <c r="Y242" s="11">
        <v>1335</v>
      </c>
      <c r="Z242" s="11">
        <v>1349</v>
      </c>
      <c r="AA242" s="11">
        <v>1356</v>
      </c>
      <c r="AB242" s="11">
        <v>1366</v>
      </c>
      <c r="AC242" s="11">
        <v>1359</v>
      </c>
      <c r="AD242" s="11">
        <v>1345</v>
      </c>
      <c r="AE242" s="11">
        <v>1386</v>
      </c>
      <c r="AF242" s="11">
        <v>1393</v>
      </c>
      <c r="AG242" s="11">
        <v>1379</v>
      </c>
      <c r="AH242" s="11">
        <v>1364</v>
      </c>
      <c r="AI242" s="11">
        <v>1375</v>
      </c>
      <c r="AJ242" s="11">
        <v>1391</v>
      </c>
      <c r="AK242" s="11">
        <v>1388</v>
      </c>
    </row>
    <row r="243" spans="1:37" x14ac:dyDescent="0.35">
      <c r="A243" t="s">
        <v>17</v>
      </c>
      <c r="B243" s="11">
        <v>356304</v>
      </c>
      <c r="C243" s="11">
        <v>355646</v>
      </c>
      <c r="D243" s="11">
        <v>352690</v>
      </c>
      <c r="E243" s="11">
        <v>358276</v>
      </c>
      <c r="F243" s="11">
        <v>342722</v>
      </c>
      <c r="G243" s="11">
        <v>342098</v>
      </c>
      <c r="H243" s="11">
        <v>339517</v>
      </c>
      <c r="I243" s="11">
        <v>335165</v>
      </c>
      <c r="J243" s="11">
        <v>328842</v>
      </c>
      <c r="K243" s="11">
        <v>330142</v>
      </c>
      <c r="L243" s="11">
        <v>327807</v>
      </c>
      <c r="M243" s="11">
        <v>324435</v>
      </c>
      <c r="N243" s="11">
        <v>324921</v>
      </c>
      <c r="O243" s="11">
        <v>325774</v>
      </c>
      <c r="P243" s="11">
        <v>327725</v>
      </c>
      <c r="Q243" s="11">
        <v>325980</v>
      </c>
      <c r="R243" s="11">
        <v>326485</v>
      </c>
      <c r="S243" s="11">
        <v>330722</v>
      </c>
      <c r="T243" s="11">
        <v>333090</v>
      </c>
      <c r="U243" s="11">
        <v>330761</v>
      </c>
      <c r="V243" s="11">
        <v>327455</v>
      </c>
      <c r="W243" s="11">
        <v>328015</v>
      </c>
      <c r="X243" s="11">
        <v>329546</v>
      </c>
      <c r="Y243" s="11">
        <v>328117</v>
      </c>
      <c r="Z243" s="11">
        <v>330988</v>
      </c>
      <c r="AA243" s="11">
        <v>330969</v>
      </c>
      <c r="AB243" s="11">
        <v>334580</v>
      </c>
      <c r="AC243" s="11">
        <v>330662</v>
      </c>
      <c r="AD243" s="11">
        <v>331427</v>
      </c>
      <c r="AE243" s="11">
        <v>340584</v>
      </c>
      <c r="AF243" s="11">
        <v>341288</v>
      </c>
      <c r="AG243" s="11">
        <v>340381</v>
      </c>
      <c r="AH243" s="11">
        <v>335294</v>
      </c>
      <c r="AI243" s="11">
        <v>334810</v>
      </c>
      <c r="AJ243" s="11">
        <v>337945</v>
      </c>
      <c r="AK243" s="11">
        <v>340092</v>
      </c>
    </row>
    <row r="244" spans="1:37" x14ac:dyDescent="0.35">
      <c r="A244" t="s">
        <v>272</v>
      </c>
      <c r="B244" s="11">
        <v>1251</v>
      </c>
      <c r="C244" s="11">
        <v>1244</v>
      </c>
      <c r="D244" s="11">
        <v>1239</v>
      </c>
      <c r="E244" s="11">
        <v>1199</v>
      </c>
      <c r="F244" s="11">
        <v>1148</v>
      </c>
      <c r="G244" s="11">
        <v>1152</v>
      </c>
      <c r="H244" s="11">
        <v>1144</v>
      </c>
      <c r="I244" s="11">
        <v>1133</v>
      </c>
      <c r="J244" s="11">
        <v>1096</v>
      </c>
      <c r="K244" s="11">
        <v>1099</v>
      </c>
      <c r="L244" s="11">
        <v>1098</v>
      </c>
      <c r="M244" s="11">
        <v>1081</v>
      </c>
      <c r="N244" s="11">
        <v>1086</v>
      </c>
      <c r="O244" s="11">
        <v>1083</v>
      </c>
      <c r="P244" s="11">
        <v>1099</v>
      </c>
      <c r="Q244" s="11">
        <v>1092</v>
      </c>
      <c r="R244" s="11">
        <v>1086</v>
      </c>
      <c r="S244" s="11">
        <v>1100</v>
      </c>
      <c r="T244" s="11">
        <v>1107</v>
      </c>
      <c r="U244" s="11">
        <v>1117</v>
      </c>
      <c r="V244" s="11">
        <v>1111</v>
      </c>
      <c r="W244" s="11">
        <v>1094</v>
      </c>
      <c r="X244" s="11">
        <v>1108</v>
      </c>
      <c r="Y244" s="11">
        <v>1106</v>
      </c>
      <c r="Z244" s="11">
        <v>1118</v>
      </c>
      <c r="AA244" s="11">
        <v>1130</v>
      </c>
      <c r="AB244" s="11">
        <v>1125</v>
      </c>
      <c r="AC244" s="11">
        <v>1088</v>
      </c>
      <c r="AD244" s="11">
        <v>1077</v>
      </c>
      <c r="AE244" s="11">
        <v>1130</v>
      </c>
      <c r="AF244" s="11">
        <v>1134</v>
      </c>
      <c r="AG244" s="11">
        <v>1135</v>
      </c>
      <c r="AH244" s="11">
        <v>1102</v>
      </c>
      <c r="AI244" s="11">
        <v>1100</v>
      </c>
      <c r="AJ244" s="11">
        <v>1105</v>
      </c>
      <c r="AK244" s="11">
        <v>1121</v>
      </c>
    </row>
    <row r="245" spans="1:37" x14ac:dyDescent="0.35">
      <c r="A245" t="s">
        <v>478</v>
      </c>
      <c r="B245" s="11">
        <v>399</v>
      </c>
      <c r="C245" s="11">
        <v>402</v>
      </c>
      <c r="D245" s="11">
        <v>397</v>
      </c>
      <c r="E245" s="11">
        <v>402</v>
      </c>
      <c r="F245" s="11">
        <v>391</v>
      </c>
      <c r="G245" s="11">
        <v>383</v>
      </c>
      <c r="H245" s="11">
        <v>390</v>
      </c>
      <c r="I245" s="11">
        <v>387</v>
      </c>
      <c r="J245" s="11">
        <v>374</v>
      </c>
      <c r="K245" s="11">
        <v>378</v>
      </c>
      <c r="L245" s="11">
        <v>375</v>
      </c>
      <c r="M245" s="11">
        <v>365</v>
      </c>
      <c r="N245" s="11">
        <v>376</v>
      </c>
      <c r="O245" s="11">
        <v>371</v>
      </c>
      <c r="P245" s="11">
        <v>375</v>
      </c>
      <c r="Q245" s="11">
        <v>374</v>
      </c>
      <c r="R245" s="11">
        <v>373</v>
      </c>
      <c r="S245" s="11">
        <v>378</v>
      </c>
      <c r="T245" s="11">
        <v>389</v>
      </c>
      <c r="U245" s="11">
        <v>383</v>
      </c>
      <c r="V245" s="11">
        <v>373</v>
      </c>
      <c r="W245" s="11">
        <v>375</v>
      </c>
      <c r="X245" s="11">
        <v>374</v>
      </c>
      <c r="Y245" s="11">
        <v>373</v>
      </c>
      <c r="Z245" s="11">
        <v>382</v>
      </c>
      <c r="AA245" s="11">
        <v>384</v>
      </c>
      <c r="AB245" s="11">
        <v>383</v>
      </c>
      <c r="AC245" s="11">
        <v>378</v>
      </c>
      <c r="AD245" s="11">
        <v>379</v>
      </c>
      <c r="AE245" s="11">
        <v>387</v>
      </c>
      <c r="AF245" s="11">
        <v>388</v>
      </c>
      <c r="AG245" s="11">
        <v>395</v>
      </c>
      <c r="AH245" s="11">
        <v>386</v>
      </c>
      <c r="AI245" s="11">
        <v>382</v>
      </c>
      <c r="AJ245" s="11">
        <v>385</v>
      </c>
      <c r="AK245" s="11">
        <v>383</v>
      </c>
    </row>
    <row r="246" spans="1:37" x14ac:dyDescent="0.35">
      <c r="A246" t="s">
        <v>273</v>
      </c>
      <c r="B246" s="11">
        <v>28</v>
      </c>
      <c r="C246" s="11">
        <v>27</v>
      </c>
      <c r="D246" s="11">
        <v>27</v>
      </c>
      <c r="E246" s="11">
        <v>31</v>
      </c>
      <c r="F246" s="11">
        <v>28</v>
      </c>
      <c r="G246" s="11">
        <v>25</v>
      </c>
      <c r="H246" s="11">
        <v>25</v>
      </c>
      <c r="I246" s="11">
        <v>26</v>
      </c>
      <c r="J246" s="11">
        <v>26</v>
      </c>
      <c r="K246" s="11">
        <v>25</v>
      </c>
      <c r="L246" s="11">
        <v>26</v>
      </c>
      <c r="M246" s="11">
        <v>27</v>
      </c>
      <c r="N246" s="11">
        <v>26</v>
      </c>
      <c r="O246" s="11">
        <v>26</v>
      </c>
      <c r="P246" s="11">
        <v>24</v>
      </c>
      <c r="Q246" s="11">
        <v>25</v>
      </c>
      <c r="R246" s="11">
        <v>26</v>
      </c>
      <c r="S246" s="11">
        <v>24</v>
      </c>
      <c r="T246" s="11">
        <v>25</v>
      </c>
      <c r="U246" s="11">
        <v>24</v>
      </c>
      <c r="V246" s="11">
        <v>24</v>
      </c>
      <c r="W246" s="11">
        <v>24</v>
      </c>
      <c r="X246" s="11">
        <v>24</v>
      </c>
      <c r="Y246" s="11">
        <v>24</v>
      </c>
      <c r="Z246" s="11">
        <v>23</v>
      </c>
      <c r="AA246" s="11">
        <v>24</v>
      </c>
      <c r="AB246" s="11">
        <v>24</v>
      </c>
      <c r="AC246" s="11">
        <v>24</v>
      </c>
      <c r="AD246" s="11">
        <v>25</v>
      </c>
      <c r="AE246" s="11">
        <v>25</v>
      </c>
      <c r="AF246" s="11">
        <v>25</v>
      </c>
      <c r="AG246" s="11">
        <v>25</v>
      </c>
      <c r="AH246" s="11">
        <v>25</v>
      </c>
      <c r="AI246" s="11">
        <v>25</v>
      </c>
      <c r="AJ246" s="11">
        <v>25</v>
      </c>
      <c r="AK246" s="11">
        <v>25</v>
      </c>
    </row>
    <row r="247" spans="1:37" x14ac:dyDescent="0.35">
      <c r="A247" t="s">
        <v>274</v>
      </c>
      <c r="B247" s="11">
        <v>1071</v>
      </c>
      <c r="C247" s="11">
        <v>1093</v>
      </c>
      <c r="D247" s="11">
        <v>1080</v>
      </c>
      <c r="E247" s="11">
        <v>990</v>
      </c>
      <c r="F247" s="11">
        <v>946</v>
      </c>
      <c r="G247" s="11">
        <v>944</v>
      </c>
      <c r="H247" s="11">
        <v>959</v>
      </c>
      <c r="I247" s="11">
        <v>951</v>
      </c>
      <c r="J247" s="11">
        <v>931</v>
      </c>
      <c r="K247" s="11">
        <v>920</v>
      </c>
      <c r="L247" s="11">
        <v>917</v>
      </c>
      <c r="M247" s="11">
        <v>927</v>
      </c>
      <c r="N247" s="11">
        <v>956</v>
      </c>
      <c r="O247" s="11">
        <v>964</v>
      </c>
      <c r="P247" s="11">
        <v>970</v>
      </c>
      <c r="Q247" s="11">
        <v>955</v>
      </c>
      <c r="R247" s="11">
        <v>911</v>
      </c>
      <c r="S247" s="11">
        <v>936</v>
      </c>
      <c r="T247" s="11">
        <v>945</v>
      </c>
      <c r="U247" s="11">
        <v>949</v>
      </c>
      <c r="V247" s="11">
        <v>938</v>
      </c>
      <c r="W247" s="11">
        <v>939</v>
      </c>
      <c r="X247" s="11">
        <v>960</v>
      </c>
      <c r="Y247" s="11">
        <v>977</v>
      </c>
      <c r="Z247" s="11">
        <v>988</v>
      </c>
      <c r="AA247" s="11">
        <v>1000</v>
      </c>
      <c r="AB247" s="11">
        <v>1014</v>
      </c>
      <c r="AC247" s="11">
        <v>981</v>
      </c>
      <c r="AD247" s="11">
        <v>965</v>
      </c>
      <c r="AE247" s="11">
        <v>975</v>
      </c>
      <c r="AF247" s="11">
        <v>988</v>
      </c>
      <c r="AG247" s="11">
        <v>1001</v>
      </c>
      <c r="AH247" s="11">
        <v>983</v>
      </c>
      <c r="AI247" s="11">
        <v>979</v>
      </c>
      <c r="AJ247" s="11">
        <v>1023</v>
      </c>
      <c r="AK247" s="11">
        <v>1043</v>
      </c>
    </row>
    <row r="248" spans="1:37" x14ac:dyDescent="0.35">
      <c r="A248" t="s">
        <v>479</v>
      </c>
      <c r="B248" s="11">
        <v>447</v>
      </c>
      <c r="C248" s="11">
        <v>441</v>
      </c>
      <c r="D248" s="11">
        <v>442</v>
      </c>
      <c r="E248" s="11">
        <v>467</v>
      </c>
      <c r="F248" s="11">
        <v>450</v>
      </c>
      <c r="G248" s="11">
        <v>440</v>
      </c>
      <c r="H248" s="11">
        <v>436</v>
      </c>
      <c r="I248" s="11">
        <v>432</v>
      </c>
      <c r="J248" s="11">
        <v>427</v>
      </c>
      <c r="K248" s="11">
        <v>420</v>
      </c>
      <c r="L248" s="11">
        <v>420</v>
      </c>
      <c r="M248" s="11">
        <v>410</v>
      </c>
      <c r="N248" s="11">
        <v>411</v>
      </c>
      <c r="O248" s="11">
        <v>413</v>
      </c>
      <c r="P248" s="11">
        <v>417</v>
      </c>
      <c r="Q248" s="11">
        <v>408</v>
      </c>
      <c r="R248" s="11">
        <v>416</v>
      </c>
      <c r="S248" s="11">
        <v>419</v>
      </c>
      <c r="T248" s="11">
        <v>424</v>
      </c>
      <c r="U248" s="11">
        <v>424</v>
      </c>
      <c r="V248" s="11">
        <v>414</v>
      </c>
      <c r="W248" s="11">
        <v>412</v>
      </c>
      <c r="X248" s="11">
        <v>408</v>
      </c>
      <c r="Y248" s="11">
        <v>401</v>
      </c>
      <c r="Z248" s="11">
        <v>414</v>
      </c>
      <c r="AA248" s="11">
        <v>412</v>
      </c>
      <c r="AB248" s="11">
        <v>424</v>
      </c>
      <c r="AC248" s="11">
        <v>419</v>
      </c>
      <c r="AD248" s="11">
        <v>416</v>
      </c>
      <c r="AE248" s="11">
        <v>425</v>
      </c>
      <c r="AF248" s="11">
        <v>426</v>
      </c>
      <c r="AG248" s="11">
        <v>428</v>
      </c>
      <c r="AH248" s="11">
        <v>421</v>
      </c>
      <c r="AI248" s="11">
        <v>418</v>
      </c>
      <c r="AJ248" s="11">
        <v>422</v>
      </c>
      <c r="AK248" s="11">
        <v>421</v>
      </c>
    </row>
    <row r="249" spans="1:37" x14ac:dyDescent="0.35">
      <c r="A249" t="s">
        <v>275</v>
      </c>
      <c r="B249" s="11">
        <v>1094</v>
      </c>
      <c r="C249" s="11">
        <v>1075</v>
      </c>
      <c r="D249" s="11">
        <v>1066</v>
      </c>
      <c r="E249" s="11">
        <v>1103</v>
      </c>
      <c r="F249" s="11">
        <v>1039</v>
      </c>
      <c r="G249" s="11">
        <v>1018</v>
      </c>
      <c r="H249" s="11">
        <v>1024</v>
      </c>
      <c r="I249" s="11">
        <v>1015</v>
      </c>
      <c r="J249" s="11">
        <v>991</v>
      </c>
      <c r="K249" s="11">
        <v>1000</v>
      </c>
      <c r="L249" s="11">
        <v>988</v>
      </c>
      <c r="M249" s="11">
        <v>980</v>
      </c>
      <c r="N249" s="11">
        <v>991</v>
      </c>
      <c r="O249" s="11">
        <v>979</v>
      </c>
      <c r="P249" s="11">
        <v>984</v>
      </c>
      <c r="Q249" s="11">
        <v>986</v>
      </c>
      <c r="R249" s="11">
        <v>992</v>
      </c>
      <c r="S249" s="11">
        <v>1000</v>
      </c>
      <c r="T249" s="11">
        <v>998</v>
      </c>
      <c r="U249" s="11">
        <v>998</v>
      </c>
      <c r="V249" s="11">
        <v>988</v>
      </c>
      <c r="W249" s="11">
        <v>992</v>
      </c>
      <c r="X249" s="11">
        <v>1009</v>
      </c>
      <c r="Y249" s="11">
        <v>1002</v>
      </c>
      <c r="Z249" s="11">
        <v>999</v>
      </c>
      <c r="AA249" s="11">
        <v>1001</v>
      </c>
      <c r="AB249" s="11">
        <v>1006</v>
      </c>
      <c r="AC249" s="11">
        <v>952</v>
      </c>
      <c r="AD249" s="11">
        <v>970</v>
      </c>
      <c r="AE249" s="11">
        <v>1004</v>
      </c>
      <c r="AF249" s="11">
        <v>1002</v>
      </c>
      <c r="AG249" s="11">
        <v>1007</v>
      </c>
      <c r="AH249" s="11">
        <v>973</v>
      </c>
      <c r="AI249" s="11">
        <v>969</v>
      </c>
      <c r="AJ249" s="11">
        <v>990</v>
      </c>
      <c r="AK249" s="11">
        <v>989</v>
      </c>
    </row>
    <row r="250" spans="1:37" x14ac:dyDescent="0.35">
      <c r="A250" t="s">
        <v>480</v>
      </c>
      <c r="B250" s="11">
        <v>295</v>
      </c>
      <c r="C250" s="11">
        <v>296</v>
      </c>
      <c r="D250" s="11">
        <v>294</v>
      </c>
      <c r="E250" s="11">
        <v>287</v>
      </c>
      <c r="F250" s="11">
        <v>278</v>
      </c>
      <c r="G250" s="11">
        <v>280</v>
      </c>
      <c r="H250" s="11">
        <v>286</v>
      </c>
      <c r="I250" s="11">
        <v>280</v>
      </c>
      <c r="J250" s="11">
        <v>276</v>
      </c>
      <c r="K250" s="11">
        <v>282</v>
      </c>
      <c r="L250" s="11">
        <v>277</v>
      </c>
      <c r="M250" s="11">
        <v>268</v>
      </c>
      <c r="N250" s="11">
        <v>266</v>
      </c>
      <c r="O250" s="11">
        <v>262</v>
      </c>
      <c r="P250" s="11">
        <v>272</v>
      </c>
      <c r="Q250" s="11">
        <v>272</v>
      </c>
      <c r="R250" s="11">
        <v>279</v>
      </c>
      <c r="S250" s="11">
        <v>277</v>
      </c>
      <c r="T250" s="11">
        <v>282</v>
      </c>
      <c r="U250" s="11">
        <v>274</v>
      </c>
      <c r="V250" s="11">
        <v>272</v>
      </c>
      <c r="W250" s="11">
        <v>275</v>
      </c>
      <c r="X250" s="11">
        <v>273</v>
      </c>
      <c r="Y250" s="11">
        <v>272</v>
      </c>
      <c r="Z250" s="11">
        <v>279</v>
      </c>
      <c r="AA250" s="11">
        <v>270</v>
      </c>
      <c r="AB250" s="11">
        <v>284</v>
      </c>
      <c r="AC250" s="11">
        <v>283</v>
      </c>
      <c r="AD250" s="11">
        <v>289</v>
      </c>
      <c r="AE250" s="11">
        <v>298</v>
      </c>
      <c r="AF250" s="11">
        <v>298</v>
      </c>
      <c r="AG250" s="11">
        <v>296</v>
      </c>
      <c r="AH250" s="11">
        <v>288</v>
      </c>
      <c r="AI250" s="11">
        <v>286</v>
      </c>
      <c r="AJ250" s="11">
        <v>288</v>
      </c>
      <c r="AK250" s="11">
        <v>291</v>
      </c>
    </row>
    <row r="251" spans="1:37" x14ac:dyDescent="0.35">
      <c r="A251" t="s">
        <v>276</v>
      </c>
      <c r="B251" s="11">
        <v>443</v>
      </c>
      <c r="C251" s="11">
        <v>443</v>
      </c>
      <c r="D251" s="11">
        <v>443</v>
      </c>
      <c r="E251" s="11">
        <v>439</v>
      </c>
      <c r="F251" s="11">
        <v>425</v>
      </c>
      <c r="G251" s="11">
        <v>421</v>
      </c>
      <c r="H251" s="11">
        <v>412</v>
      </c>
      <c r="I251" s="11">
        <v>409</v>
      </c>
      <c r="J251" s="11">
        <v>390</v>
      </c>
      <c r="K251" s="11">
        <v>392</v>
      </c>
      <c r="L251" s="11">
        <v>391</v>
      </c>
      <c r="M251" s="11">
        <v>383</v>
      </c>
      <c r="N251" s="11">
        <v>386</v>
      </c>
      <c r="O251" s="11">
        <v>383</v>
      </c>
      <c r="P251" s="11">
        <v>386</v>
      </c>
      <c r="Q251" s="11">
        <v>391</v>
      </c>
      <c r="R251" s="11">
        <v>389</v>
      </c>
      <c r="S251" s="11">
        <v>392</v>
      </c>
      <c r="T251" s="11">
        <v>391</v>
      </c>
      <c r="U251" s="11">
        <v>393</v>
      </c>
      <c r="V251" s="11">
        <v>394</v>
      </c>
      <c r="W251" s="11">
        <v>387</v>
      </c>
      <c r="X251" s="11">
        <v>393</v>
      </c>
      <c r="Y251" s="11">
        <v>396</v>
      </c>
      <c r="Z251" s="11">
        <v>398</v>
      </c>
      <c r="AA251" s="11">
        <v>395</v>
      </c>
      <c r="AB251" s="11">
        <v>402</v>
      </c>
      <c r="AC251" s="11">
        <v>397</v>
      </c>
      <c r="AD251" s="11">
        <v>397</v>
      </c>
      <c r="AE251" s="11">
        <v>397</v>
      </c>
      <c r="AF251" s="11">
        <v>396</v>
      </c>
      <c r="AG251" s="11">
        <v>399</v>
      </c>
      <c r="AH251" s="11">
        <v>391</v>
      </c>
      <c r="AI251" s="11">
        <v>390</v>
      </c>
      <c r="AJ251" s="11">
        <v>396</v>
      </c>
      <c r="AK251" s="11">
        <v>398</v>
      </c>
    </row>
    <row r="252" spans="1:37" x14ac:dyDescent="0.35">
      <c r="A252" t="s">
        <v>277</v>
      </c>
      <c r="B252" s="11">
        <v>1086</v>
      </c>
      <c r="C252" s="11">
        <v>1110</v>
      </c>
      <c r="D252" s="11">
        <v>1101</v>
      </c>
      <c r="E252" s="11">
        <v>1066</v>
      </c>
      <c r="F252" s="11">
        <v>1018</v>
      </c>
      <c r="G252" s="11">
        <v>1000</v>
      </c>
      <c r="H252" s="11">
        <v>997</v>
      </c>
      <c r="I252" s="11">
        <v>986</v>
      </c>
      <c r="J252" s="11">
        <v>974</v>
      </c>
      <c r="K252" s="11">
        <v>954</v>
      </c>
      <c r="L252" s="11">
        <v>950</v>
      </c>
      <c r="M252" s="11">
        <v>956</v>
      </c>
      <c r="N252" s="11">
        <v>983</v>
      </c>
      <c r="O252" s="11">
        <v>989</v>
      </c>
      <c r="P252" s="11">
        <v>997</v>
      </c>
      <c r="Q252" s="11">
        <v>976</v>
      </c>
      <c r="R252" s="11">
        <v>932</v>
      </c>
      <c r="S252" s="11">
        <v>954</v>
      </c>
      <c r="T252" s="11">
        <v>965</v>
      </c>
      <c r="U252" s="11">
        <v>970</v>
      </c>
      <c r="V252" s="11">
        <v>956</v>
      </c>
      <c r="W252" s="11">
        <v>953</v>
      </c>
      <c r="X252" s="11">
        <v>976</v>
      </c>
      <c r="Y252" s="11">
        <v>988</v>
      </c>
      <c r="Z252" s="11">
        <v>997</v>
      </c>
      <c r="AA252" s="11">
        <v>1015</v>
      </c>
      <c r="AB252" s="11">
        <v>1032</v>
      </c>
      <c r="AC252" s="11">
        <v>994</v>
      </c>
      <c r="AD252" s="11">
        <v>979</v>
      </c>
      <c r="AE252" s="11">
        <v>996</v>
      </c>
      <c r="AF252" s="11">
        <v>1006</v>
      </c>
      <c r="AG252" s="11">
        <v>1019</v>
      </c>
      <c r="AH252" s="11">
        <v>995</v>
      </c>
      <c r="AI252" s="11">
        <v>991</v>
      </c>
      <c r="AJ252" s="11">
        <v>1024</v>
      </c>
      <c r="AK252" s="11">
        <v>1057</v>
      </c>
    </row>
    <row r="253" spans="1:37" x14ac:dyDescent="0.35">
      <c r="A253" t="s">
        <v>278</v>
      </c>
      <c r="B253" s="11">
        <v>4</v>
      </c>
      <c r="C253" s="11">
        <v>4</v>
      </c>
      <c r="D253" s="11">
        <v>4</v>
      </c>
      <c r="E253" s="11">
        <v>4</v>
      </c>
      <c r="F253" s="11">
        <v>4</v>
      </c>
      <c r="G253" s="11">
        <v>4</v>
      </c>
      <c r="H253" s="11">
        <v>4</v>
      </c>
      <c r="I253" s="11">
        <v>4</v>
      </c>
      <c r="J253" s="11">
        <v>4</v>
      </c>
      <c r="K253" s="11">
        <v>4</v>
      </c>
      <c r="L253" s="11">
        <v>4</v>
      </c>
      <c r="M253" s="11">
        <v>4</v>
      </c>
      <c r="N253" s="11">
        <v>4</v>
      </c>
      <c r="O253" s="11">
        <v>4</v>
      </c>
      <c r="P253" s="11">
        <v>4</v>
      </c>
      <c r="Q253" s="11">
        <v>4</v>
      </c>
      <c r="R253" s="11">
        <v>4</v>
      </c>
      <c r="S253" s="11">
        <v>4</v>
      </c>
      <c r="T253" s="11">
        <v>4</v>
      </c>
      <c r="U253" s="11">
        <v>4</v>
      </c>
      <c r="V253" s="11">
        <v>4</v>
      </c>
      <c r="W253" s="11">
        <v>4</v>
      </c>
      <c r="X253" s="11">
        <v>4</v>
      </c>
      <c r="Y253" s="11">
        <v>4</v>
      </c>
      <c r="Z253" s="11">
        <v>4</v>
      </c>
      <c r="AA253" s="11">
        <v>4</v>
      </c>
      <c r="AB253" s="11">
        <v>4</v>
      </c>
      <c r="AC253" s="11">
        <v>4</v>
      </c>
      <c r="AD253" s="11">
        <v>4</v>
      </c>
      <c r="AE253" s="11">
        <v>4</v>
      </c>
      <c r="AF253" s="11">
        <v>4</v>
      </c>
      <c r="AG253" s="11">
        <v>4</v>
      </c>
      <c r="AH253" s="11">
        <v>4</v>
      </c>
      <c r="AI253" s="11">
        <v>4</v>
      </c>
      <c r="AJ253" s="11">
        <v>4</v>
      </c>
      <c r="AK253" s="11">
        <v>4</v>
      </c>
    </row>
    <row r="254" spans="1:37" x14ac:dyDescent="0.35">
      <c r="A254" t="s">
        <v>279</v>
      </c>
      <c r="B254" s="11">
        <v>36094</v>
      </c>
      <c r="C254" s="11">
        <v>36100</v>
      </c>
      <c r="D254" s="11">
        <v>35948</v>
      </c>
      <c r="E254" s="11">
        <v>35157</v>
      </c>
      <c r="F254" s="11">
        <v>33904</v>
      </c>
      <c r="G254" s="11">
        <v>33900</v>
      </c>
      <c r="H254" s="11">
        <v>33819</v>
      </c>
      <c r="I254" s="11">
        <v>33380</v>
      </c>
      <c r="J254" s="11">
        <v>32660</v>
      </c>
      <c r="K254" s="11">
        <v>32694</v>
      </c>
      <c r="L254" s="11">
        <v>32366</v>
      </c>
      <c r="M254" s="11">
        <v>32170</v>
      </c>
      <c r="N254" s="11">
        <v>32198</v>
      </c>
      <c r="O254" s="11">
        <v>32200</v>
      </c>
      <c r="P254" s="11">
        <v>32465</v>
      </c>
      <c r="Q254" s="11">
        <v>32118</v>
      </c>
      <c r="R254" s="11">
        <v>32063</v>
      </c>
      <c r="S254" s="11">
        <v>32555</v>
      </c>
      <c r="T254" s="11">
        <v>32854</v>
      </c>
      <c r="U254" s="11">
        <v>32767</v>
      </c>
      <c r="V254" s="11">
        <v>32319</v>
      </c>
      <c r="W254" s="11">
        <v>32297</v>
      </c>
      <c r="X254" s="11">
        <v>32498</v>
      </c>
      <c r="Y254" s="11">
        <v>32364</v>
      </c>
      <c r="Z254" s="11">
        <v>32558</v>
      </c>
      <c r="AA254" s="11">
        <v>32743</v>
      </c>
      <c r="AB254" s="11">
        <v>33169</v>
      </c>
      <c r="AC254" s="11">
        <v>32574</v>
      </c>
      <c r="AD254" s="11">
        <v>32724</v>
      </c>
      <c r="AE254" s="11">
        <v>33522</v>
      </c>
      <c r="AF254" s="11">
        <v>33947</v>
      </c>
      <c r="AG254" s="11">
        <v>34079</v>
      </c>
      <c r="AH254" s="11">
        <v>33198</v>
      </c>
      <c r="AI254" s="11">
        <v>33044</v>
      </c>
      <c r="AJ254" s="11">
        <v>33533</v>
      </c>
      <c r="AK254" s="11">
        <v>33908</v>
      </c>
    </row>
    <row r="255" spans="1:37" x14ac:dyDescent="0.35">
      <c r="A255" t="s">
        <v>280</v>
      </c>
      <c r="B255" s="11">
        <v>628</v>
      </c>
      <c r="C255" s="11">
        <v>623</v>
      </c>
      <c r="D255" s="11">
        <v>621</v>
      </c>
      <c r="E255" s="11">
        <v>619</v>
      </c>
      <c r="F255" s="11">
        <v>586</v>
      </c>
      <c r="G255" s="11">
        <v>584</v>
      </c>
      <c r="H255" s="11">
        <v>578</v>
      </c>
      <c r="I255" s="11">
        <v>570</v>
      </c>
      <c r="J255" s="11">
        <v>559</v>
      </c>
      <c r="K255" s="11">
        <v>558</v>
      </c>
      <c r="L255" s="11">
        <v>548</v>
      </c>
      <c r="M255" s="11">
        <v>548</v>
      </c>
      <c r="N255" s="11">
        <v>544</v>
      </c>
      <c r="O255" s="11">
        <v>544</v>
      </c>
      <c r="P255" s="11">
        <v>544</v>
      </c>
      <c r="Q255" s="11">
        <v>536</v>
      </c>
      <c r="R255" s="11">
        <v>539</v>
      </c>
      <c r="S255" s="11">
        <v>542</v>
      </c>
      <c r="T255" s="11">
        <v>555</v>
      </c>
      <c r="U255" s="11">
        <v>548</v>
      </c>
      <c r="V255" s="11">
        <v>538</v>
      </c>
      <c r="W255" s="11">
        <v>547</v>
      </c>
      <c r="X255" s="11">
        <v>544</v>
      </c>
      <c r="Y255" s="11">
        <v>544</v>
      </c>
      <c r="Z255" s="11">
        <v>551</v>
      </c>
      <c r="AA255" s="11">
        <v>554</v>
      </c>
      <c r="AB255" s="11">
        <v>555</v>
      </c>
      <c r="AC255" s="11">
        <v>545</v>
      </c>
      <c r="AD255" s="11">
        <v>543</v>
      </c>
      <c r="AE255" s="11">
        <v>556</v>
      </c>
      <c r="AF255" s="11">
        <v>570</v>
      </c>
      <c r="AG255" s="11">
        <v>570</v>
      </c>
      <c r="AH255" s="11">
        <v>548</v>
      </c>
      <c r="AI255" s="11">
        <v>545</v>
      </c>
      <c r="AJ255" s="11">
        <v>550</v>
      </c>
      <c r="AK255" s="11">
        <v>563</v>
      </c>
    </row>
    <row r="256" spans="1:37" x14ac:dyDescent="0.35">
      <c r="A256" t="s">
        <v>281</v>
      </c>
      <c r="B256" s="11">
        <v>3218</v>
      </c>
      <c r="C256" s="11">
        <v>3185</v>
      </c>
      <c r="D256" s="11">
        <v>3184</v>
      </c>
      <c r="E256" s="11">
        <v>3063</v>
      </c>
      <c r="F256" s="11">
        <v>3001</v>
      </c>
      <c r="G256" s="11">
        <v>3026</v>
      </c>
      <c r="H256" s="11">
        <v>3013</v>
      </c>
      <c r="I256" s="11">
        <v>2955</v>
      </c>
      <c r="J256" s="11">
        <v>2899</v>
      </c>
      <c r="K256" s="11">
        <v>2906</v>
      </c>
      <c r="L256" s="11">
        <v>2885</v>
      </c>
      <c r="M256" s="11">
        <v>2866</v>
      </c>
      <c r="N256" s="11">
        <v>2909</v>
      </c>
      <c r="O256" s="11">
        <v>2902</v>
      </c>
      <c r="P256" s="11">
        <v>2934</v>
      </c>
      <c r="Q256" s="11">
        <v>2922</v>
      </c>
      <c r="R256" s="11">
        <v>2929</v>
      </c>
      <c r="S256" s="11">
        <v>2981</v>
      </c>
      <c r="T256" s="11">
        <v>3011</v>
      </c>
      <c r="U256" s="11">
        <v>2984</v>
      </c>
      <c r="V256" s="11">
        <v>2955</v>
      </c>
      <c r="W256" s="11">
        <v>2928</v>
      </c>
      <c r="X256" s="11">
        <v>2897</v>
      </c>
      <c r="Y256" s="11">
        <v>2904</v>
      </c>
      <c r="Z256" s="11">
        <v>2952</v>
      </c>
      <c r="AA256" s="11">
        <v>2952</v>
      </c>
      <c r="AB256" s="11">
        <v>3015</v>
      </c>
      <c r="AC256" s="11">
        <v>2934</v>
      </c>
      <c r="AD256" s="11">
        <v>2956</v>
      </c>
      <c r="AE256" s="11">
        <v>3073</v>
      </c>
      <c r="AF256" s="11">
        <v>3089</v>
      </c>
      <c r="AG256" s="11">
        <v>3083</v>
      </c>
      <c r="AH256" s="11">
        <v>3034</v>
      </c>
      <c r="AI256" s="11">
        <v>2999</v>
      </c>
      <c r="AJ256" s="11">
        <v>3000</v>
      </c>
      <c r="AK256" s="11">
        <v>3047</v>
      </c>
    </row>
    <row r="257" spans="1:37" x14ac:dyDescent="0.35">
      <c r="A257" t="s">
        <v>282</v>
      </c>
      <c r="B257" s="11">
        <v>691</v>
      </c>
      <c r="C257" s="11">
        <v>685</v>
      </c>
      <c r="D257" s="11">
        <v>687</v>
      </c>
      <c r="E257" s="11">
        <v>699</v>
      </c>
      <c r="F257" s="11">
        <v>675</v>
      </c>
      <c r="G257" s="11">
        <v>673</v>
      </c>
      <c r="H257" s="11">
        <v>660</v>
      </c>
      <c r="I257" s="11">
        <v>659</v>
      </c>
      <c r="J257" s="11">
        <v>647</v>
      </c>
      <c r="K257" s="11">
        <v>645</v>
      </c>
      <c r="L257" s="11">
        <v>643</v>
      </c>
      <c r="M257" s="11">
        <v>631</v>
      </c>
      <c r="N257" s="11">
        <v>630</v>
      </c>
      <c r="O257" s="11">
        <v>633</v>
      </c>
      <c r="P257" s="11">
        <v>642</v>
      </c>
      <c r="Q257" s="11">
        <v>632</v>
      </c>
      <c r="R257" s="11">
        <v>637</v>
      </c>
      <c r="S257" s="11">
        <v>646</v>
      </c>
      <c r="T257" s="11">
        <v>654</v>
      </c>
      <c r="U257" s="11">
        <v>646</v>
      </c>
      <c r="V257" s="11">
        <v>632</v>
      </c>
      <c r="W257" s="11">
        <v>639</v>
      </c>
      <c r="X257" s="11">
        <v>635</v>
      </c>
      <c r="Y257" s="11">
        <v>635</v>
      </c>
      <c r="Z257" s="11">
        <v>632</v>
      </c>
      <c r="AA257" s="11">
        <v>628</v>
      </c>
      <c r="AB257" s="11">
        <v>644</v>
      </c>
      <c r="AC257" s="11">
        <v>640</v>
      </c>
      <c r="AD257" s="11">
        <v>653</v>
      </c>
      <c r="AE257" s="11">
        <v>663</v>
      </c>
      <c r="AF257" s="11">
        <v>660</v>
      </c>
      <c r="AG257" s="11">
        <v>665</v>
      </c>
      <c r="AH257" s="11">
        <v>656</v>
      </c>
      <c r="AI257" s="11">
        <v>655</v>
      </c>
      <c r="AJ257" s="11">
        <v>654</v>
      </c>
      <c r="AK257" s="11">
        <v>658</v>
      </c>
    </row>
    <row r="258" spans="1:37" x14ac:dyDescent="0.35">
      <c r="A258" t="s">
        <v>283</v>
      </c>
      <c r="B258" s="11">
        <v>399</v>
      </c>
      <c r="C258" s="11">
        <v>401</v>
      </c>
      <c r="D258" s="11">
        <v>399</v>
      </c>
      <c r="E258" s="11">
        <v>407</v>
      </c>
      <c r="F258" s="11">
        <v>377</v>
      </c>
      <c r="G258" s="11">
        <v>374</v>
      </c>
      <c r="H258" s="11">
        <v>376</v>
      </c>
      <c r="I258" s="11">
        <v>369</v>
      </c>
      <c r="J258" s="11">
        <v>364</v>
      </c>
      <c r="K258" s="11">
        <v>363</v>
      </c>
      <c r="L258" s="11">
        <v>357</v>
      </c>
      <c r="M258" s="11">
        <v>356</v>
      </c>
      <c r="N258" s="11">
        <v>357</v>
      </c>
      <c r="O258" s="11">
        <v>366</v>
      </c>
      <c r="P258" s="11">
        <v>370</v>
      </c>
      <c r="Q258" s="11">
        <v>363</v>
      </c>
      <c r="R258" s="11">
        <v>361</v>
      </c>
      <c r="S258" s="11">
        <v>367</v>
      </c>
      <c r="T258" s="11">
        <v>373</v>
      </c>
      <c r="U258" s="11">
        <v>373</v>
      </c>
      <c r="V258" s="11">
        <v>368</v>
      </c>
      <c r="W258" s="11">
        <v>360</v>
      </c>
      <c r="X258" s="11">
        <v>362</v>
      </c>
      <c r="Y258" s="11">
        <v>361</v>
      </c>
      <c r="Z258" s="11">
        <v>375</v>
      </c>
      <c r="AA258" s="11">
        <v>375</v>
      </c>
      <c r="AB258" s="11">
        <v>380</v>
      </c>
      <c r="AC258" s="11">
        <v>372</v>
      </c>
      <c r="AD258" s="11">
        <v>364</v>
      </c>
      <c r="AE258" s="11">
        <v>378</v>
      </c>
      <c r="AF258" s="11">
        <v>379</v>
      </c>
      <c r="AG258" s="11">
        <v>379</v>
      </c>
      <c r="AH258" s="11">
        <v>372</v>
      </c>
      <c r="AI258" s="11">
        <v>372</v>
      </c>
      <c r="AJ258" s="11">
        <v>368</v>
      </c>
      <c r="AK258" s="11">
        <v>384</v>
      </c>
    </row>
    <row r="259" spans="1:37" x14ac:dyDescent="0.35">
      <c r="A259" t="s">
        <v>284</v>
      </c>
      <c r="B259" s="11">
        <v>1519</v>
      </c>
      <c r="C259" s="11">
        <v>1510</v>
      </c>
      <c r="D259" s="11">
        <v>1500</v>
      </c>
      <c r="E259" s="11">
        <v>1410</v>
      </c>
      <c r="F259" s="11">
        <v>1366</v>
      </c>
      <c r="G259" s="11">
        <v>1392</v>
      </c>
      <c r="H259" s="11">
        <v>1357</v>
      </c>
      <c r="I259" s="11">
        <v>1357</v>
      </c>
      <c r="J259" s="11">
        <v>1319</v>
      </c>
      <c r="K259" s="11">
        <v>1336</v>
      </c>
      <c r="L259" s="11">
        <v>1341</v>
      </c>
      <c r="M259" s="11">
        <v>1393</v>
      </c>
      <c r="N259" s="11">
        <v>1429</v>
      </c>
      <c r="O259" s="11">
        <v>1426</v>
      </c>
      <c r="P259" s="11">
        <v>1435</v>
      </c>
      <c r="Q259" s="11">
        <v>1368</v>
      </c>
      <c r="R259" s="11">
        <v>1315</v>
      </c>
      <c r="S259" s="11">
        <v>1344</v>
      </c>
      <c r="T259" s="11">
        <v>1390</v>
      </c>
      <c r="U259" s="11">
        <v>1387</v>
      </c>
      <c r="V259" s="11">
        <v>1351</v>
      </c>
      <c r="W259" s="11">
        <v>1351</v>
      </c>
      <c r="X259" s="11">
        <v>1369</v>
      </c>
      <c r="Y259" s="11">
        <v>1434</v>
      </c>
      <c r="Z259" s="11">
        <v>1488</v>
      </c>
      <c r="AA259" s="11">
        <v>1479</v>
      </c>
      <c r="AB259" s="11">
        <v>1435</v>
      </c>
      <c r="AC259" s="11">
        <v>1345</v>
      </c>
      <c r="AD259" s="11">
        <v>1339</v>
      </c>
      <c r="AE259" s="11">
        <v>1383</v>
      </c>
      <c r="AF259" s="11">
        <v>1378</v>
      </c>
      <c r="AG259" s="11">
        <v>1390</v>
      </c>
      <c r="AH259" s="11">
        <v>1357</v>
      </c>
      <c r="AI259" s="11">
        <v>1348</v>
      </c>
      <c r="AJ259" s="11">
        <v>1364</v>
      </c>
      <c r="AK259" s="11">
        <v>1438</v>
      </c>
    </row>
    <row r="260" spans="1:37" x14ac:dyDescent="0.35">
      <c r="A260" t="s">
        <v>285</v>
      </c>
      <c r="B260" s="11">
        <v>472</v>
      </c>
      <c r="C260" s="11">
        <v>461</v>
      </c>
      <c r="D260" s="11">
        <v>460</v>
      </c>
      <c r="E260" s="11">
        <v>444</v>
      </c>
      <c r="F260" s="11">
        <v>423</v>
      </c>
      <c r="G260" s="11">
        <v>426</v>
      </c>
      <c r="H260" s="11">
        <v>436</v>
      </c>
      <c r="I260" s="11">
        <v>428</v>
      </c>
      <c r="J260" s="11">
        <v>417</v>
      </c>
      <c r="K260" s="11">
        <v>408</v>
      </c>
      <c r="L260" s="11">
        <v>401</v>
      </c>
      <c r="M260" s="11">
        <v>413</v>
      </c>
      <c r="N260" s="11">
        <v>416</v>
      </c>
      <c r="O260" s="11">
        <v>413</v>
      </c>
      <c r="P260" s="11">
        <v>420</v>
      </c>
      <c r="Q260" s="11">
        <v>407</v>
      </c>
      <c r="R260" s="11">
        <v>409</v>
      </c>
      <c r="S260" s="11">
        <v>432</v>
      </c>
      <c r="T260" s="11">
        <v>439</v>
      </c>
      <c r="U260" s="11">
        <v>436</v>
      </c>
      <c r="V260" s="11">
        <v>444</v>
      </c>
      <c r="W260" s="11">
        <v>417</v>
      </c>
      <c r="X260" s="11">
        <v>413</v>
      </c>
      <c r="Y260" s="11">
        <v>422</v>
      </c>
      <c r="Z260" s="11">
        <v>446</v>
      </c>
      <c r="AA260" s="11">
        <v>432</v>
      </c>
      <c r="AB260" s="11">
        <v>432</v>
      </c>
      <c r="AC260" s="11">
        <v>413</v>
      </c>
      <c r="AD260" s="11">
        <v>411</v>
      </c>
      <c r="AE260" s="11">
        <v>434</v>
      </c>
      <c r="AF260" s="11">
        <v>454</v>
      </c>
      <c r="AG260" s="11">
        <v>451</v>
      </c>
      <c r="AH260" s="11">
        <v>436</v>
      </c>
      <c r="AI260" s="11">
        <v>431</v>
      </c>
      <c r="AJ260" s="11">
        <v>431</v>
      </c>
      <c r="AK260" s="11">
        <v>446</v>
      </c>
    </row>
    <row r="261" spans="1:37" x14ac:dyDescent="0.35">
      <c r="A261" t="s">
        <v>481</v>
      </c>
      <c r="B261" s="11">
        <v>413</v>
      </c>
      <c r="C261" s="11">
        <v>414</v>
      </c>
      <c r="D261" s="11">
        <v>412</v>
      </c>
      <c r="E261" s="11">
        <v>431</v>
      </c>
      <c r="F261" s="11">
        <v>406</v>
      </c>
      <c r="G261" s="11">
        <v>406</v>
      </c>
      <c r="H261" s="11">
        <v>405</v>
      </c>
      <c r="I261" s="11">
        <v>405</v>
      </c>
      <c r="J261" s="11">
        <v>388</v>
      </c>
      <c r="K261" s="11">
        <v>388</v>
      </c>
      <c r="L261" s="11">
        <v>385</v>
      </c>
      <c r="M261" s="11">
        <v>376</v>
      </c>
      <c r="N261" s="11">
        <v>383</v>
      </c>
      <c r="O261" s="11">
        <v>381</v>
      </c>
      <c r="P261" s="11">
        <v>387</v>
      </c>
      <c r="Q261" s="11">
        <v>390</v>
      </c>
      <c r="R261" s="11">
        <v>391</v>
      </c>
      <c r="S261" s="11">
        <v>399</v>
      </c>
      <c r="T261" s="11">
        <v>405</v>
      </c>
      <c r="U261" s="11">
        <v>401</v>
      </c>
      <c r="V261" s="11">
        <v>384</v>
      </c>
      <c r="W261" s="11">
        <v>386</v>
      </c>
      <c r="X261" s="11">
        <v>389</v>
      </c>
      <c r="Y261" s="11">
        <v>385</v>
      </c>
      <c r="Z261" s="11">
        <v>391</v>
      </c>
      <c r="AA261" s="11">
        <v>387</v>
      </c>
      <c r="AB261" s="11">
        <v>398</v>
      </c>
      <c r="AC261" s="11">
        <v>400</v>
      </c>
      <c r="AD261" s="11">
        <v>404</v>
      </c>
      <c r="AE261" s="11">
        <v>412</v>
      </c>
      <c r="AF261" s="11">
        <v>406</v>
      </c>
      <c r="AG261" s="11">
        <v>409</v>
      </c>
      <c r="AH261" s="11">
        <v>394</v>
      </c>
      <c r="AI261" s="11">
        <v>393</v>
      </c>
      <c r="AJ261" s="11">
        <v>395</v>
      </c>
      <c r="AK261" s="11">
        <v>396</v>
      </c>
    </row>
    <row r="262" spans="1:37" x14ac:dyDescent="0.35">
      <c r="A262" t="s">
        <v>482</v>
      </c>
      <c r="B262" s="11">
        <v>137</v>
      </c>
      <c r="C262" s="11">
        <v>134</v>
      </c>
      <c r="D262" s="11">
        <v>134</v>
      </c>
      <c r="E262" s="11">
        <v>136</v>
      </c>
      <c r="F262" s="11">
        <v>134</v>
      </c>
      <c r="G262" s="11">
        <v>136</v>
      </c>
      <c r="H262" s="11">
        <v>136</v>
      </c>
      <c r="I262" s="11">
        <v>134</v>
      </c>
      <c r="J262" s="11">
        <v>131</v>
      </c>
      <c r="K262" s="11">
        <v>133</v>
      </c>
      <c r="L262" s="11">
        <v>132</v>
      </c>
      <c r="M262" s="11">
        <v>128</v>
      </c>
      <c r="N262" s="11">
        <v>126</v>
      </c>
      <c r="O262" s="11">
        <v>124</v>
      </c>
      <c r="P262" s="11">
        <v>129</v>
      </c>
      <c r="Q262" s="11">
        <v>129</v>
      </c>
      <c r="R262" s="11">
        <v>130</v>
      </c>
      <c r="S262" s="11">
        <v>130</v>
      </c>
      <c r="T262" s="11">
        <v>132</v>
      </c>
      <c r="U262" s="11">
        <v>130</v>
      </c>
      <c r="V262" s="11">
        <v>127</v>
      </c>
      <c r="W262" s="11">
        <v>128</v>
      </c>
      <c r="X262" s="11">
        <v>127</v>
      </c>
      <c r="Y262" s="11">
        <v>126</v>
      </c>
      <c r="Z262" s="11">
        <v>131</v>
      </c>
      <c r="AA262" s="11">
        <v>127</v>
      </c>
      <c r="AB262" s="11">
        <v>132</v>
      </c>
      <c r="AC262" s="11">
        <v>131</v>
      </c>
      <c r="AD262" s="11">
        <v>133</v>
      </c>
      <c r="AE262" s="11">
        <v>138</v>
      </c>
      <c r="AF262" s="11">
        <v>138</v>
      </c>
      <c r="AG262" s="11">
        <v>136</v>
      </c>
      <c r="AH262" s="11">
        <v>132</v>
      </c>
      <c r="AI262" s="11">
        <v>132</v>
      </c>
      <c r="AJ262" s="11">
        <v>132</v>
      </c>
      <c r="AK262" s="11">
        <v>132</v>
      </c>
    </row>
    <row r="263" spans="1:37" x14ac:dyDescent="0.35">
      <c r="A263" t="s">
        <v>286</v>
      </c>
      <c r="B263" s="11">
        <v>1140</v>
      </c>
      <c r="C263" s="11">
        <v>1122</v>
      </c>
      <c r="D263" s="11">
        <v>1115</v>
      </c>
      <c r="E263" s="11">
        <v>1201</v>
      </c>
      <c r="F263" s="11">
        <v>1124</v>
      </c>
      <c r="G263" s="11">
        <v>1104</v>
      </c>
      <c r="H263" s="11">
        <v>1088</v>
      </c>
      <c r="I263" s="11">
        <v>1078</v>
      </c>
      <c r="J263" s="11">
        <v>1049</v>
      </c>
      <c r="K263" s="11">
        <v>1044</v>
      </c>
      <c r="L263" s="11">
        <v>1036</v>
      </c>
      <c r="M263" s="11">
        <v>1025</v>
      </c>
      <c r="N263" s="11">
        <v>1039</v>
      </c>
      <c r="O263" s="11">
        <v>1034</v>
      </c>
      <c r="P263" s="11">
        <v>1038</v>
      </c>
      <c r="Q263" s="11">
        <v>1027</v>
      </c>
      <c r="R263" s="11">
        <v>1028</v>
      </c>
      <c r="S263" s="11">
        <v>1031</v>
      </c>
      <c r="T263" s="11">
        <v>1036</v>
      </c>
      <c r="U263" s="11">
        <v>1031</v>
      </c>
      <c r="V263" s="11">
        <v>1037</v>
      </c>
      <c r="W263" s="11">
        <v>1032</v>
      </c>
      <c r="X263" s="11">
        <v>1056</v>
      </c>
      <c r="Y263" s="11">
        <v>1043</v>
      </c>
      <c r="Z263" s="11">
        <v>1054</v>
      </c>
      <c r="AA263" s="11">
        <v>1043</v>
      </c>
      <c r="AB263" s="11">
        <v>1040</v>
      </c>
      <c r="AC263" s="11">
        <v>1000</v>
      </c>
      <c r="AD263" s="11">
        <v>995</v>
      </c>
      <c r="AE263" s="11">
        <v>1028</v>
      </c>
      <c r="AF263" s="11">
        <v>1044</v>
      </c>
      <c r="AG263" s="11">
        <v>1042</v>
      </c>
      <c r="AH263" s="11">
        <v>1011</v>
      </c>
      <c r="AI263" s="11">
        <v>1007</v>
      </c>
      <c r="AJ263" s="11">
        <v>1036</v>
      </c>
      <c r="AK263" s="11">
        <v>1036</v>
      </c>
    </row>
    <row r="264" spans="1:37" x14ac:dyDescent="0.35">
      <c r="A264" t="s">
        <v>287</v>
      </c>
      <c r="B264" s="11">
        <v>576</v>
      </c>
      <c r="C264" s="11">
        <v>582</v>
      </c>
      <c r="D264" s="11">
        <v>583</v>
      </c>
      <c r="E264" s="11">
        <v>615</v>
      </c>
      <c r="F264" s="11">
        <v>587</v>
      </c>
      <c r="G264" s="11">
        <v>581</v>
      </c>
      <c r="H264" s="11">
        <v>568</v>
      </c>
      <c r="I264" s="11">
        <v>561</v>
      </c>
      <c r="J264" s="11">
        <v>540</v>
      </c>
      <c r="K264" s="11">
        <v>542</v>
      </c>
      <c r="L264" s="11">
        <v>536</v>
      </c>
      <c r="M264" s="11">
        <v>528</v>
      </c>
      <c r="N264" s="11">
        <v>543</v>
      </c>
      <c r="O264" s="11">
        <v>537</v>
      </c>
      <c r="P264" s="11">
        <v>541</v>
      </c>
      <c r="Q264" s="11">
        <v>540</v>
      </c>
      <c r="R264" s="11">
        <v>538</v>
      </c>
      <c r="S264" s="11">
        <v>550</v>
      </c>
      <c r="T264" s="11">
        <v>556</v>
      </c>
      <c r="U264" s="11">
        <v>549</v>
      </c>
      <c r="V264" s="11">
        <v>537</v>
      </c>
      <c r="W264" s="11">
        <v>540</v>
      </c>
      <c r="X264" s="11">
        <v>539</v>
      </c>
      <c r="Y264" s="11">
        <v>541</v>
      </c>
      <c r="Z264" s="11">
        <v>546</v>
      </c>
      <c r="AA264" s="11">
        <v>547</v>
      </c>
      <c r="AB264" s="11">
        <v>548</v>
      </c>
      <c r="AC264" s="11">
        <v>539</v>
      </c>
      <c r="AD264" s="11">
        <v>550</v>
      </c>
      <c r="AE264" s="11">
        <v>559</v>
      </c>
      <c r="AF264" s="11">
        <v>560</v>
      </c>
      <c r="AG264" s="11">
        <v>564</v>
      </c>
      <c r="AH264" s="11">
        <v>544</v>
      </c>
      <c r="AI264" s="11">
        <v>541</v>
      </c>
      <c r="AJ264" s="11">
        <v>550</v>
      </c>
      <c r="AK264" s="11">
        <v>553</v>
      </c>
    </row>
    <row r="265" spans="1:37" x14ac:dyDescent="0.35">
      <c r="A265" t="s">
        <v>288</v>
      </c>
      <c r="B265" s="11">
        <v>290</v>
      </c>
      <c r="C265" s="11">
        <v>283</v>
      </c>
      <c r="D265" s="11">
        <v>283</v>
      </c>
      <c r="E265" s="11">
        <v>298</v>
      </c>
      <c r="F265" s="11">
        <v>277</v>
      </c>
      <c r="G265" s="11">
        <v>280</v>
      </c>
      <c r="H265" s="11">
        <v>275</v>
      </c>
      <c r="I265" s="11">
        <v>268</v>
      </c>
      <c r="J265" s="11">
        <v>271</v>
      </c>
      <c r="K265" s="11">
        <v>269</v>
      </c>
      <c r="L265" s="11">
        <v>264</v>
      </c>
      <c r="M265" s="11">
        <v>266</v>
      </c>
      <c r="N265" s="11">
        <v>266</v>
      </c>
      <c r="O265" s="11">
        <v>262</v>
      </c>
      <c r="P265" s="11">
        <v>265</v>
      </c>
      <c r="Q265" s="11">
        <v>261</v>
      </c>
      <c r="R265" s="11">
        <v>273</v>
      </c>
      <c r="S265" s="11">
        <v>274</v>
      </c>
      <c r="T265" s="11">
        <v>272</v>
      </c>
      <c r="U265" s="11">
        <v>267</v>
      </c>
      <c r="V265" s="11">
        <v>266</v>
      </c>
      <c r="W265" s="11">
        <v>264</v>
      </c>
      <c r="X265" s="11">
        <v>262</v>
      </c>
      <c r="Y265" s="11">
        <v>268</v>
      </c>
      <c r="Z265" s="11">
        <v>272</v>
      </c>
      <c r="AA265" s="11">
        <v>265</v>
      </c>
      <c r="AB265" s="11">
        <v>270</v>
      </c>
      <c r="AC265" s="11">
        <v>260</v>
      </c>
      <c r="AD265" s="11">
        <v>269</v>
      </c>
      <c r="AE265" s="11">
        <v>269</v>
      </c>
      <c r="AF265" s="11">
        <v>264</v>
      </c>
      <c r="AG265" s="11">
        <v>263</v>
      </c>
      <c r="AH265" s="11">
        <v>261</v>
      </c>
      <c r="AI265" s="11">
        <v>259</v>
      </c>
      <c r="AJ265" s="11">
        <v>263</v>
      </c>
      <c r="AK265" s="11">
        <v>270</v>
      </c>
    </row>
    <row r="266" spans="1:37" x14ac:dyDescent="0.35">
      <c r="A266" t="s">
        <v>289</v>
      </c>
      <c r="B266" s="11">
        <v>1390</v>
      </c>
      <c r="C266" s="11">
        <v>1402</v>
      </c>
      <c r="D266" s="11">
        <v>1379</v>
      </c>
      <c r="E266" s="11">
        <v>1376</v>
      </c>
      <c r="F266" s="11">
        <v>1309</v>
      </c>
      <c r="G266" s="11">
        <v>1319</v>
      </c>
      <c r="H266" s="11">
        <v>1315</v>
      </c>
      <c r="I266" s="11">
        <v>1310</v>
      </c>
      <c r="J266" s="11">
        <v>1298</v>
      </c>
      <c r="K266" s="11">
        <v>1318</v>
      </c>
      <c r="L266" s="11">
        <v>1307</v>
      </c>
      <c r="M266" s="11">
        <v>1284</v>
      </c>
      <c r="N266" s="11">
        <v>1263</v>
      </c>
      <c r="O266" s="11">
        <v>1287</v>
      </c>
      <c r="P266" s="11">
        <v>1280</v>
      </c>
      <c r="Q266" s="11">
        <v>1283</v>
      </c>
      <c r="R266" s="11">
        <v>1279</v>
      </c>
      <c r="S266" s="11">
        <v>1291</v>
      </c>
      <c r="T266" s="11">
        <v>1302</v>
      </c>
      <c r="U266" s="11">
        <v>1298</v>
      </c>
      <c r="V266" s="11">
        <v>1286</v>
      </c>
      <c r="W266" s="11">
        <v>1298</v>
      </c>
      <c r="X266" s="11">
        <v>1325</v>
      </c>
      <c r="Y266" s="11">
        <v>1298</v>
      </c>
      <c r="Z266" s="11">
        <v>1310</v>
      </c>
      <c r="AA266" s="11">
        <v>1314</v>
      </c>
      <c r="AB266" s="11">
        <v>1330</v>
      </c>
      <c r="AC266" s="11">
        <v>1328</v>
      </c>
      <c r="AD266" s="11">
        <v>1319</v>
      </c>
      <c r="AE266" s="11">
        <v>1362</v>
      </c>
      <c r="AF266" s="11">
        <v>1378</v>
      </c>
      <c r="AG266" s="11">
        <v>1360</v>
      </c>
      <c r="AH266" s="11">
        <v>1351</v>
      </c>
      <c r="AI266" s="11">
        <v>1354</v>
      </c>
      <c r="AJ266" s="11">
        <v>1368</v>
      </c>
      <c r="AK266" s="11">
        <v>1368</v>
      </c>
    </row>
    <row r="267" spans="1:37" x14ac:dyDescent="0.35">
      <c r="A267" t="s">
        <v>290</v>
      </c>
      <c r="B267" s="11">
        <v>1667</v>
      </c>
      <c r="C267" s="11">
        <v>1654</v>
      </c>
      <c r="D267" s="11">
        <v>1645</v>
      </c>
      <c r="E267" s="11">
        <v>1581</v>
      </c>
      <c r="F267" s="11">
        <v>1535</v>
      </c>
      <c r="G267" s="11">
        <v>1555</v>
      </c>
      <c r="H267" s="11">
        <v>1551</v>
      </c>
      <c r="I267" s="11">
        <v>1531</v>
      </c>
      <c r="J267" s="11">
        <v>1480</v>
      </c>
      <c r="K267" s="11">
        <v>1475</v>
      </c>
      <c r="L267" s="11">
        <v>1474</v>
      </c>
      <c r="M267" s="11">
        <v>1441</v>
      </c>
      <c r="N267" s="11">
        <v>1450</v>
      </c>
      <c r="O267" s="11">
        <v>1450</v>
      </c>
      <c r="P267" s="11">
        <v>1473</v>
      </c>
      <c r="Q267" s="11">
        <v>1464</v>
      </c>
      <c r="R267" s="11">
        <v>1477</v>
      </c>
      <c r="S267" s="11">
        <v>1500</v>
      </c>
      <c r="T267" s="11">
        <v>1491</v>
      </c>
      <c r="U267" s="11">
        <v>1488</v>
      </c>
      <c r="V267" s="11">
        <v>1468</v>
      </c>
      <c r="W267" s="11">
        <v>1484</v>
      </c>
      <c r="X267" s="11">
        <v>1478</v>
      </c>
      <c r="Y267" s="11">
        <v>1450</v>
      </c>
      <c r="Z267" s="11">
        <v>1453</v>
      </c>
      <c r="AA267" s="11">
        <v>1462</v>
      </c>
      <c r="AB267" s="11">
        <v>1488</v>
      </c>
      <c r="AC267" s="11">
        <v>1447</v>
      </c>
      <c r="AD267" s="11">
        <v>1449</v>
      </c>
      <c r="AE267" s="11">
        <v>1510</v>
      </c>
      <c r="AF267" s="11">
        <v>1501</v>
      </c>
      <c r="AG267" s="11">
        <v>1522</v>
      </c>
      <c r="AH267" s="11">
        <v>1482</v>
      </c>
      <c r="AI267" s="11">
        <v>1472</v>
      </c>
      <c r="AJ267" s="11">
        <v>1490</v>
      </c>
      <c r="AK267" s="11">
        <v>1500</v>
      </c>
    </row>
    <row r="268" spans="1:37" x14ac:dyDescent="0.35">
      <c r="A268" t="s">
        <v>291</v>
      </c>
      <c r="B268" s="11">
        <v>184</v>
      </c>
      <c r="C268" s="11">
        <v>179</v>
      </c>
      <c r="D268" s="11">
        <v>178</v>
      </c>
      <c r="E268" s="11">
        <v>172</v>
      </c>
      <c r="F268" s="11">
        <v>160</v>
      </c>
      <c r="G268" s="11">
        <v>165</v>
      </c>
      <c r="H268" s="11">
        <v>162</v>
      </c>
      <c r="I268" s="11">
        <v>157</v>
      </c>
      <c r="J268" s="11">
        <v>157</v>
      </c>
      <c r="K268" s="11">
        <v>158</v>
      </c>
      <c r="L268" s="11">
        <v>157</v>
      </c>
      <c r="M268" s="11">
        <v>157</v>
      </c>
      <c r="N268" s="11">
        <v>159</v>
      </c>
      <c r="O268" s="11">
        <v>159</v>
      </c>
      <c r="P268" s="11">
        <v>161</v>
      </c>
      <c r="Q268" s="11">
        <v>158</v>
      </c>
      <c r="R268" s="11">
        <v>162</v>
      </c>
      <c r="S268" s="11">
        <v>165</v>
      </c>
      <c r="T268" s="11">
        <v>164</v>
      </c>
      <c r="U268" s="11">
        <v>161</v>
      </c>
      <c r="V268" s="11">
        <v>163</v>
      </c>
      <c r="W268" s="11">
        <v>163</v>
      </c>
      <c r="X268" s="11">
        <v>162</v>
      </c>
      <c r="Y268" s="11">
        <v>159</v>
      </c>
      <c r="Z268" s="11">
        <v>164</v>
      </c>
      <c r="AA268" s="11">
        <v>168</v>
      </c>
      <c r="AB268" s="11">
        <v>170</v>
      </c>
      <c r="AC268" s="11">
        <v>164</v>
      </c>
      <c r="AD268" s="11">
        <v>159</v>
      </c>
      <c r="AE268" s="11">
        <v>164</v>
      </c>
      <c r="AF268" s="11">
        <v>160</v>
      </c>
      <c r="AG268" s="11">
        <v>158</v>
      </c>
      <c r="AH268" s="11">
        <v>159</v>
      </c>
      <c r="AI268" s="11">
        <v>159</v>
      </c>
      <c r="AJ268" s="11">
        <v>159</v>
      </c>
      <c r="AK268" s="11">
        <v>163</v>
      </c>
    </row>
    <row r="269" spans="1:37" x14ac:dyDescent="0.35">
      <c r="A269" t="s">
        <v>292</v>
      </c>
      <c r="B269" s="11">
        <v>280</v>
      </c>
      <c r="C269" s="11">
        <v>277</v>
      </c>
      <c r="D269" s="11">
        <v>276</v>
      </c>
      <c r="E269" s="11">
        <v>249</v>
      </c>
      <c r="F269" s="11">
        <v>245</v>
      </c>
      <c r="G269" s="11">
        <v>251</v>
      </c>
      <c r="H269" s="11">
        <v>258</v>
      </c>
      <c r="I269" s="11">
        <v>257</v>
      </c>
      <c r="J269" s="11">
        <v>248</v>
      </c>
      <c r="K269" s="11">
        <v>246</v>
      </c>
      <c r="L269" s="11">
        <v>240</v>
      </c>
      <c r="M269" s="11">
        <v>247</v>
      </c>
      <c r="N269" s="11">
        <v>249</v>
      </c>
      <c r="O269" s="11">
        <v>247</v>
      </c>
      <c r="P269" s="11">
        <v>251</v>
      </c>
      <c r="Q269" s="11">
        <v>241</v>
      </c>
      <c r="R269" s="11">
        <v>248</v>
      </c>
      <c r="S269" s="11">
        <v>254</v>
      </c>
      <c r="T269" s="11">
        <v>261</v>
      </c>
      <c r="U269" s="11">
        <v>259</v>
      </c>
      <c r="V269" s="11">
        <v>249</v>
      </c>
      <c r="W269" s="11">
        <v>248</v>
      </c>
      <c r="X269" s="11">
        <v>246</v>
      </c>
      <c r="Y269" s="11">
        <v>253</v>
      </c>
      <c r="Z269" s="11">
        <v>255</v>
      </c>
      <c r="AA269" s="11">
        <v>255</v>
      </c>
      <c r="AB269" s="11">
        <v>258</v>
      </c>
      <c r="AC269" s="11">
        <v>240</v>
      </c>
      <c r="AD269" s="11">
        <v>243</v>
      </c>
      <c r="AE269" s="11">
        <v>256</v>
      </c>
      <c r="AF269" s="11">
        <v>263</v>
      </c>
      <c r="AG269" s="11">
        <v>264</v>
      </c>
      <c r="AH269" s="11">
        <v>259</v>
      </c>
      <c r="AI269" s="11">
        <v>261</v>
      </c>
      <c r="AJ269" s="11">
        <v>262</v>
      </c>
      <c r="AK269" s="11">
        <v>269</v>
      </c>
    </row>
    <row r="270" spans="1:37" x14ac:dyDescent="0.35">
      <c r="A270" t="s">
        <v>483</v>
      </c>
      <c r="B270" s="11">
        <v>543</v>
      </c>
      <c r="C270" s="11">
        <v>535</v>
      </c>
      <c r="D270" s="11">
        <v>537</v>
      </c>
      <c r="E270" s="11">
        <v>523</v>
      </c>
      <c r="F270" s="11">
        <v>516</v>
      </c>
      <c r="G270" s="11">
        <v>525</v>
      </c>
      <c r="H270" s="11">
        <v>531</v>
      </c>
      <c r="I270" s="11">
        <v>524</v>
      </c>
      <c r="J270" s="11">
        <v>517</v>
      </c>
      <c r="K270" s="11">
        <v>528</v>
      </c>
      <c r="L270" s="11">
        <v>523</v>
      </c>
      <c r="M270" s="11">
        <v>509</v>
      </c>
      <c r="N270" s="11">
        <v>501</v>
      </c>
      <c r="O270" s="11">
        <v>495</v>
      </c>
      <c r="P270" s="11">
        <v>513</v>
      </c>
      <c r="Q270" s="11">
        <v>515</v>
      </c>
      <c r="R270" s="11">
        <v>524</v>
      </c>
      <c r="S270" s="11">
        <v>519</v>
      </c>
      <c r="T270" s="11">
        <v>529</v>
      </c>
      <c r="U270" s="11">
        <v>516</v>
      </c>
      <c r="V270" s="11">
        <v>514</v>
      </c>
      <c r="W270" s="11">
        <v>524</v>
      </c>
      <c r="X270" s="11">
        <v>523</v>
      </c>
      <c r="Y270" s="11">
        <v>513</v>
      </c>
      <c r="Z270" s="11">
        <v>512</v>
      </c>
      <c r="AA270" s="11">
        <v>507</v>
      </c>
      <c r="AB270" s="11">
        <v>534</v>
      </c>
      <c r="AC270" s="11">
        <v>531</v>
      </c>
      <c r="AD270" s="11">
        <v>543</v>
      </c>
      <c r="AE270" s="11">
        <v>557</v>
      </c>
      <c r="AF270" s="11">
        <v>556</v>
      </c>
      <c r="AG270" s="11">
        <v>553</v>
      </c>
      <c r="AH270" s="11">
        <v>534</v>
      </c>
      <c r="AI270" s="11">
        <v>532</v>
      </c>
      <c r="AJ270" s="11">
        <v>534</v>
      </c>
      <c r="AK270" s="11">
        <v>535</v>
      </c>
    </row>
    <row r="271" spans="1:37" x14ac:dyDescent="0.35">
      <c r="A271" t="s">
        <v>484</v>
      </c>
      <c r="B271" s="11">
        <v>412</v>
      </c>
      <c r="C271" s="11">
        <v>409</v>
      </c>
      <c r="D271" s="11">
        <v>412</v>
      </c>
      <c r="E271" s="11">
        <v>412</v>
      </c>
      <c r="F271" s="11">
        <v>402</v>
      </c>
      <c r="G271" s="11">
        <v>406</v>
      </c>
      <c r="H271" s="11">
        <v>400</v>
      </c>
      <c r="I271" s="11">
        <v>396</v>
      </c>
      <c r="J271" s="11">
        <v>390</v>
      </c>
      <c r="K271" s="11">
        <v>386</v>
      </c>
      <c r="L271" s="11">
        <v>385</v>
      </c>
      <c r="M271" s="11">
        <v>375</v>
      </c>
      <c r="N271" s="11">
        <v>376</v>
      </c>
      <c r="O271" s="11">
        <v>378</v>
      </c>
      <c r="P271" s="11">
        <v>384</v>
      </c>
      <c r="Q271" s="11">
        <v>380</v>
      </c>
      <c r="R271" s="11">
        <v>388</v>
      </c>
      <c r="S271" s="11">
        <v>397</v>
      </c>
      <c r="T271" s="11">
        <v>394</v>
      </c>
      <c r="U271" s="11">
        <v>388</v>
      </c>
      <c r="V271" s="11">
        <v>381</v>
      </c>
      <c r="W271" s="11">
        <v>379</v>
      </c>
      <c r="X271" s="11">
        <v>375</v>
      </c>
      <c r="Y271" s="11">
        <v>371</v>
      </c>
      <c r="Z271" s="11">
        <v>375</v>
      </c>
      <c r="AA271" s="11">
        <v>372</v>
      </c>
      <c r="AB271" s="11">
        <v>380</v>
      </c>
      <c r="AC271" s="11">
        <v>383</v>
      </c>
      <c r="AD271" s="11">
        <v>396</v>
      </c>
      <c r="AE271" s="11">
        <v>404</v>
      </c>
      <c r="AF271" s="11">
        <v>396</v>
      </c>
      <c r="AG271" s="11">
        <v>395</v>
      </c>
      <c r="AH271" s="11">
        <v>387</v>
      </c>
      <c r="AI271" s="11">
        <v>389</v>
      </c>
      <c r="AJ271" s="11">
        <v>391</v>
      </c>
      <c r="AK271" s="11">
        <v>392</v>
      </c>
    </row>
    <row r="272" spans="1:37" x14ac:dyDescent="0.35">
      <c r="A272" t="s">
        <v>485</v>
      </c>
      <c r="B272" s="11">
        <v>245</v>
      </c>
      <c r="C272" s="11">
        <v>247</v>
      </c>
      <c r="D272" s="11">
        <v>247</v>
      </c>
      <c r="E272" s="11">
        <v>270</v>
      </c>
      <c r="F272" s="11">
        <v>245</v>
      </c>
      <c r="G272" s="11">
        <v>247</v>
      </c>
      <c r="H272" s="11">
        <v>250</v>
      </c>
      <c r="I272" s="11">
        <v>246</v>
      </c>
      <c r="J272" s="11">
        <v>242</v>
      </c>
      <c r="K272" s="11">
        <v>246</v>
      </c>
      <c r="L272" s="11">
        <v>242</v>
      </c>
      <c r="M272" s="11">
        <v>236</v>
      </c>
      <c r="N272" s="11">
        <v>231</v>
      </c>
      <c r="O272" s="11">
        <v>230</v>
      </c>
      <c r="P272" s="11">
        <v>236</v>
      </c>
      <c r="Q272" s="11">
        <v>236</v>
      </c>
      <c r="R272" s="11">
        <v>242</v>
      </c>
      <c r="S272" s="11">
        <v>241</v>
      </c>
      <c r="T272" s="11">
        <v>242</v>
      </c>
      <c r="U272" s="11">
        <v>237</v>
      </c>
      <c r="V272" s="11">
        <v>239</v>
      </c>
      <c r="W272" s="11">
        <v>240</v>
      </c>
      <c r="X272" s="11">
        <v>235</v>
      </c>
      <c r="Y272" s="11">
        <v>234</v>
      </c>
      <c r="Z272" s="11">
        <v>237</v>
      </c>
      <c r="AA272" s="11">
        <v>231</v>
      </c>
      <c r="AB272" s="11">
        <v>243</v>
      </c>
      <c r="AC272" s="11">
        <v>247</v>
      </c>
      <c r="AD272" s="11">
        <v>246</v>
      </c>
      <c r="AE272" s="11">
        <v>254</v>
      </c>
      <c r="AF272" s="11">
        <v>257</v>
      </c>
      <c r="AG272" s="11">
        <v>253</v>
      </c>
      <c r="AH272" s="11">
        <v>246</v>
      </c>
      <c r="AI272" s="11">
        <v>246</v>
      </c>
      <c r="AJ272" s="11">
        <v>246</v>
      </c>
      <c r="AK272" s="11">
        <v>247</v>
      </c>
    </row>
    <row r="273" spans="1:37" x14ac:dyDescent="0.35">
      <c r="A273" t="s">
        <v>293</v>
      </c>
      <c r="B273" s="11">
        <v>712</v>
      </c>
      <c r="C273" s="11">
        <v>707</v>
      </c>
      <c r="D273" s="11">
        <v>703</v>
      </c>
      <c r="E273" s="11">
        <v>692</v>
      </c>
      <c r="F273" s="11">
        <v>664</v>
      </c>
      <c r="G273" s="11">
        <v>660</v>
      </c>
      <c r="H273" s="11">
        <v>658</v>
      </c>
      <c r="I273" s="11">
        <v>650</v>
      </c>
      <c r="J273" s="11">
        <v>628</v>
      </c>
      <c r="K273" s="11">
        <v>626</v>
      </c>
      <c r="L273" s="11">
        <v>627</v>
      </c>
      <c r="M273" s="11">
        <v>618</v>
      </c>
      <c r="N273" s="11">
        <v>618</v>
      </c>
      <c r="O273" s="11">
        <v>620</v>
      </c>
      <c r="P273" s="11">
        <v>630</v>
      </c>
      <c r="Q273" s="11">
        <v>616</v>
      </c>
      <c r="R273" s="11">
        <v>621</v>
      </c>
      <c r="S273" s="11">
        <v>627</v>
      </c>
      <c r="T273" s="11">
        <v>628</v>
      </c>
      <c r="U273" s="11">
        <v>632</v>
      </c>
      <c r="V273" s="11">
        <v>625</v>
      </c>
      <c r="W273" s="11">
        <v>620</v>
      </c>
      <c r="X273" s="11">
        <v>628</v>
      </c>
      <c r="Y273" s="11">
        <v>628</v>
      </c>
      <c r="Z273" s="11">
        <v>637</v>
      </c>
      <c r="AA273" s="11">
        <v>631</v>
      </c>
      <c r="AB273" s="11">
        <v>640</v>
      </c>
      <c r="AC273" s="11">
        <v>626</v>
      </c>
      <c r="AD273" s="11">
        <v>621</v>
      </c>
      <c r="AE273" s="11">
        <v>643</v>
      </c>
      <c r="AF273" s="11">
        <v>642</v>
      </c>
      <c r="AG273" s="11">
        <v>645</v>
      </c>
      <c r="AH273" s="11">
        <v>628</v>
      </c>
      <c r="AI273" s="11">
        <v>626</v>
      </c>
      <c r="AJ273" s="11">
        <v>632</v>
      </c>
      <c r="AK273" s="11">
        <v>647</v>
      </c>
    </row>
    <row r="274" spans="1:37" x14ac:dyDescent="0.35">
      <c r="A274" t="s">
        <v>294</v>
      </c>
      <c r="B274" s="11">
        <v>2353</v>
      </c>
      <c r="C274" s="11">
        <v>2336</v>
      </c>
      <c r="D274" s="11">
        <v>2336</v>
      </c>
      <c r="E274" s="11">
        <v>2330</v>
      </c>
      <c r="F274" s="11">
        <v>2207</v>
      </c>
      <c r="G274" s="11">
        <v>2188</v>
      </c>
      <c r="H274" s="11">
        <v>2169</v>
      </c>
      <c r="I274" s="11">
        <v>2145</v>
      </c>
      <c r="J274" s="11">
        <v>2104</v>
      </c>
      <c r="K274" s="11">
        <v>2112</v>
      </c>
      <c r="L274" s="11">
        <v>2086</v>
      </c>
      <c r="M274" s="11">
        <v>2068</v>
      </c>
      <c r="N274" s="11">
        <v>2055</v>
      </c>
      <c r="O274" s="11">
        <v>2051</v>
      </c>
      <c r="P274" s="11">
        <v>2066</v>
      </c>
      <c r="Q274" s="11">
        <v>2050</v>
      </c>
      <c r="R274" s="11">
        <v>2057</v>
      </c>
      <c r="S274" s="11">
        <v>2072</v>
      </c>
      <c r="T274" s="11">
        <v>2087</v>
      </c>
      <c r="U274" s="11">
        <v>2080</v>
      </c>
      <c r="V274" s="11">
        <v>2036</v>
      </c>
      <c r="W274" s="11">
        <v>2046</v>
      </c>
      <c r="X274" s="11">
        <v>2063</v>
      </c>
      <c r="Y274" s="11">
        <v>2070</v>
      </c>
      <c r="Z274" s="11">
        <v>2100</v>
      </c>
      <c r="AA274" s="11">
        <v>2085</v>
      </c>
      <c r="AB274" s="11">
        <v>2112</v>
      </c>
      <c r="AC274" s="11">
        <v>2098</v>
      </c>
      <c r="AD274" s="11">
        <v>2088</v>
      </c>
      <c r="AE274" s="11">
        <v>2134</v>
      </c>
      <c r="AF274" s="11">
        <v>2176</v>
      </c>
      <c r="AG274" s="11">
        <v>2192</v>
      </c>
      <c r="AH274" s="11">
        <v>2119</v>
      </c>
      <c r="AI274" s="11">
        <v>2101</v>
      </c>
      <c r="AJ274" s="11">
        <v>2138</v>
      </c>
      <c r="AK274" s="11">
        <v>2149</v>
      </c>
    </row>
    <row r="275" spans="1:37" x14ac:dyDescent="0.35">
      <c r="A275" t="s">
        <v>295</v>
      </c>
      <c r="B275" s="11">
        <v>5603</v>
      </c>
      <c r="C275" s="11">
        <v>5650</v>
      </c>
      <c r="D275" s="11">
        <v>5553</v>
      </c>
      <c r="E275" s="11">
        <v>5624</v>
      </c>
      <c r="F275" s="11">
        <v>5400</v>
      </c>
      <c r="G275" s="11">
        <v>5387</v>
      </c>
      <c r="H275" s="11">
        <v>5363</v>
      </c>
      <c r="I275" s="11">
        <v>5319</v>
      </c>
      <c r="J275" s="11">
        <v>5271</v>
      </c>
      <c r="K275" s="11">
        <v>5317</v>
      </c>
      <c r="L275" s="11">
        <v>5289</v>
      </c>
      <c r="M275" s="11">
        <v>5195</v>
      </c>
      <c r="N275" s="11">
        <v>5136</v>
      </c>
      <c r="O275" s="11">
        <v>5232</v>
      </c>
      <c r="P275" s="11">
        <v>5205</v>
      </c>
      <c r="Q275" s="11">
        <v>5181</v>
      </c>
      <c r="R275" s="11">
        <v>5192</v>
      </c>
      <c r="S275" s="11">
        <v>5226</v>
      </c>
      <c r="T275" s="11">
        <v>5258</v>
      </c>
      <c r="U275" s="11">
        <v>5229</v>
      </c>
      <c r="V275" s="11">
        <v>5216</v>
      </c>
      <c r="W275" s="11">
        <v>5273</v>
      </c>
      <c r="X275" s="11">
        <v>5313</v>
      </c>
      <c r="Y275" s="11">
        <v>5251</v>
      </c>
      <c r="Z275" s="11">
        <v>5238</v>
      </c>
      <c r="AA275" s="11">
        <v>5279</v>
      </c>
      <c r="AB275" s="11">
        <v>5321</v>
      </c>
      <c r="AC275" s="11">
        <v>5327</v>
      </c>
      <c r="AD275" s="11">
        <v>5327</v>
      </c>
      <c r="AE275" s="11">
        <v>5462</v>
      </c>
      <c r="AF275" s="11">
        <v>5499</v>
      </c>
      <c r="AG275" s="11">
        <v>5450</v>
      </c>
      <c r="AH275" s="11">
        <v>5429</v>
      </c>
      <c r="AI275" s="11">
        <v>5455</v>
      </c>
      <c r="AJ275" s="11">
        <v>5492</v>
      </c>
      <c r="AK275" s="11">
        <v>5482</v>
      </c>
    </row>
    <row r="276" spans="1:37" x14ac:dyDescent="0.35">
      <c r="A276" t="s">
        <v>296</v>
      </c>
      <c r="B276" s="11">
        <v>1098</v>
      </c>
      <c r="C276" s="11">
        <v>1087</v>
      </c>
      <c r="D276" s="11">
        <v>1088</v>
      </c>
      <c r="E276" s="11">
        <v>1222</v>
      </c>
      <c r="F276" s="11">
        <v>1148</v>
      </c>
      <c r="G276" s="11">
        <v>1116</v>
      </c>
      <c r="H276" s="11">
        <v>1071</v>
      </c>
      <c r="I276" s="11">
        <v>1038</v>
      </c>
      <c r="J276" s="11">
        <v>999</v>
      </c>
      <c r="K276" s="11">
        <v>988</v>
      </c>
      <c r="L276" s="11">
        <v>992</v>
      </c>
      <c r="M276" s="11">
        <v>965</v>
      </c>
      <c r="N276" s="11">
        <v>976</v>
      </c>
      <c r="O276" s="11">
        <v>968</v>
      </c>
      <c r="P276" s="11">
        <v>981</v>
      </c>
      <c r="Q276" s="11">
        <v>990</v>
      </c>
      <c r="R276" s="11">
        <v>987</v>
      </c>
      <c r="S276" s="11">
        <v>989</v>
      </c>
      <c r="T276" s="11">
        <v>989</v>
      </c>
      <c r="U276" s="11">
        <v>988</v>
      </c>
      <c r="V276" s="11">
        <v>977</v>
      </c>
      <c r="W276" s="11">
        <v>965</v>
      </c>
      <c r="X276" s="11">
        <v>984</v>
      </c>
      <c r="Y276" s="11">
        <v>973</v>
      </c>
      <c r="Z276" s="11">
        <v>968</v>
      </c>
      <c r="AA276" s="11">
        <v>974</v>
      </c>
      <c r="AB276" s="11">
        <v>982</v>
      </c>
      <c r="AC276" s="11">
        <v>994</v>
      </c>
      <c r="AD276" s="11">
        <v>1006</v>
      </c>
      <c r="AE276" s="11">
        <v>1003</v>
      </c>
      <c r="AF276" s="11">
        <v>991</v>
      </c>
      <c r="AG276" s="11">
        <v>1001</v>
      </c>
      <c r="AH276" s="11">
        <v>976</v>
      </c>
      <c r="AI276" s="11">
        <v>976</v>
      </c>
      <c r="AJ276" s="11">
        <v>992</v>
      </c>
      <c r="AK276" s="11">
        <v>992</v>
      </c>
    </row>
    <row r="277" spans="1:37" x14ac:dyDescent="0.35">
      <c r="A277" t="s">
        <v>297</v>
      </c>
      <c r="B277" s="11">
        <v>22969</v>
      </c>
      <c r="C277" s="11">
        <v>22783</v>
      </c>
      <c r="D277" s="11">
        <v>22689</v>
      </c>
      <c r="E277" s="11">
        <v>23029</v>
      </c>
      <c r="F277" s="11">
        <v>22140</v>
      </c>
      <c r="G277" s="11">
        <v>21977</v>
      </c>
      <c r="H277" s="11">
        <v>21751</v>
      </c>
      <c r="I277" s="11">
        <v>21315</v>
      </c>
      <c r="J277" s="11">
        <v>20611</v>
      </c>
      <c r="K277" s="11">
        <v>20424</v>
      </c>
      <c r="L277" s="11">
        <v>20402</v>
      </c>
      <c r="M277" s="11">
        <v>20072</v>
      </c>
      <c r="N277" s="11">
        <v>20213</v>
      </c>
      <c r="O277" s="11">
        <v>20140</v>
      </c>
      <c r="P277" s="11">
        <v>20446</v>
      </c>
      <c r="Q277" s="11">
        <v>20300</v>
      </c>
      <c r="R277" s="11">
        <v>20422</v>
      </c>
      <c r="S277" s="11">
        <v>20700</v>
      </c>
      <c r="T277" s="11">
        <v>20651</v>
      </c>
      <c r="U277" s="11">
        <v>20693</v>
      </c>
      <c r="V277" s="11">
        <v>20360</v>
      </c>
      <c r="W277" s="11">
        <v>20296</v>
      </c>
      <c r="X277" s="11">
        <v>20414</v>
      </c>
      <c r="Y277" s="11">
        <v>20287</v>
      </c>
      <c r="Z277" s="11">
        <v>20479</v>
      </c>
      <c r="AA277" s="11">
        <v>20485</v>
      </c>
      <c r="AB277" s="11">
        <v>20639</v>
      </c>
      <c r="AC277" s="11">
        <v>20178</v>
      </c>
      <c r="AD277" s="11">
        <v>20091</v>
      </c>
      <c r="AE277" s="11">
        <v>20791</v>
      </c>
      <c r="AF277" s="11">
        <v>20695</v>
      </c>
      <c r="AG277" s="11">
        <v>20860</v>
      </c>
      <c r="AH277" s="11">
        <v>20447</v>
      </c>
      <c r="AI277" s="11">
        <v>20320</v>
      </c>
      <c r="AJ277" s="11">
        <v>20473</v>
      </c>
      <c r="AK277" s="11">
        <v>20704</v>
      </c>
    </row>
    <row r="278" spans="1:37" x14ac:dyDescent="0.35">
      <c r="A278" t="s">
        <v>298</v>
      </c>
      <c r="B278" s="11">
        <v>192</v>
      </c>
      <c r="C278" s="11">
        <v>189</v>
      </c>
      <c r="D278" s="11">
        <v>191</v>
      </c>
      <c r="E278" s="11">
        <v>222</v>
      </c>
      <c r="F278" s="11">
        <v>200</v>
      </c>
      <c r="G278" s="11">
        <v>193</v>
      </c>
      <c r="H278" s="11">
        <v>189</v>
      </c>
      <c r="I278" s="11">
        <v>183</v>
      </c>
      <c r="J278" s="11">
        <v>173</v>
      </c>
      <c r="K278" s="11">
        <v>170</v>
      </c>
      <c r="L278" s="11">
        <v>168</v>
      </c>
      <c r="M278" s="11">
        <v>165</v>
      </c>
      <c r="N278" s="11">
        <v>164</v>
      </c>
      <c r="O278" s="11">
        <v>165</v>
      </c>
      <c r="P278" s="11">
        <v>168</v>
      </c>
      <c r="Q278" s="11">
        <v>173</v>
      </c>
      <c r="R278" s="11">
        <v>170</v>
      </c>
      <c r="S278" s="11">
        <v>174</v>
      </c>
      <c r="T278" s="11">
        <v>167</v>
      </c>
      <c r="U278" s="11">
        <v>169</v>
      </c>
      <c r="V278" s="11">
        <v>167</v>
      </c>
      <c r="W278" s="11">
        <v>173</v>
      </c>
      <c r="X278" s="11">
        <v>171</v>
      </c>
      <c r="Y278" s="11">
        <v>166</v>
      </c>
      <c r="Z278" s="11">
        <v>174</v>
      </c>
      <c r="AA278" s="11">
        <v>172</v>
      </c>
      <c r="AB278" s="11">
        <v>169</v>
      </c>
      <c r="AC278" s="11">
        <v>168</v>
      </c>
      <c r="AD278" s="11">
        <v>163</v>
      </c>
      <c r="AE278" s="11">
        <v>173</v>
      </c>
      <c r="AF278" s="11">
        <v>169</v>
      </c>
      <c r="AG278" s="11">
        <v>170</v>
      </c>
      <c r="AH278" s="11">
        <v>172</v>
      </c>
      <c r="AI278" s="11">
        <v>171</v>
      </c>
      <c r="AJ278" s="11">
        <v>174</v>
      </c>
      <c r="AK278" s="11">
        <v>173</v>
      </c>
    </row>
    <row r="279" spans="1:37" x14ac:dyDescent="0.35">
      <c r="A279" t="s">
        <v>299</v>
      </c>
      <c r="B279" s="11">
        <v>30712</v>
      </c>
      <c r="C279" s="11">
        <v>30606</v>
      </c>
      <c r="D279" s="11">
        <v>30267</v>
      </c>
      <c r="E279" s="11">
        <v>30408</v>
      </c>
      <c r="F279" s="11">
        <v>29272</v>
      </c>
      <c r="G279" s="11">
        <v>29311</v>
      </c>
      <c r="H279" s="11">
        <v>28815</v>
      </c>
      <c r="I279" s="11">
        <v>28468</v>
      </c>
      <c r="J279" s="11">
        <v>27495</v>
      </c>
      <c r="K279" s="11">
        <v>27600</v>
      </c>
      <c r="L279" s="11">
        <v>27467</v>
      </c>
      <c r="M279" s="11">
        <v>27709</v>
      </c>
      <c r="N279" s="11">
        <v>28320</v>
      </c>
      <c r="O279" s="11">
        <v>28068</v>
      </c>
      <c r="P279" s="11">
        <v>28325</v>
      </c>
      <c r="Q279" s="11">
        <v>27823</v>
      </c>
      <c r="R279" s="11">
        <v>27417</v>
      </c>
      <c r="S279" s="11">
        <v>28051</v>
      </c>
      <c r="T279" s="11">
        <v>28589</v>
      </c>
      <c r="U279" s="11">
        <v>28527</v>
      </c>
      <c r="V279" s="11">
        <v>27715</v>
      </c>
      <c r="W279" s="11">
        <v>27731</v>
      </c>
      <c r="X279" s="11">
        <v>27886</v>
      </c>
      <c r="Y279" s="11">
        <v>28407</v>
      </c>
      <c r="Z279" s="11">
        <v>28856</v>
      </c>
      <c r="AA279" s="11">
        <v>28858</v>
      </c>
      <c r="AB279" s="11">
        <v>28791</v>
      </c>
      <c r="AC279" s="11">
        <v>27857</v>
      </c>
      <c r="AD279" s="11">
        <v>27732</v>
      </c>
      <c r="AE279" s="11">
        <v>28579</v>
      </c>
      <c r="AF279" s="11">
        <v>28410</v>
      </c>
      <c r="AG279" s="11">
        <v>28743</v>
      </c>
      <c r="AH279" s="11">
        <v>27952</v>
      </c>
      <c r="AI279" s="11">
        <v>27763</v>
      </c>
      <c r="AJ279" s="11">
        <v>28180</v>
      </c>
      <c r="AK279" s="11">
        <v>28835</v>
      </c>
    </row>
    <row r="280" spans="1:37" x14ac:dyDescent="0.35">
      <c r="A280" t="s">
        <v>300</v>
      </c>
      <c r="B280" s="11">
        <v>1542</v>
      </c>
      <c r="C280" s="11">
        <v>1539</v>
      </c>
      <c r="D280" s="11">
        <v>1528</v>
      </c>
      <c r="E280" s="11">
        <v>1693</v>
      </c>
      <c r="F280" s="11">
        <v>1609</v>
      </c>
      <c r="G280" s="11">
        <v>1572</v>
      </c>
      <c r="H280" s="11">
        <v>1545</v>
      </c>
      <c r="I280" s="11">
        <v>1525</v>
      </c>
      <c r="J280" s="11">
        <v>1460</v>
      </c>
      <c r="K280" s="11">
        <v>1465</v>
      </c>
      <c r="L280" s="11">
        <v>1454</v>
      </c>
      <c r="M280" s="11">
        <v>1439</v>
      </c>
      <c r="N280" s="11">
        <v>1453</v>
      </c>
      <c r="O280" s="11">
        <v>1447</v>
      </c>
      <c r="P280" s="11">
        <v>1473</v>
      </c>
      <c r="Q280" s="11">
        <v>1469</v>
      </c>
      <c r="R280" s="11">
        <v>1478</v>
      </c>
      <c r="S280" s="11">
        <v>1511</v>
      </c>
      <c r="T280" s="11">
        <v>1516</v>
      </c>
      <c r="U280" s="11">
        <v>1504</v>
      </c>
      <c r="V280" s="11">
        <v>1453</v>
      </c>
      <c r="W280" s="11">
        <v>1460</v>
      </c>
      <c r="X280" s="11">
        <v>1467</v>
      </c>
      <c r="Y280" s="11">
        <v>1458</v>
      </c>
      <c r="Z280" s="11">
        <v>1448</v>
      </c>
      <c r="AA280" s="11">
        <v>1464</v>
      </c>
      <c r="AB280" s="11">
        <v>1474</v>
      </c>
      <c r="AC280" s="11">
        <v>1459</v>
      </c>
      <c r="AD280" s="11">
        <v>1474</v>
      </c>
      <c r="AE280" s="11">
        <v>1515</v>
      </c>
      <c r="AF280" s="11">
        <v>1500</v>
      </c>
      <c r="AG280" s="11">
        <v>1512</v>
      </c>
      <c r="AH280" s="11">
        <v>1472</v>
      </c>
      <c r="AI280" s="11">
        <v>1460</v>
      </c>
      <c r="AJ280" s="11">
        <v>1479</v>
      </c>
      <c r="AK280" s="11">
        <v>1472</v>
      </c>
    </row>
    <row r="281" spans="1:37" x14ac:dyDescent="0.35">
      <c r="A281" t="s">
        <v>301</v>
      </c>
      <c r="B281" s="11">
        <v>438</v>
      </c>
      <c r="C281" s="11">
        <v>431</v>
      </c>
      <c r="D281" s="11">
        <v>435</v>
      </c>
      <c r="E281" s="11">
        <v>443</v>
      </c>
      <c r="F281" s="11">
        <v>425</v>
      </c>
      <c r="G281" s="11">
        <v>426</v>
      </c>
      <c r="H281" s="11">
        <v>423</v>
      </c>
      <c r="I281" s="11">
        <v>412</v>
      </c>
      <c r="J281" s="11">
        <v>397</v>
      </c>
      <c r="K281" s="11">
        <v>391</v>
      </c>
      <c r="L281" s="11">
        <v>386</v>
      </c>
      <c r="M281" s="11">
        <v>393</v>
      </c>
      <c r="N281" s="11">
        <v>393</v>
      </c>
      <c r="O281" s="11">
        <v>392</v>
      </c>
      <c r="P281" s="11">
        <v>398</v>
      </c>
      <c r="Q281" s="11">
        <v>387</v>
      </c>
      <c r="R281" s="11">
        <v>401</v>
      </c>
      <c r="S281" s="11">
        <v>414</v>
      </c>
      <c r="T281" s="11">
        <v>415</v>
      </c>
      <c r="U281" s="11">
        <v>407</v>
      </c>
      <c r="V281" s="11">
        <v>395</v>
      </c>
      <c r="W281" s="11">
        <v>393</v>
      </c>
      <c r="X281" s="11">
        <v>410</v>
      </c>
      <c r="Y281" s="11">
        <v>403</v>
      </c>
      <c r="Z281" s="11">
        <v>400</v>
      </c>
      <c r="AA281" s="11">
        <v>402</v>
      </c>
      <c r="AB281" s="11">
        <v>413</v>
      </c>
      <c r="AC281" s="11">
        <v>399</v>
      </c>
      <c r="AD281" s="11">
        <v>413</v>
      </c>
      <c r="AE281" s="11">
        <v>413</v>
      </c>
      <c r="AF281" s="11">
        <v>421</v>
      </c>
      <c r="AG281" s="11">
        <v>418</v>
      </c>
      <c r="AH281" s="11">
        <v>413</v>
      </c>
      <c r="AI281" s="11">
        <v>405</v>
      </c>
      <c r="AJ281" s="11">
        <v>414</v>
      </c>
      <c r="AK281" s="11">
        <v>421</v>
      </c>
    </row>
    <row r="282" spans="1:37" x14ac:dyDescent="0.35">
      <c r="A282" t="s">
        <v>302</v>
      </c>
      <c r="B282" s="11">
        <v>4809</v>
      </c>
      <c r="C282" s="11">
        <v>4865</v>
      </c>
      <c r="D282" s="11">
        <v>4794</v>
      </c>
      <c r="E282" s="11">
        <v>5058</v>
      </c>
      <c r="F282" s="11">
        <v>4889</v>
      </c>
      <c r="G282" s="11">
        <v>4841</v>
      </c>
      <c r="H282" s="11">
        <v>4788</v>
      </c>
      <c r="I282" s="11">
        <v>4697</v>
      </c>
      <c r="J282" s="11">
        <v>4616</v>
      </c>
      <c r="K282" s="11">
        <v>4632</v>
      </c>
      <c r="L282" s="11">
        <v>4603</v>
      </c>
      <c r="M282" s="11">
        <v>4543</v>
      </c>
      <c r="N282" s="11">
        <v>4520</v>
      </c>
      <c r="O282" s="11">
        <v>4569</v>
      </c>
      <c r="P282" s="11">
        <v>4549</v>
      </c>
      <c r="Q282" s="11">
        <v>4554</v>
      </c>
      <c r="R282" s="11">
        <v>4513</v>
      </c>
      <c r="S282" s="11">
        <v>4546</v>
      </c>
      <c r="T282" s="11">
        <v>4591</v>
      </c>
      <c r="U282" s="11">
        <v>4548</v>
      </c>
      <c r="V282" s="11">
        <v>4527</v>
      </c>
      <c r="W282" s="11">
        <v>4543</v>
      </c>
      <c r="X282" s="11">
        <v>4579</v>
      </c>
      <c r="Y282" s="11">
        <v>4508</v>
      </c>
      <c r="Z282" s="11">
        <v>4546</v>
      </c>
      <c r="AA282" s="11">
        <v>4570</v>
      </c>
      <c r="AB282" s="11">
        <v>4594</v>
      </c>
      <c r="AC282" s="11">
        <v>4622</v>
      </c>
      <c r="AD282" s="11">
        <v>4627</v>
      </c>
      <c r="AE282" s="11">
        <v>4763</v>
      </c>
      <c r="AF282" s="11">
        <v>4791</v>
      </c>
      <c r="AG282" s="11">
        <v>4727</v>
      </c>
      <c r="AH282" s="11">
        <v>4715</v>
      </c>
      <c r="AI282" s="11">
        <v>4715</v>
      </c>
      <c r="AJ282" s="11">
        <v>4751</v>
      </c>
      <c r="AK282" s="11">
        <v>4725</v>
      </c>
    </row>
    <row r="283" spans="1:37" x14ac:dyDescent="0.35">
      <c r="A283" t="s">
        <v>303</v>
      </c>
      <c r="B283" s="11">
        <v>992</v>
      </c>
      <c r="C283" s="11">
        <v>989</v>
      </c>
      <c r="D283" s="11">
        <v>984</v>
      </c>
      <c r="E283" s="11">
        <v>988</v>
      </c>
      <c r="F283" s="11">
        <v>919</v>
      </c>
      <c r="G283" s="11">
        <v>910</v>
      </c>
      <c r="H283" s="11">
        <v>910</v>
      </c>
      <c r="I283" s="11">
        <v>891</v>
      </c>
      <c r="J283" s="11">
        <v>875</v>
      </c>
      <c r="K283" s="11">
        <v>883</v>
      </c>
      <c r="L283" s="11">
        <v>879</v>
      </c>
      <c r="M283" s="11">
        <v>879</v>
      </c>
      <c r="N283" s="11">
        <v>891</v>
      </c>
      <c r="O283" s="11">
        <v>888</v>
      </c>
      <c r="P283" s="11">
        <v>900</v>
      </c>
      <c r="Q283" s="11">
        <v>899</v>
      </c>
      <c r="R283" s="11">
        <v>891</v>
      </c>
      <c r="S283" s="11">
        <v>916</v>
      </c>
      <c r="T283" s="11">
        <v>932</v>
      </c>
      <c r="U283" s="11">
        <v>923</v>
      </c>
      <c r="V283" s="11">
        <v>895</v>
      </c>
      <c r="W283" s="11">
        <v>882</v>
      </c>
      <c r="X283" s="11">
        <v>881</v>
      </c>
      <c r="Y283" s="11">
        <v>886</v>
      </c>
      <c r="Z283" s="11">
        <v>912</v>
      </c>
      <c r="AA283" s="11">
        <v>903</v>
      </c>
      <c r="AB283" s="11">
        <v>926</v>
      </c>
      <c r="AC283" s="11">
        <v>901</v>
      </c>
      <c r="AD283" s="11">
        <v>896</v>
      </c>
      <c r="AE283" s="11">
        <v>925</v>
      </c>
      <c r="AF283" s="11">
        <v>929</v>
      </c>
      <c r="AG283" s="11">
        <v>939</v>
      </c>
      <c r="AH283" s="11">
        <v>909</v>
      </c>
      <c r="AI283" s="11">
        <v>904</v>
      </c>
      <c r="AJ283" s="11">
        <v>905</v>
      </c>
      <c r="AK283" s="11">
        <v>931</v>
      </c>
    </row>
    <row r="284" spans="1:37" x14ac:dyDescent="0.35">
      <c r="A284" t="s">
        <v>486</v>
      </c>
      <c r="B284" s="11">
        <v>607</v>
      </c>
      <c r="C284" s="11">
        <v>609</v>
      </c>
      <c r="D284" s="11">
        <v>604</v>
      </c>
      <c r="E284" s="11">
        <v>591</v>
      </c>
      <c r="F284" s="11">
        <v>571</v>
      </c>
      <c r="G284" s="11">
        <v>576</v>
      </c>
      <c r="H284" s="11">
        <v>575</v>
      </c>
      <c r="I284" s="11">
        <v>570</v>
      </c>
      <c r="J284" s="11">
        <v>557</v>
      </c>
      <c r="K284" s="11">
        <v>561</v>
      </c>
      <c r="L284" s="11">
        <v>554</v>
      </c>
      <c r="M284" s="11">
        <v>546</v>
      </c>
      <c r="N284" s="11">
        <v>542</v>
      </c>
      <c r="O284" s="11">
        <v>541</v>
      </c>
      <c r="P284" s="11">
        <v>545</v>
      </c>
      <c r="Q284" s="11">
        <v>539</v>
      </c>
      <c r="R284" s="11">
        <v>541</v>
      </c>
      <c r="S284" s="11">
        <v>544</v>
      </c>
      <c r="T284" s="11">
        <v>552</v>
      </c>
      <c r="U284" s="11">
        <v>551</v>
      </c>
      <c r="V284" s="11">
        <v>540</v>
      </c>
      <c r="W284" s="11">
        <v>541</v>
      </c>
      <c r="X284" s="11">
        <v>547</v>
      </c>
      <c r="Y284" s="11">
        <v>546</v>
      </c>
      <c r="Z284" s="11">
        <v>549</v>
      </c>
      <c r="AA284" s="11">
        <v>547</v>
      </c>
      <c r="AB284" s="11">
        <v>552</v>
      </c>
      <c r="AC284" s="11">
        <v>547</v>
      </c>
      <c r="AD284" s="11">
        <v>551</v>
      </c>
      <c r="AE284" s="11">
        <v>563</v>
      </c>
      <c r="AF284" s="11">
        <v>575</v>
      </c>
      <c r="AG284" s="11">
        <v>574</v>
      </c>
      <c r="AH284" s="11">
        <v>559</v>
      </c>
      <c r="AI284" s="11">
        <v>558</v>
      </c>
      <c r="AJ284" s="11">
        <v>565</v>
      </c>
      <c r="AK284" s="11">
        <v>571</v>
      </c>
    </row>
    <row r="285" spans="1:37" x14ac:dyDescent="0.35">
      <c r="A285" t="s">
        <v>304</v>
      </c>
      <c r="B285" s="11">
        <v>228</v>
      </c>
      <c r="C285" s="11">
        <v>224</v>
      </c>
      <c r="D285" s="11">
        <v>229</v>
      </c>
      <c r="E285" s="11">
        <v>215</v>
      </c>
      <c r="F285" s="11">
        <v>210</v>
      </c>
      <c r="G285" s="11">
        <v>216</v>
      </c>
      <c r="H285" s="11">
        <v>212</v>
      </c>
      <c r="I285" s="11">
        <v>209</v>
      </c>
      <c r="J285" s="11">
        <v>206</v>
      </c>
      <c r="K285" s="11">
        <v>204</v>
      </c>
      <c r="L285" s="11">
        <v>202</v>
      </c>
      <c r="M285" s="11">
        <v>200</v>
      </c>
      <c r="N285" s="11">
        <v>198</v>
      </c>
      <c r="O285" s="11">
        <v>197</v>
      </c>
      <c r="P285" s="11">
        <v>201</v>
      </c>
      <c r="Q285" s="11">
        <v>201</v>
      </c>
      <c r="R285" s="11">
        <v>204</v>
      </c>
      <c r="S285" s="11">
        <v>205</v>
      </c>
      <c r="T285" s="11">
        <v>205</v>
      </c>
      <c r="U285" s="11">
        <v>204</v>
      </c>
      <c r="V285" s="11">
        <v>207</v>
      </c>
      <c r="W285" s="11">
        <v>205</v>
      </c>
      <c r="X285" s="11">
        <v>205</v>
      </c>
      <c r="Y285" s="11">
        <v>201</v>
      </c>
      <c r="Z285" s="11">
        <v>203</v>
      </c>
      <c r="AA285" s="11">
        <v>203</v>
      </c>
      <c r="AB285" s="11">
        <v>209</v>
      </c>
      <c r="AC285" s="11">
        <v>212</v>
      </c>
      <c r="AD285" s="11">
        <v>219</v>
      </c>
      <c r="AE285" s="11">
        <v>215</v>
      </c>
      <c r="AF285" s="11">
        <v>211</v>
      </c>
      <c r="AG285" s="11">
        <v>211</v>
      </c>
      <c r="AH285" s="11">
        <v>212</v>
      </c>
      <c r="AI285" s="11">
        <v>213</v>
      </c>
      <c r="AJ285" s="11">
        <v>215</v>
      </c>
      <c r="AK285" s="11">
        <v>212</v>
      </c>
    </row>
    <row r="286" spans="1:37" x14ac:dyDescent="0.35">
      <c r="A286" t="s">
        <v>305</v>
      </c>
      <c r="B286" s="11">
        <v>1829</v>
      </c>
      <c r="C286" s="11">
        <v>1824</v>
      </c>
      <c r="D286" s="11">
        <v>1745</v>
      </c>
      <c r="E286" s="11">
        <v>1499</v>
      </c>
      <c r="F286" s="11">
        <v>1431</v>
      </c>
      <c r="G286" s="11">
        <v>1477</v>
      </c>
      <c r="H286" s="11">
        <v>1504</v>
      </c>
      <c r="I286" s="11">
        <v>1486</v>
      </c>
      <c r="J286" s="11">
        <v>1423</v>
      </c>
      <c r="K286" s="11">
        <v>1428</v>
      </c>
      <c r="L286" s="11">
        <v>1407</v>
      </c>
      <c r="M286" s="11">
        <v>1485</v>
      </c>
      <c r="N286" s="11">
        <v>1538</v>
      </c>
      <c r="O286" s="11">
        <v>1529</v>
      </c>
      <c r="P286" s="11">
        <v>1533</v>
      </c>
      <c r="Q286" s="11">
        <v>1501</v>
      </c>
      <c r="R286" s="11">
        <v>1429</v>
      </c>
      <c r="S286" s="11">
        <v>1501</v>
      </c>
      <c r="T286" s="11">
        <v>1566</v>
      </c>
      <c r="U286" s="11">
        <v>1561</v>
      </c>
      <c r="V286" s="11">
        <v>1493</v>
      </c>
      <c r="W286" s="11">
        <v>1509</v>
      </c>
      <c r="X286" s="11">
        <v>1549</v>
      </c>
      <c r="Y286" s="11">
        <v>1629</v>
      </c>
      <c r="Z286" s="11">
        <v>1676</v>
      </c>
      <c r="AA286" s="11">
        <v>1682</v>
      </c>
      <c r="AB286" s="11">
        <v>1663</v>
      </c>
      <c r="AC286" s="11">
        <v>1522</v>
      </c>
      <c r="AD286" s="11">
        <v>1426</v>
      </c>
      <c r="AE286" s="11">
        <v>1520</v>
      </c>
      <c r="AF286" s="11">
        <v>1519</v>
      </c>
      <c r="AG286" s="11">
        <v>1558</v>
      </c>
      <c r="AH286" s="11">
        <v>1510</v>
      </c>
      <c r="AI286" s="11">
        <v>1501</v>
      </c>
      <c r="AJ286" s="11">
        <v>1579</v>
      </c>
      <c r="AK286" s="11">
        <v>1651</v>
      </c>
    </row>
    <row r="287" spans="1:37" x14ac:dyDescent="0.35">
      <c r="A287" t="s">
        <v>306</v>
      </c>
      <c r="B287" s="11">
        <v>4392</v>
      </c>
      <c r="C287" s="11">
        <v>4366</v>
      </c>
      <c r="D287" s="11">
        <v>4198</v>
      </c>
      <c r="E287" s="11">
        <v>3786</v>
      </c>
      <c r="F287" s="11">
        <v>3595</v>
      </c>
      <c r="G287" s="11">
        <v>3643</v>
      </c>
      <c r="H287" s="11">
        <v>3708</v>
      </c>
      <c r="I287" s="11">
        <v>3630</v>
      </c>
      <c r="J287" s="11">
        <v>3481</v>
      </c>
      <c r="K287" s="11">
        <v>3473</v>
      </c>
      <c r="L287" s="11">
        <v>3428</v>
      </c>
      <c r="M287" s="11">
        <v>3594</v>
      </c>
      <c r="N287" s="11">
        <v>3705</v>
      </c>
      <c r="O287" s="11">
        <v>3681</v>
      </c>
      <c r="P287" s="11">
        <v>3699</v>
      </c>
      <c r="Q287" s="11">
        <v>3622</v>
      </c>
      <c r="R287" s="11">
        <v>3458</v>
      </c>
      <c r="S287" s="11">
        <v>3654</v>
      </c>
      <c r="T287" s="11">
        <v>3755</v>
      </c>
      <c r="U287" s="11">
        <v>3767</v>
      </c>
      <c r="V287" s="11">
        <v>3630</v>
      </c>
      <c r="W287" s="11">
        <v>3637</v>
      </c>
      <c r="X287" s="11">
        <v>3730</v>
      </c>
      <c r="Y287" s="11">
        <v>3891</v>
      </c>
      <c r="Z287" s="11">
        <v>4022</v>
      </c>
      <c r="AA287" s="11">
        <v>4026</v>
      </c>
      <c r="AB287" s="11">
        <v>3994</v>
      </c>
      <c r="AC287" s="11">
        <v>3676</v>
      </c>
      <c r="AD287" s="11">
        <v>3462</v>
      </c>
      <c r="AE287" s="11">
        <v>3660</v>
      </c>
      <c r="AF287" s="11">
        <v>3664</v>
      </c>
      <c r="AG287" s="11">
        <v>3748</v>
      </c>
      <c r="AH287" s="11">
        <v>3633</v>
      </c>
      <c r="AI287" s="11">
        <v>3595</v>
      </c>
      <c r="AJ287" s="11">
        <v>3787</v>
      </c>
      <c r="AK287" s="11">
        <v>3952</v>
      </c>
    </row>
    <row r="288" spans="1:37" x14ac:dyDescent="0.35">
      <c r="A288" t="s">
        <v>487</v>
      </c>
      <c r="B288" s="11">
        <v>690</v>
      </c>
      <c r="C288" s="11">
        <v>688</v>
      </c>
      <c r="D288" s="11">
        <v>692</v>
      </c>
      <c r="E288" s="11">
        <v>677</v>
      </c>
      <c r="F288" s="11">
        <v>650</v>
      </c>
      <c r="G288" s="11">
        <v>657</v>
      </c>
      <c r="H288" s="11">
        <v>653</v>
      </c>
      <c r="I288" s="11">
        <v>644</v>
      </c>
      <c r="J288" s="11">
        <v>631</v>
      </c>
      <c r="K288" s="11">
        <v>635</v>
      </c>
      <c r="L288" s="11">
        <v>626</v>
      </c>
      <c r="M288" s="11">
        <v>618</v>
      </c>
      <c r="N288" s="11">
        <v>608</v>
      </c>
      <c r="O288" s="11">
        <v>608</v>
      </c>
      <c r="P288" s="11">
        <v>611</v>
      </c>
      <c r="Q288" s="11">
        <v>609</v>
      </c>
      <c r="R288" s="11">
        <v>617</v>
      </c>
      <c r="S288" s="11">
        <v>622</v>
      </c>
      <c r="T288" s="11">
        <v>626</v>
      </c>
      <c r="U288" s="11">
        <v>626</v>
      </c>
      <c r="V288" s="11">
        <v>616</v>
      </c>
      <c r="W288" s="11">
        <v>623</v>
      </c>
      <c r="X288" s="11">
        <v>618</v>
      </c>
      <c r="Y288" s="11">
        <v>612</v>
      </c>
      <c r="Z288" s="11">
        <v>612</v>
      </c>
      <c r="AA288" s="11">
        <v>618</v>
      </c>
      <c r="AB288" s="11">
        <v>621</v>
      </c>
      <c r="AC288" s="11">
        <v>621</v>
      </c>
      <c r="AD288" s="11">
        <v>629</v>
      </c>
      <c r="AE288" s="11">
        <v>647</v>
      </c>
      <c r="AF288" s="11">
        <v>654</v>
      </c>
      <c r="AG288" s="11">
        <v>657</v>
      </c>
      <c r="AH288" s="11">
        <v>641</v>
      </c>
      <c r="AI288" s="11">
        <v>634</v>
      </c>
      <c r="AJ288" s="11">
        <v>637</v>
      </c>
      <c r="AK288" s="11">
        <v>642</v>
      </c>
    </row>
  </sheetData>
  <hyperlinks>
    <hyperlink ref="A2" r:id="rId1" xr:uid="{00000000-0004-0000-08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288"/>
  <sheetViews>
    <sheetView zoomScale="80" zoomScaleNormal="80" workbookViewId="0">
      <selection activeCell="O2" sqref="O2"/>
    </sheetView>
  </sheetViews>
  <sheetFormatPr defaultRowHeight="14.5" x14ac:dyDescent="0.35"/>
  <cols>
    <col min="1" max="1" width="48.81640625" bestFit="1" customWidth="1"/>
    <col min="2" max="2" width="13.26953125" customWidth="1"/>
    <col min="3" max="3" width="12.453125" customWidth="1"/>
    <col min="4" max="6" width="11.1796875" bestFit="1" customWidth="1"/>
    <col min="7" max="7" width="10.81640625" customWidth="1"/>
    <col min="8" max="14" width="11.26953125" customWidth="1"/>
  </cols>
  <sheetData>
    <row r="1" spans="1:14" x14ac:dyDescent="0.35">
      <c r="A1" s="65" t="s">
        <v>309</v>
      </c>
      <c r="B1" s="41">
        <v>43831</v>
      </c>
      <c r="C1" s="41">
        <v>43862</v>
      </c>
      <c r="D1" s="41">
        <v>43891</v>
      </c>
      <c r="E1" s="41">
        <v>43922</v>
      </c>
      <c r="F1" s="41">
        <v>43952</v>
      </c>
      <c r="G1" s="41">
        <v>43983</v>
      </c>
      <c r="H1" s="41">
        <v>44013</v>
      </c>
      <c r="I1" s="41">
        <v>44044</v>
      </c>
      <c r="J1" s="41">
        <v>44075</v>
      </c>
      <c r="K1" s="41">
        <v>44105</v>
      </c>
      <c r="L1" s="41">
        <v>44136</v>
      </c>
      <c r="M1" s="41">
        <v>44166</v>
      </c>
      <c r="N1" s="41">
        <v>44197</v>
      </c>
    </row>
    <row r="2" spans="1:14" x14ac:dyDescent="0.35">
      <c r="A2" s="67" t="s">
        <v>310</v>
      </c>
      <c r="B2" s="41">
        <v>44531</v>
      </c>
      <c r="C2" s="41">
        <v>44562</v>
      </c>
      <c r="D2" s="41">
        <v>44593</v>
      </c>
      <c r="E2" s="41">
        <v>44621</v>
      </c>
      <c r="F2" s="41">
        <v>44652</v>
      </c>
      <c r="G2" s="41">
        <v>44682</v>
      </c>
      <c r="H2" s="41">
        <v>44713</v>
      </c>
      <c r="I2" s="41">
        <v>44743</v>
      </c>
      <c r="J2" s="41">
        <v>44774</v>
      </c>
      <c r="K2" s="41">
        <v>44805</v>
      </c>
      <c r="L2" s="41">
        <v>44835</v>
      </c>
      <c r="M2" s="41">
        <v>44866</v>
      </c>
      <c r="N2" s="41">
        <v>44896</v>
      </c>
    </row>
    <row r="3" spans="1:14" x14ac:dyDescent="0.35">
      <c r="A3" t="s">
        <v>49</v>
      </c>
      <c r="B3" s="9">
        <f>SUM('Step 1'!B3:Y3)</f>
        <v>485181</v>
      </c>
      <c r="C3" s="9">
        <f>SUM('Step 1'!C3:Z3)</f>
        <v>483979</v>
      </c>
      <c r="D3" s="9">
        <f>SUM('Step 1'!D3:AA3)</f>
        <v>482757</v>
      </c>
      <c r="E3" s="9">
        <f>SUM('Step 1'!E3:AB3)</f>
        <v>482294</v>
      </c>
      <c r="F3" s="9">
        <f>SUM('Step 1'!F3:AC3)</f>
        <v>481475</v>
      </c>
      <c r="G3" s="9">
        <f>SUM('Step 1'!G3:AD3)</f>
        <v>481853</v>
      </c>
      <c r="H3" s="9">
        <f>SUM('Step 1'!H3:AE3)</f>
        <v>482675</v>
      </c>
      <c r="I3" s="9">
        <f>SUM('Step 1'!I3:AF3)</f>
        <v>483468</v>
      </c>
      <c r="J3" s="9">
        <f>SUM('Step 1'!J3:AG3)</f>
        <v>484317</v>
      </c>
      <c r="K3" s="9">
        <f>SUM('Step 1'!K3:AH3)</f>
        <v>484905</v>
      </c>
      <c r="L3" s="9">
        <f>SUM('Step 1'!L3:AI3)</f>
        <v>485218</v>
      </c>
      <c r="M3" s="9">
        <f>SUM('Step 1'!M3:AJ3)</f>
        <v>485766</v>
      </c>
      <c r="N3" s="9">
        <f>SUM('Step 1'!N3:AK3)</f>
        <v>486834</v>
      </c>
    </row>
    <row r="4" spans="1:14" x14ac:dyDescent="0.35">
      <c r="A4" t="s">
        <v>50</v>
      </c>
      <c r="B4" s="9">
        <f>SUM('Step 1'!B4:Y4)</f>
        <v>18338</v>
      </c>
      <c r="C4" s="9">
        <f>SUM('Step 1'!C4:Z4)</f>
        <v>18280</v>
      </c>
      <c r="D4" s="9">
        <f>SUM('Step 1'!D4:AA4)</f>
        <v>18228</v>
      </c>
      <c r="E4" s="9">
        <f>SUM('Step 1'!E4:AB4)</f>
        <v>18218</v>
      </c>
      <c r="F4" s="9">
        <f>SUM('Step 1'!F4:AC4)</f>
        <v>18193</v>
      </c>
      <c r="G4" s="9">
        <f>SUM('Step 1'!G4:AD4)</f>
        <v>18221</v>
      </c>
      <c r="H4" s="9">
        <f>SUM('Step 1'!H4:AE4)</f>
        <v>18263</v>
      </c>
      <c r="I4" s="9">
        <f>SUM('Step 1'!I4:AF4)</f>
        <v>18302</v>
      </c>
      <c r="J4" s="9">
        <f>SUM('Step 1'!J4:AG4)</f>
        <v>18346</v>
      </c>
      <c r="K4" s="9">
        <f>SUM('Step 1'!K4:AH4)</f>
        <v>18378</v>
      </c>
      <c r="L4" s="9">
        <f>SUM('Step 1'!L4:AI4)</f>
        <v>18390</v>
      </c>
      <c r="M4" s="9">
        <f>SUM('Step 1'!M4:AJ4)</f>
        <v>18412</v>
      </c>
      <c r="N4" s="9">
        <f>SUM('Step 1'!N4:AK4)</f>
        <v>18455</v>
      </c>
    </row>
    <row r="5" spans="1:14" x14ac:dyDescent="0.35">
      <c r="A5" t="s">
        <v>51</v>
      </c>
      <c r="B5" s="9">
        <f>SUM('Step 1'!B5:Y5)</f>
        <v>11541</v>
      </c>
      <c r="C5" s="9">
        <f>SUM('Step 1'!C5:Z5)</f>
        <v>11514</v>
      </c>
      <c r="D5" s="9">
        <f>SUM('Step 1'!D5:AA5)</f>
        <v>11485</v>
      </c>
      <c r="E5" s="9">
        <f>SUM('Step 1'!E5:AB5)</f>
        <v>11460</v>
      </c>
      <c r="F5" s="9">
        <f>SUM('Step 1'!F5:AC5)</f>
        <v>11447</v>
      </c>
      <c r="G5" s="9">
        <f>SUM('Step 1'!G5:AD5)</f>
        <v>11456</v>
      </c>
      <c r="H5" s="9">
        <f>SUM('Step 1'!H5:AE5)</f>
        <v>11468</v>
      </c>
      <c r="I5" s="9">
        <f>SUM('Step 1'!I5:AF5)</f>
        <v>11486</v>
      </c>
      <c r="J5" s="9">
        <f>SUM('Step 1'!J5:AG5)</f>
        <v>11508</v>
      </c>
      <c r="K5" s="9">
        <f>SUM('Step 1'!K5:AH5)</f>
        <v>11514</v>
      </c>
      <c r="L5" s="9">
        <f>SUM('Step 1'!L5:AI5)</f>
        <v>11521</v>
      </c>
      <c r="M5" s="9">
        <f>SUM('Step 1'!M5:AJ5)</f>
        <v>11538</v>
      </c>
      <c r="N5" s="9">
        <f>SUM('Step 1'!N5:AK5)</f>
        <v>11563</v>
      </c>
    </row>
    <row r="6" spans="1:14" x14ac:dyDescent="0.35">
      <c r="A6" t="s">
        <v>52</v>
      </c>
      <c r="B6" s="9">
        <f>SUM('Step 1'!B6:Y6)</f>
        <v>25054</v>
      </c>
      <c r="C6" s="9">
        <f>SUM('Step 1'!C6:Z6)</f>
        <v>24999</v>
      </c>
      <c r="D6" s="9">
        <f>SUM('Step 1'!D6:AA6)</f>
        <v>24951</v>
      </c>
      <c r="E6" s="9">
        <f>SUM('Step 1'!E6:AB6)</f>
        <v>24904</v>
      </c>
      <c r="F6" s="9">
        <f>SUM('Step 1'!F6:AC6)</f>
        <v>24797</v>
      </c>
      <c r="G6" s="9">
        <f>SUM('Step 1'!G6:AD6)</f>
        <v>24749</v>
      </c>
      <c r="H6" s="9">
        <f>SUM('Step 1'!H6:AE6)</f>
        <v>24740</v>
      </c>
      <c r="I6" s="9">
        <f>SUM('Step 1'!I6:AF6)</f>
        <v>24744</v>
      </c>
      <c r="J6" s="9">
        <f>SUM('Step 1'!J6:AG6)</f>
        <v>24759</v>
      </c>
      <c r="K6" s="9">
        <f>SUM('Step 1'!K6:AH6)</f>
        <v>24772</v>
      </c>
      <c r="L6" s="9">
        <f>SUM('Step 1'!L6:AI6)</f>
        <v>24794</v>
      </c>
      <c r="M6" s="9">
        <f>SUM('Step 1'!M6:AJ6)</f>
        <v>24853</v>
      </c>
      <c r="N6" s="9">
        <f>SUM('Step 1'!N6:AK6)</f>
        <v>24929</v>
      </c>
    </row>
    <row r="7" spans="1:14" x14ac:dyDescent="0.35">
      <c r="A7" t="s">
        <v>461</v>
      </c>
      <c r="B7" s="9">
        <f>SUM('Step 1'!B7:Y7)</f>
        <v>5076</v>
      </c>
      <c r="C7" s="9">
        <f>SUM('Step 1'!C7:Z7)</f>
        <v>5071</v>
      </c>
      <c r="D7" s="9">
        <f>SUM('Step 1'!D7:AA7)</f>
        <v>5059</v>
      </c>
      <c r="E7" s="9">
        <f>SUM('Step 1'!E7:AB7)</f>
        <v>5049</v>
      </c>
      <c r="F7" s="9">
        <f>SUM('Step 1'!F7:AC7)</f>
        <v>5024</v>
      </c>
      <c r="G7" s="9">
        <f>SUM('Step 1'!G7:AD7)</f>
        <v>5003</v>
      </c>
      <c r="H7" s="9">
        <f>SUM('Step 1'!H7:AE7)</f>
        <v>4988</v>
      </c>
      <c r="I7" s="9">
        <f>SUM('Step 1'!I7:AF7)</f>
        <v>4979</v>
      </c>
      <c r="J7" s="9">
        <f>SUM('Step 1'!J7:AG7)</f>
        <v>4978</v>
      </c>
      <c r="K7" s="9">
        <f>SUM('Step 1'!K7:AH7)</f>
        <v>4979</v>
      </c>
      <c r="L7" s="9">
        <f>SUM('Step 1'!L7:AI7)</f>
        <v>4982</v>
      </c>
      <c r="M7" s="9">
        <f>SUM('Step 1'!M7:AJ7)</f>
        <v>4994</v>
      </c>
      <c r="N7" s="9">
        <f>SUM('Step 1'!N7:AK7)</f>
        <v>5002</v>
      </c>
    </row>
    <row r="8" spans="1:14" x14ac:dyDescent="0.35">
      <c r="A8" t="s">
        <v>53</v>
      </c>
      <c r="B8" s="9">
        <f>SUM('Step 1'!B8:Y8)</f>
        <v>29191</v>
      </c>
      <c r="C8" s="9">
        <f>SUM('Step 1'!C8:Z8)</f>
        <v>29084</v>
      </c>
      <c r="D8" s="9">
        <f>SUM('Step 1'!D8:AA8)</f>
        <v>29002</v>
      </c>
      <c r="E8" s="9">
        <f>SUM('Step 1'!E8:AB8)</f>
        <v>28923</v>
      </c>
      <c r="F8" s="9">
        <f>SUM('Step 1'!F8:AC8)</f>
        <v>28862</v>
      </c>
      <c r="G8" s="9">
        <f>SUM('Step 1'!G8:AD8)</f>
        <v>28828</v>
      </c>
      <c r="H8" s="9">
        <f>SUM('Step 1'!H8:AE8)</f>
        <v>28846</v>
      </c>
      <c r="I8" s="9">
        <f>SUM('Step 1'!I8:AF8)</f>
        <v>28884</v>
      </c>
      <c r="J8" s="9">
        <f>SUM('Step 1'!J8:AG8)</f>
        <v>28943</v>
      </c>
      <c r="K8" s="9">
        <f>SUM('Step 1'!K8:AH8)</f>
        <v>29005</v>
      </c>
      <c r="L8" s="9">
        <f>SUM('Step 1'!L8:AI8)</f>
        <v>29072</v>
      </c>
      <c r="M8" s="9">
        <f>SUM('Step 1'!M8:AJ8)</f>
        <v>29172</v>
      </c>
      <c r="N8" s="9">
        <f>SUM('Step 1'!N8:AK8)</f>
        <v>29265</v>
      </c>
    </row>
    <row r="9" spans="1:14" x14ac:dyDescent="0.35">
      <c r="A9" t="s">
        <v>54</v>
      </c>
      <c r="B9" s="9">
        <f>SUM('Step 1'!B9:Y9)</f>
        <v>3853</v>
      </c>
      <c r="C9" s="9">
        <f>SUM('Step 1'!C9:Z9)</f>
        <v>3830</v>
      </c>
      <c r="D9" s="9">
        <f>SUM('Step 1'!D9:AA9)</f>
        <v>3816</v>
      </c>
      <c r="E9" s="9">
        <f>SUM('Step 1'!E9:AB9)</f>
        <v>3804</v>
      </c>
      <c r="F9" s="9">
        <f>SUM('Step 1'!F9:AC9)</f>
        <v>3795</v>
      </c>
      <c r="G9" s="9">
        <f>SUM('Step 1'!G9:AD9)</f>
        <v>3787</v>
      </c>
      <c r="H9" s="9">
        <f>SUM('Step 1'!H9:AE9)</f>
        <v>3782</v>
      </c>
      <c r="I9" s="9">
        <f>SUM('Step 1'!I9:AF9)</f>
        <v>3777</v>
      </c>
      <c r="J9" s="9">
        <f>SUM('Step 1'!J9:AG9)</f>
        <v>3777</v>
      </c>
      <c r="K9" s="9">
        <f>SUM('Step 1'!K9:AH9)</f>
        <v>3779</v>
      </c>
      <c r="L9" s="9">
        <f>SUM('Step 1'!L9:AI9)</f>
        <v>3781</v>
      </c>
      <c r="M9" s="9">
        <f>SUM('Step 1'!M9:AJ9)</f>
        <v>3783</v>
      </c>
      <c r="N9" s="9">
        <f>SUM('Step 1'!N9:AK9)</f>
        <v>3790</v>
      </c>
    </row>
    <row r="10" spans="1:14" x14ac:dyDescent="0.35">
      <c r="A10" t="s">
        <v>55</v>
      </c>
      <c r="B10" s="9">
        <f>SUM('Step 1'!B10:Y10)</f>
        <v>15569</v>
      </c>
      <c r="C10" s="9">
        <f>SUM('Step 1'!C10:Z10)</f>
        <v>15554</v>
      </c>
      <c r="D10" s="9">
        <f>SUM('Step 1'!D10:AA10)</f>
        <v>15540</v>
      </c>
      <c r="E10" s="9">
        <f>SUM('Step 1'!E10:AB10)</f>
        <v>15537</v>
      </c>
      <c r="F10" s="9">
        <f>SUM('Step 1'!F10:AC10)</f>
        <v>15480</v>
      </c>
      <c r="G10" s="9">
        <f>SUM('Step 1'!G10:AD10)</f>
        <v>15489</v>
      </c>
      <c r="H10" s="9">
        <f>SUM('Step 1'!H10:AE10)</f>
        <v>15517</v>
      </c>
      <c r="I10" s="9">
        <f>SUM('Step 1'!I10:AF10)</f>
        <v>15556</v>
      </c>
      <c r="J10" s="9">
        <f>SUM('Step 1'!J10:AG10)</f>
        <v>15590</v>
      </c>
      <c r="K10" s="9">
        <f>SUM('Step 1'!K10:AH10)</f>
        <v>15628</v>
      </c>
      <c r="L10" s="9">
        <f>SUM('Step 1'!L10:AI10)</f>
        <v>15666</v>
      </c>
      <c r="M10" s="9">
        <f>SUM('Step 1'!M10:AJ10)</f>
        <v>15702</v>
      </c>
      <c r="N10" s="9">
        <f>SUM('Step 1'!N10:AK10)</f>
        <v>15743</v>
      </c>
    </row>
    <row r="11" spans="1:14" x14ac:dyDescent="0.35">
      <c r="A11" t="s">
        <v>462</v>
      </c>
      <c r="B11" s="9">
        <f>SUM('Step 1'!B11:Y11)</f>
        <v>3104</v>
      </c>
      <c r="C11" s="9">
        <f>SUM('Step 1'!C11:Z11)</f>
        <v>3097</v>
      </c>
      <c r="D11" s="9">
        <f>SUM('Step 1'!D11:AA11)</f>
        <v>3090</v>
      </c>
      <c r="E11" s="9">
        <f>SUM('Step 1'!E11:AB11)</f>
        <v>3081</v>
      </c>
      <c r="F11" s="9">
        <f>SUM('Step 1'!F11:AC11)</f>
        <v>3079</v>
      </c>
      <c r="G11" s="9">
        <f>SUM('Step 1'!G11:AD11)</f>
        <v>3077</v>
      </c>
      <c r="H11" s="9">
        <f>SUM('Step 1'!H11:AE11)</f>
        <v>3073</v>
      </c>
      <c r="I11" s="9">
        <f>SUM('Step 1'!I11:AF11)</f>
        <v>3073</v>
      </c>
      <c r="J11" s="9">
        <f>SUM('Step 1'!J11:AG11)</f>
        <v>3074</v>
      </c>
      <c r="K11" s="9">
        <f>SUM('Step 1'!K11:AH11)</f>
        <v>3076</v>
      </c>
      <c r="L11" s="9">
        <f>SUM('Step 1'!L11:AI11)</f>
        <v>3076</v>
      </c>
      <c r="M11" s="9">
        <f>SUM('Step 1'!M11:AJ11)</f>
        <v>3078</v>
      </c>
      <c r="N11" s="9">
        <f>SUM('Step 1'!N11:AK11)</f>
        <v>3080</v>
      </c>
    </row>
    <row r="12" spans="1:14" x14ac:dyDescent="0.35">
      <c r="A12" t="s">
        <v>56</v>
      </c>
      <c r="B12" s="9">
        <f>SUM('Step 1'!B12:Y12)</f>
        <v>10603</v>
      </c>
      <c r="C12" s="9">
        <f>SUM('Step 1'!C12:Z12)</f>
        <v>10553</v>
      </c>
      <c r="D12" s="9">
        <f>SUM('Step 1'!D12:AA12)</f>
        <v>10510</v>
      </c>
      <c r="E12" s="9">
        <f>SUM('Step 1'!E12:AB12)</f>
        <v>10485</v>
      </c>
      <c r="F12" s="9">
        <f>SUM('Step 1'!F12:AC12)</f>
        <v>10524</v>
      </c>
      <c r="G12" s="9">
        <f>SUM('Step 1'!G12:AD12)</f>
        <v>10536</v>
      </c>
      <c r="H12" s="9">
        <f>SUM('Step 1'!H12:AE12)</f>
        <v>10557</v>
      </c>
      <c r="I12" s="9">
        <f>SUM('Step 1'!I12:AF12)</f>
        <v>10562</v>
      </c>
      <c r="J12" s="9">
        <f>SUM('Step 1'!J12:AG12)</f>
        <v>10584</v>
      </c>
      <c r="K12" s="9">
        <f>SUM('Step 1'!K12:AH12)</f>
        <v>10614</v>
      </c>
      <c r="L12" s="9">
        <f>SUM('Step 1'!L12:AI12)</f>
        <v>10635</v>
      </c>
      <c r="M12" s="9">
        <f>SUM('Step 1'!M12:AJ12)</f>
        <v>10688</v>
      </c>
      <c r="N12" s="9">
        <f>SUM('Step 1'!N12:AK12)</f>
        <v>10744</v>
      </c>
    </row>
    <row r="13" spans="1:14" x14ac:dyDescent="0.35">
      <c r="A13" t="s">
        <v>57</v>
      </c>
      <c r="B13" s="9">
        <f>SUM('Step 1'!B13:Y13)</f>
        <v>18519</v>
      </c>
      <c r="C13" s="9">
        <f>SUM('Step 1'!C13:Z13)</f>
        <v>18458</v>
      </c>
      <c r="D13" s="9">
        <f>SUM('Step 1'!D13:AA13)</f>
        <v>18406</v>
      </c>
      <c r="E13" s="9">
        <f>SUM('Step 1'!E13:AB13)</f>
        <v>18360</v>
      </c>
      <c r="F13" s="9">
        <f>SUM('Step 1'!F13:AC13)</f>
        <v>18324</v>
      </c>
      <c r="G13" s="9">
        <f>SUM('Step 1'!G13:AD13)</f>
        <v>18316</v>
      </c>
      <c r="H13" s="9">
        <f>SUM('Step 1'!H13:AE13)</f>
        <v>18315</v>
      </c>
      <c r="I13" s="9">
        <f>SUM('Step 1'!I13:AF13)</f>
        <v>18317</v>
      </c>
      <c r="J13" s="9">
        <f>SUM('Step 1'!J13:AG13)</f>
        <v>18324</v>
      </c>
      <c r="K13" s="9">
        <f>SUM('Step 1'!K13:AH13)</f>
        <v>18325</v>
      </c>
      <c r="L13" s="9">
        <f>SUM('Step 1'!L13:AI13)</f>
        <v>18329</v>
      </c>
      <c r="M13" s="9">
        <f>SUM('Step 1'!M13:AJ13)</f>
        <v>18339</v>
      </c>
      <c r="N13" s="9">
        <f>SUM('Step 1'!N13:AK13)</f>
        <v>18364</v>
      </c>
    </row>
    <row r="14" spans="1:14" x14ac:dyDescent="0.35">
      <c r="A14" t="s">
        <v>58</v>
      </c>
      <c r="B14" s="9">
        <f>SUM('Step 1'!B14:Y14)</f>
        <v>117408</v>
      </c>
      <c r="C14" s="9">
        <f>SUM('Step 1'!C14:Z14)</f>
        <v>116896</v>
      </c>
      <c r="D14" s="9">
        <f>SUM('Step 1'!D14:AA14)</f>
        <v>116399</v>
      </c>
      <c r="E14" s="9">
        <f>SUM('Step 1'!E14:AB14)</f>
        <v>115959</v>
      </c>
      <c r="F14" s="9">
        <f>SUM('Step 1'!F14:AC14)</f>
        <v>115380</v>
      </c>
      <c r="G14" s="9">
        <f>SUM('Step 1'!G14:AD14)</f>
        <v>115083</v>
      </c>
      <c r="H14" s="9">
        <f>SUM('Step 1'!H14:AE14)</f>
        <v>114931</v>
      </c>
      <c r="I14" s="9">
        <f>SUM('Step 1'!I14:AF14)</f>
        <v>114876</v>
      </c>
      <c r="J14" s="9">
        <f>SUM('Step 1'!J14:AG14)</f>
        <v>114901</v>
      </c>
      <c r="K14" s="9">
        <f>SUM('Step 1'!K14:AH14)</f>
        <v>114884</v>
      </c>
      <c r="L14" s="9">
        <f>SUM('Step 1'!L14:AI14)</f>
        <v>114846</v>
      </c>
      <c r="M14" s="9">
        <f>SUM('Step 1'!M14:AJ14)</f>
        <v>114899</v>
      </c>
      <c r="N14" s="9">
        <f>SUM('Step 1'!N14:AK14)</f>
        <v>115046</v>
      </c>
    </row>
    <row r="15" spans="1:14" x14ac:dyDescent="0.35">
      <c r="A15" t="s">
        <v>59</v>
      </c>
      <c r="B15" s="9">
        <f>SUM('Step 1'!B15:Y15)</f>
        <v>116457</v>
      </c>
      <c r="C15" s="9">
        <f>SUM('Step 1'!C15:Z15)</f>
        <v>115848</v>
      </c>
      <c r="D15" s="9">
        <f>SUM('Step 1'!D15:AA15)</f>
        <v>115300</v>
      </c>
      <c r="E15" s="9">
        <f>SUM('Step 1'!E15:AB15)</f>
        <v>114833</v>
      </c>
      <c r="F15" s="9">
        <f>SUM('Step 1'!F15:AC15)</f>
        <v>114362</v>
      </c>
      <c r="G15" s="9">
        <f>SUM('Step 1'!G15:AD15)</f>
        <v>114159</v>
      </c>
      <c r="H15" s="9">
        <f>SUM('Step 1'!H15:AE15)</f>
        <v>114060</v>
      </c>
      <c r="I15" s="9">
        <f>SUM('Step 1'!I15:AF15)</f>
        <v>114067</v>
      </c>
      <c r="J15" s="9">
        <f>SUM('Step 1'!J15:AG15)</f>
        <v>114162</v>
      </c>
      <c r="K15" s="9">
        <f>SUM('Step 1'!K15:AH15)</f>
        <v>114223</v>
      </c>
      <c r="L15" s="9">
        <f>SUM('Step 1'!L15:AI15)</f>
        <v>114220</v>
      </c>
      <c r="M15" s="9">
        <f>SUM('Step 1'!M15:AJ15)</f>
        <v>114322</v>
      </c>
      <c r="N15" s="9">
        <f>SUM('Step 1'!N15:AK15)</f>
        <v>114510</v>
      </c>
    </row>
    <row r="16" spans="1:14" x14ac:dyDescent="0.35">
      <c r="A16" t="s">
        <v>60</v>
      </c>
      <c r="B16" s="9">
        <f>SUM('Step 1'!B16:Y16)</f>
        <v>600948</v>
      </c>
      <c r="C16" s="9">
        <f>SUM('Step 1'!C16:Z16)</f>
        <v>598007</v>
      </c>
      <c r="D16" s="9">
        <f>SUM('Step 1'!D16:AA16)</f>
        <v>595233</v>
      </c>
      <c r="E16" s="9">
        <f>SUM('Step 1'!E16:AB16)</f>
        <v>592853</v>
      </c>
      <c r="F16" s="9">
        <f>SUM('Step 1'!F16:AC16)</f>
        <v>590422</v>
      </c>
      <c r="G16" s="9">
        <f>SUM('Step 1'!G16:AD16)</f>
        <v>589123</v>
      </c>
      <c r="H16" s="9">
        <f>SUM('Step 1'!H16:AE16)</f>
        <v>588413</v>
      </c>
      <c r="I16" s="9">
        <f>SUM('Step 1'!I16:AF16)</f>
        <v>588265</v>
      </c>
      <c r="J16" s="9">
        <f>SUM('Step 1'!J16:AG16)</f>
        <v>588528</v>
      </c>
      <c r="K16" s="9">
        <f>SUM('Step 1'!K16:AH16)</f>
        <v>588600</v>
      </c>
      <c r="L16" s="9">
        <f>SUM('Step 1'!L16:AI16)</f>
        <v>588412</v>
      </c>
      <c r="M16" s="9">
        <f>SUM('Step 1'!M16:AJ16)</f>
        <v>588810</v>
      </c>
      <c r="N16" s="9">
        <f>SUM('Step 1'!N16:AK16)</f>
        <v>589627</v>
      </c>
    </row>
    <row r="17" spans="1:14" x14ac:dyDescent="0.35">
      <c r="A17" t="s">
        <v>61</v>
      </c>
      <c r="B17" s="9">
        <f>SUM('Step 1'!B17:Y17)</f>
        <v>26708</v>
      </c>
      <c r="C17" s="9">
        <f>SUM('Step 1'!C17:Z17)</f>
        <v>26632</v>
      </c>
      <c r="D17" s="9">
        <f>SUM('Step 1'!D17:AA17)</f>
        <v>26555</v>
      </c>
      <c r="E17" s="9">
        <f>SUM('Step 1'!E17:AB17)</f>
        <v>26472</v>
      </c>
      <c r="F17" s="9">
        <f>SUM('Step 1'!F17:AC17)</f>
        <v>26343</v>
      </c>
      <c r="G17" s="9">
        <f>SUM('Step 1'!G17:AD17)</f>
        <v>26294</v>
      </c>
      <c r="H17" s="9">
        <f>SUM('Step 1'!H17:AE17)</f>
        <v>26305</v>
      </c>
      <c r="I17" s="9">
        <f>SUM('Step 1'!I17:AF17)</f>
        <v>26303</v>
      </c>
      <c r="J17" s="9">
        <f>SUM('Step 1'!J17:AG17)</f>
        <v>26319</v>
      </c>
      <c r="K17" s="9">
        <f>SUM('Step 1'!K17:AH17)</f>
        <v>26324</v>
      </c>
      <c r="L17" s="9">
        <f>SUM('Step 1'!L17:AI17)</f>
        <v>26321</v>
      </c>
      <c r="M17" s="9">
        <f>SUM('Step 1'!M17:AJ17)</f>
        <v>26341</v>
      </c>
      <c r="N17" s="9">
        <f>SUM('Step 1'!N17:AK17)</f>
        <v>26412</v>
      </c>
    </row>
    <row r="18" spans="1:14" x14ac:dyDescent="0.35">
      <c r="A18" t="s">
        <v>62</v>
      </c>
      <c r="B18" s="9">
        <f>SUM('Step 1'!B18:Y18)</f>
        <v>4384</v>
      </c>
      <c r="C18" s="9">
        <f>SUM('Step 1'!C18:Z18)</f>
        <v>4359</v>
      </c>
      <c r="D18" s="9">
        <f>SUM('Step 1'!D18:AA18)</f>
        <v>4341</v>
      </c>
      <c r="E18" s="9">
        <f>SUM('Step 1'!E18:AB18)</f>
        <v>4326</v>
      </c>
      <c r="F18" s="9">
        <f>SUM('Step 1'!F18:AC18)</f>
        <v>4295</v>
      </c>
      <c r="G18" s="9">
        <f>SUM('Step 1'!G18:AD18)</f>
        <v>4288</v>
      </c>
      <c r="H18" s="9">
        <f>SUM('Step 1'!H18:AE18)</f>
        <v>4304</v>
      </c>
      <c r="I18" s="9">
        <f>SUM('Step 1'!I18:AF18)</f>
        <v>4313</v>
      </c>
      <c r="J18" s="9">
        <f>SUM('Step 1'!J18:AG18)</f>
        <v>4320</v>
      </c>
      <c r="K18" s="9">
        <f>SUM('Step 1'!K18:AH18)</f>
        <v>4327</v>
      </c>
      <c r="L18" s="9">
        <f>SUM('Step 1'!L18:AI18)</f>
        <v>4329</v>
      </c>
      <c r="M18" s="9">
        <f>SUM('Step 1'!M18:AJ18)</f>
        <v>4335</v>
      </c>
      <c r="N18" s="9">
        <f>SUM('Step 1'!N18:AK18)</f>
        <v>4348</v>
      </c>
    </row>
    <row r="19" spans="1:14" x14ac:dyDescent="0.35">
      <c r="A19" t="s">
        <v>63</v>
      </c>
      <c r="B19" s="9">
        <f>SUM('Step 1'!B19:Y19)</f>
        <v>415854</v>
      </c>
      <c r="C19" s="9">
        <f>SUM('Step 1'!C19:Z19)</f>
        <v>414079</v>
      </c>
      <c r="D19" s="9">
        <f>SUM('Step 1'!D19:AA19)</f>
        <v>412492</v>
      </c>
      <c r="E19" s="9">
        <f>SUM('Step 1'!E19:AB19)</f>
        <v>411029</v>
      </c>
      <c r="F19" s="9">
        <f>SUM('Step 1'!F19:AC19)</f>
        <v>409297</v>
      </c>
      <c r="G19" s="9">
        <f>SUM('Step 1'!G19:AD19)</f>
        <v>408364</v>
      </c>
      <c r="H19" s="9">
        <f>SUM('Step 1'!H19:AE19)</f>
        <v>407835</v>
      </c>
      <c r="I19" s="9">
        <f>SUM('Step 1'!I19:AF19)</f>
        <v>407487</v>
      </c>
      <c r="J19" s="9">
        <f>SUM('Step 1'!J19:AG19)</f>
        <v>407623</v>
      </c>
      <c r="K19" s="9">
        <f>SUM('Step 1'!K19:AH19)</f>
        <v>408125</v>
      </c>
      <c r="L19" s="9">
        <f>SUM('Step 1'!L19:AI19)</f>
        <v>408710</v>
      </c>
      <c r="M19" s="9">
        <f>SUM('Step 1'!M19:AJ19)</f>
        <v>409725</v>
      </c>
      <c r="N19" s="9">
        <f>SUM('Step 1'!N19:AK19)</f>
        <v>410756</v>
      </c>
    </row>
    <row r="20" spans="1:14" x14ac:dyDescent="0.35">
      <c r="A20" t="s">
        <v>64</v>
      </c>
      <c r="B20" s="9">
        <f>SUM('Step 1'!B20:Y20)</f>
        <v>159486</v>
      </c>
      <c r="C20" s="9">
        <f>SUM('Step 1'!C20:Z20)</f>
        <v>158746</v>
      </c>
      <c r="D20" s="9">
        <f>SUM('Step 1'!D20:AA20)</f>
        <v>158086</v>
      </c>
      <c r="E20" s="9">
        <f>SUM('Step 1'!E20:AB20)</f>
        <v>157444</v>
      </c>
      <c r="F20" s="9">
        <f>SUM('Step 1'!F20:AC20)</f>
        <v>156531</v>
      </c>
      <c r="G20" s="9">
        <f>SUM('Step 1'!G20:AD20)</f>
        <v>155993</v>
      </c>
      <c r="H20" s="9">
        <f>SUM('Step 1'!H20:AE20)</f>
        <v>155605</v>
      </c>
      <c r="I20" s="9">
        <f>SUM('Step 1'!I20:AF20)</f>
        <v>155293</v>
      </c>
      <c r="J20" s="9">
        <f>SUM('Step 1'!J20:AG20)</f>
        <v>155186</v>
      </c>
      <c r="K20" s="9">
        <f>SUM('Step 1'!K20:AH20)</f>
        <v>155288</v>
      </c>
      <c r="L20" s="9">
        <f>SUM('Step 1'!L20:AI20)</f>
        <v>155453</v>
      </c>
      <c r="M20" s="9">
        <f>SUM('Step 1'!M20:AJ20)</f>
        <v>155771</v>
      </c>
      <c r="N20" s="9">
        <f>SUM('Step 1'!N20:AK20)</f>
        <v>156065</v>
      </c>
    </row>
    <row r="21" spans="1:14" x14ac:dyDescent="0.35">
      <c r="A21" t="s">
        <v>65</v>
      </c>
      <c r="B21" s="9">
        <f>SUM('Step 1'!B21:Y21)</f>
        <v>253377</v>
      </c>
      <c r="C21" s="9">
        <f>SUM('Step 1'!C21:Z21)</f>
        <v>252206</v>
      </c>
      <c r="D21" s="9">
        <f>SUM('Step 1'!D21:AA21)</f>
        <v>251159</v>
      </c>
      <c r="E21" s="9">
        <f>SUM('Step 1'!E21:AB21)</f>
        <v>250139</v>
      </c>
      <c r="F21" s="9">
        <f>SUM('Step 1'!F21:AC21)</f>
        <v>248895</v>
      </c>
      <c r="G21" s="9">
        <f>SUM('Step 1'!G21:AD21)</f>
        <v>248225</v>
      </c>
      <c r="H21" s="9">
        <f>SUM('Step 1'!H21:AE21)</f>
        <v>247720</v>
      </c>
      <c r="I21" s="9">
        <f>SUM('Step 1'!I21:AF21)</f>
        <v>247322</v>
      </c>
      <c r="J21" s="9">
        <f>SUM('Step 1'!J21:AG21)</f>
        <v>247239</v>
      </c>
      <c r="K21" s="9">
        <f>SUM('Step 1'!K21:AH21)</f>
        <v>247461</v>
      </c>
      <c r="L21" s="9">
        <f>SUM('Step 1'!L21:AI21)</f>
        <v>247760</v>
      </c>
      <c r="M21" s="9">
        <f>SUM('Step 1'!M21:AJ21)</f>
        <v>248297</v>
      </c>
      <c r="N21" s="9">
        <f>SUM('Step 1'!N21:AK21)</f>
        <v>248808</v>
      </c>
    </row>
    <row r="22" spans="1:14" x14ac:dyDescent="0.35">
      <c r="A22" t="s">
        <v>66</v>
      </c>
      <c r="B22" s="9">
        <f>SUM('Step 1'!B22:Y22)</f>
        <v>11839</v>
      </c>
      <c r="C22" s="9">
        <f>SUM('Step 1'!C22:Z22)</f>
        <v>11812</v>
      </c>
      <c r="D22" s="9">
        <f>SUM('Step 1'!D22:AA22)</f>
        <v>11790</v>
      </c>
      <c r="E22" s="9">
        <f>SUM('Step 1'!E22:AB22)</f>
        <v>11791</v>
      </c>
      <c r="F22" s="9">
        <f>SUM('Step 1'!F22:AC22)</f>
        <v>11764</v>
      </c>
      <c r="G22" s="9">
        <f>SUM('Step 1'!G22:AD22)</f>
        <v>11777</v>
      </c>
      <c r="H22" s="9">
        <f>SUM('Step 1'!H22:AE22)</f>
        <v>11799</v>
      </c>
      <c r="I22" s="9">
        <f>SUM('Step 1'!I22:AF22)</f>
        <v>11816</v>
      </c>
      <c r="J22" s="9">
        <f>SUM('Step 1'!J22:AG22)</f>
        <v>11839</v>
      </c>
      <c r="K22" s="9">
        <f>SUM('Step 1'!K22:AH22)</f>
        <v>11858</v>
      </c>
      <c r="L22" s="9">
        <f>SUM('Step 1'!L22:AI22)</f>
        <v>11867</v>
      </c>
      <c r="M22" s="9">
        <f>SUM('Step 1'!M22:AJ22)</f>
        <v>11881</v>
      </c>
      <c r="N22" s="9">
        <f>SUM('Step 1'!N22:AK22)</f>
        <v>11913</v>
      </c>
    </row>
    <row r="23" spans="1:14" x14ac:dyDescent="0.35">
      <c r="A23" t="s">
        <v>67</v>
      </c>
      <c r="B23" s="9">
        <f>SUM('Step 1'!B23:Y23)</f>
        <v>22498</v>
      </c>
      <c r="C23" s="9">
        <f>SUM('Step 1'!C23:Z23)</f>
        <v>22484</v>
      </c>
      <c r="D23" s="9">
        <f>SUM('Step 1'!D23:AA23)</f>
        <v>22469</v>
      </c>
      <c r="E23" s="9">
        <f>SUM('Step 1'!E23:AB23)</f>
        <v>22474</v>
      </c>
      <c r="F23" s="9">
        <f>SUM('Step 1'!F23:AC23)</f>
        <v>22422</v>
      </c>
      <c r="G23" s="9">
        <f>SUM('Step 1'!G23:AD23)</f>
        <v>22424</v>
      </c>
      <c r="H23" s="9">
        <f>SUM('Step 1'!H23:AE23)</f>
        <v>22483</v>
      </c>
      <c r="I23" s="9">
        <f>SUM('Step 1'!I23:AF23)</f>
        <v>22541</v>
      </c>
      <c r="J23" s="9">
        <f>SUM('Step 1'!J23:AG23)</f>
        <v>22593</v>
      </c>
      <c r="K23" s="9">
        <f>SUM('Step 1'!K23:AH23)</f>
        <v>22638</v>
      </c>
      <c r="L23" s="9">
        <f>SUM('Step 1'!L23:AI23)</f>
        <v>22688</v>
      </c>
      <c r="M23" s="9">
        <f>SUM('Step 1'!M23:AJ23)</f>
        <v>22744</v>
      </c>
      <c r="N23" s="9">
        <f>SUM('Step 1'!N23:AK23)</f>
        <v>22818</v>
      </c>
    </row>
    <row r="24" spans="1:14" x14ac:dyDescent="0.35">
      <c r="A24" t="s">
        <v>68</v>
      </c>
      <c r="B24" s="9">
        <f>SUM('Step 1'!B24:Y24)</f>
        <v>36369</v>
      </c>
      <c r="C24" s="9">
        <f>SUM('Step 1'!C24:Z24)</f>
        <v>36163</v>
      </c>
      <c r="D24" s="9">
        <f>SUM('Step 1'!D24:AA24)</f>
        <v>35983</v>
      </c>
      <c r="E24" s="9">
        <f>SUM('Step 1'!E24:AB24)</f>
        <v>35839</v>
      </c>
      <c r="F24" s="9">
        <f>SUM('Step 1'!F24:AC24)</f>
        <v>35711</v>
      </c>
      <c r="G24" s="9">
        <f>SUM('Step 1'!G24:AD24)</f>
        <v>35641</v>
      </c>
      <c r="H24" s="9">
        <f>SUM('Step 1'!H24:AE24)</f>
        <v>35613</v>
      </c>
      <c r="I24" s="9">
        <f>SUM('Step 1'!I24:AF24)</f>
        <v>35621</v>
      </c>
      <c r="J24" s="9">
        <f>SUM('Step 1'!J24:AG24)</f>
        <v>35647</v>
      </c>
      <c r="K24" s="9">
        <f>SUM('Step 1'!K24:AH24)</f>
        <v>35658</v>
      </c>
      <c r="L24" s="9">
        <f>SUM('Step 1'!L24:AI24)</f>
        <v>35647</v>
      </c>
      <c r="M24" s="9">
        <f>SUM('Step 1'!M24:AJ24)</f>
        <v>35687</v>
      </c>
      <c r="N24" s="9">
        <f>SUM('Step 1'!N24:AK24)</f>
        <v>35739</v>
      </c>
    </row>
    <row r="25" spans="1:14" x14ac:dyDescent="0.35">
      <c r="A25" t="s">
        <v>69</v>
      </c>
      <c r="B25" s="9">
        <f>SUM('Step 1'!B25:Y25)</f>
        <v>23208</v>
      </c>
      <c r="C25" s="9">
        <f>SUM('Step 1'!C25:Z25)</f>
        <v>23105</v>
      </c>
      <c r="D25" s="9">
        <f>SUM('Step 1'!D25:AA25)</f>
        <v>23015</v>
      </c>
      <c r="E25" s="9">
        <f>SUM('Step 1'!E25:AB25)</f>
        <v>22949</v>
      </c>
      <c r="F25" s="9">
        <f>SUM('Step 1'!F25:AC25)</f>
        <v>22819</v>
      </c>
      <c r="G25" s="9">
        <f>SUM('Step 1'!G25:AD25)</f>
        <v>22754</v>
      </c>
      <c r="H25" s="9">
        <f>SUM('Step 1'!H25:AE25)</f>
        <v>22726</v>
      </c>
      <c r="I25" s="9">
        <f>SUM('Step 1'!I25:AF25)</f>
        <v>22703</v>
      </c>
      <c r="J25" s="9">
        <f>SUM('Step 1'!J25:AG25)</f>
        <v>22703</v>
      </c>
      <c r="K25" s="9">
        <f>SUM('Step 1'!K25:AH25)</f>
        <v>22713</v>
      </c>
      <c r="L25" s="9">
        <f>SUM('Step 1'!L25:AI25)</f>
        <v>22713</v>
      </c>
      <c r="M25" s="9">
        <f>SUM('Step 1'!M25:AJ25)</f>
        <v>22733</v>
      </c>
      <c r="N25" s="9">
        <f>SUM('Step 1'!N25:AK25)</f>
        <v>22764</v>
      </c>
    </row>
    <row r="26" spans="1:14" x14ac:dyDescent="0.35">
      <c r="A26" t="s">
        <v>70</v>
      </c>
      <c r="B26" s="9">
        <f>SUM('Step 1'!B26:Y26)</f>
        <v>2042</v>
      </c>
      <c r="C26" s="9">
        <f>SUM('Step 1'!C26:Z26)</f>
        <v>2042</v>
      </c>
      <c r="D26" s="9">
        <f>SUM('Step 1'!D26:AA26)</f>
        <v>2038</v>
      </c>
      <c r="E26" s="9">
        <f>SUM('Step 1'!E26:AB26)</f>
        <v>2037</v>
      </c>
      <c r="F26" s="9">
        <f>SUM('Step 1'!F26:AC26)</f>
        <v>2015</v>
      </c>
      <c r="G26" s="9">
        <f>SUM('Step 1'!G26:AD26)</f>
        <v>1999</v>
      </c>
      <c r="H26" s="9">
        <f>SUM('Step 1'!H26:AE26)</f>
        <v>1988</v>
      </c>
      <c r="I26" s="9">
        <f>SUM('Step 1'!I26:AF26)</f>
        <v>1978</v>
      </c>
      <c r="J26" s="9">
        <f>SUM('Step 1'!J26:AG26)</f>
        <v>1971</v>
      </c>
      <c r="K26" s="9">
        <f>SUM('Step 1'!K26:AH26)</f>
        <v>1972</v>
      </c>
      <c r="L26" s="9">
        <f>SUM('Step 1'!L26:AI26)</f>
        <v>1977</v>
      </c>
      <c r="M26" s="9">
        <f>SUM('Step 1'!M26:AJ26)</f>
        <v>1983</v>
      </c>
      <c r="N26" s="9">
        <f>SUM('Step 1'!N26:AK26)</f>
        <v>1992</v>
      </c>
    </row>
    <row r="27" spans="1:14" x14ac:dyDescent="0.35">
      <c r="A27" t="s">
        <v>71</v>
      </c>
      <c r="B27" s="9">
        <f>SUM('Step 1'!B27:Y27)</f>
        <v>16328</v>
      </c>
      <c r="C27" s="9">
        <f>SUM('Step 1'!C27:Z27)</f>
        <v>16296</v>
      </c>
      <c r="D27" s="9">
        <f>SUM('Step 1'!D27:AA27)</f>
        <v>16253</v>
      </c>
      <c r="E27" s="9">
        <f>SUM('Step 1'!E27:AB27)</f>
        <v>16226</v>
      </c>
      <c r="F27" s="9">
        <f>SUM('Step 1'!F27:AC27)</f>
        <v>16161</v>
      </c>
      <c r="G27" s="9">
        <f>SUM('Step 1'!G27:AD27)</f>
        <v>16152</v>
      </c>
      <c r="H27" s="9">
        <f>SUM('Step 1'!H27:AE27)</f>
        <v>16155</v>
      </c>
      <c r="I27" s="9">
        <f>SUM('Step 1'!I27:AF27)</f>
        <v>16165</v>
      </c>
      <c r="J27" s="9">
        <f>SUM('Step 1'!J27:AG27)</f>
        <v>16177</v>
      </c>
      <c r="K27" s="9">
        <f>SUM('Step 1'!K27:AH27)</f>
        <v>16193</v>
      </c>
      <c r="L27" s="9">
        <f>SUM('Step 1'!L27:AI27)</f>
        <v>16208</v>
      </c>
      <c r="M27" s="9">
        <f>SUM('Step 1'!M27:AJ27)</f>
        <v>16232</v>
      </c>
      <c r="N27" s="9">
        <f>SUM('Step 1'!N27:AK27)</f>
        <v>16268</v>
      </c>
    </row>
    <row r="28" spans="1:14" x14ac:dyDescent="0.35">
      <c r="A28" t="s">
        <v>72</v>
      </c>
      <c r="B28" s="9">
        <f>SUM('Step 1'!B28:Y28)</f>
        <v>30410</v>
      </c>
      <c r="C28" s="9">
        <f>SUM('Step 1'!C28:Z28)</f>
        <v>30322</v>
      </c>
      <c r="D28" s="9">
        <f>SUM('Step 1'!D28:AA28)</f>
        <v>30229</v>
      </c>
      <c r="E28" s="9">
        <f>SUM('Step 1'!E28:AB28)</f>
        <v>30173</v>
      </c>
      <c r="F28" s="9">
        <f>SUM('Step 1'!F28:AC28)</f>
        <v>29969</v>
      </c>
      <c r="G28" s="9">
        <f>SUM('Step 1'!G28:AD28)</f>
        <v>29873</v>
      </c>
      <c r="H28" s="9">
        <f>SUM('Step 1'!H28:AE28)</f>
        <v>29833</v>
      </c>
      <c r="I28" s="9">
        <f>SUM('Step 1'!I28:AF28)</f>
        <v>29783</v>
      </c>
      <c r="J28" s="9">
        <f>SUM('Step 1'!J28:AG28)</f>
        <v>29768</v>
      </c>
      <c r="K28" s="9">
        <f>SUM('Step 1'!K28:AH28)</f>
        <v>29781</v>
      </c>
      <c r="L28" s="9">
        <f>SUM('Step 1'!L28:AI28)</f>
        <v>29777</v>
      </c>
      <c r="M28" s="9">
        <f>SUM('Step 1'!M28:AJ28)</f>
        <v>29788</v>
      </c>
      <c r="N28" s="9">
        <f>SUM('Step 1'!N28:AK28)</f>
        <v>29827</v>
      </c>
    </row>
    <row r="29" spans="1:14" x14ac:dyDescent="0.35">
      <c r="A29" t="s">
        <v>73</v>
      </c>
      <c r="B29" s="9">
        <f>SUM('Step 1'!B29:Y29)</f>
        <v>16519</v>
      </c>
      <c r="C29" s="9">
        <f>SUM('Step 1'!C29:Z29)</f>
        <v>16449</v>
      </c>
      <c r="D29" s="9">
        <f>SUM('Step 1'!D29:AA29)</f>
        <v>16384</v>
      </c>
      <c r="E29" s="9">
        <f>SUM('Step 1'!E29:AB29)</f>
        <v>16341</v>
      </c>
      <c r="F29" s="9">
        <f>SUM('Step 1'!F29:AC29)</f>
        <v>16273</v>
      </c>
      <c r="G29" s="9">
        <f>SUM('Step 1'!G29:AD29)</f>
        <v>16242</v>
      </c>
      <c r="H29" s="9">
        <f>SUM('Step 1'!H29:AE29)</f>
        <v>16237</v>
      </c>
      <c r="I29" s="9">
        <f>SUM('Step 1'!I29:AF29)</f>
        <v>16243</v>
      </c>
      <c r="J29" s="9">
        <f>SUM('Step 1'!J29:AG29)</f>
        <v>16260</v>
      </c>
      <c r="K29" s="9">
        <f>SUM('Step 1'!K29:AH29)</f>
        <v>16272</v>
      </c>
      <c r="L29" s="9">
        <f>SUM('Step 1'!L29:AI29)</f>
        <v>16277</v>
      </c>
      <c r="M29" s="9">
        <f>SUM('Step 1'!M29:AJ29)</f>
        <v>16289</v>
      </c>
      <c r="N29" s="9">
        <f>SUM('Step 1'!N29:AK29)</f>
        <v>16321</v>
      </c>
    </row>
    <row r="30" spans="1:14" x14ac:dyDescent="0.35">
      <c r="A30" t="s">
        <v>74</v>
      </c>
      <c r="B30" s="9">
        <f>SUM('Step 1'!B30:Y30)</f>
        <v>46927</v>
      </c>
      <c r="C30" s="9">
        <f>SUM('Step 1'!C30:Z30)</f>
        <v>46820</v>
      </c>
      <c r="D30" s="9">
        <f>SUM('Step 1'!D30:AA30)</f>
        <v>46704</v>
      </c>
      <c r="E30" s="9">
        <f>SUM('Step 1'!E30:AB30)</f>
        <v>46675</v>
      </c>
      <c r="F30" s="9">
        <f>SUM('Step 1'!F30:AC30)</f>
        <v>46491</v>
      </c>
      <c r="G30" s="9">
        <f>SUM('Step 1'!G30:AD30)</f>
        <v>46488</v>
      </c>
      <c r="H30" s="9">
        <f>SUM('Step 1'!H30:AE30)</f>
        <v>46557</v>
      </c>
      <c r="I30" s="9">
        <f>SUM('Step 1'!I30:AF30)</f>
        <v>46618</v>
      </c>
      <c r="J30" s="9">
        <f>SUM('Step 1'!J30:AG30)</f>
        <v>46689</v>
      </c>
      <c r="K30" s="9">
        <f>SUM('Step 1'!K30:AH30)</f>
        <v>46735</v>
      </c>
      <c r="L30" s="9">
        <f>SUM('Step 1'!L30:AI30)</f>
        <v>46740</v>
      </c>
      <c r="M30" s="9">
        <f>SUM('Step 1'!M30:AJ30)</f>
        <v>46765</v>
      </c>
      <c r="N30" s="9">
        <f>SUM('Step 1'!N30:AK30)</f>
        <v>46849</v>
      </c>
    </row>
    <row r="31" spans="1:14" x14ac:dyDescent="0.35">
      <c r="A31" t="s">
        <v>75</v>
      </c>
      <c r="B31" s="9">
        <f>SUM('Step 1'!B31:Y31)</f>
        <v>136226</v>
      </c>
      <c r="C31" s="9">
        <f>SUM('Step 1'!C31:Z31)</f>
        <v>135519</v>
      </c>
      <c r="D31" s="9">
        <f>SUM('Step 1'!D31:AA31)</f>
        <v>134880</v>
      </c>
      <c r="E31" s="9">
        <f>SUM('Step 1'!E31:AB31)</f>
        <v>134328</v>
      </c>
      <c r="F31" s="9">
        <f>SUM('Step 1'!F31:AC31)</f>
        <v>133566</v>
      </c>
      <c r="G31" s="9">
        <f>SUM('Step 1'!G31:AD31)</f>
        <v>132942</v>
      </c>
      <c r="H31" s="9">
        <f>SUM('Step 1'!H31:AE31)</f>
        <v>132591</v>
      </c>
      <c r="I31" s="9">
        <f>SUM('Step 1'!I31:AF31)</f>
        <v>132278</v>
      </c>
      <c r="J31" s="9">
        <f>SUM('Step 1'!J31:AG31)</f>
        <v>132132</v>
      </c>
      <c r="K31" s="9">
        <f>SUM('Step 1'!K31:AH31)</f>
        <v>132058</v>
      </c>
      <c r="L31" s="9">
        <f>SUM('Step 1'!L31:AI31)</f>
        <v>132011</v>
      </c>
      <c r="M31" s="9">
        <f>SUM('Step 1'!M31:AJ31)</f>
        <v>131977</v>
      </c>
      <c r="N31" s="9">
        <f>SUM('Step 1'!N31:AK31)</f>
        <v>132089</v>
      </c>
    </row>
    <row r="32" spans="1:14" x14ac:dyDescent="0.35">
      <c r="A32" t="s">
        <v>76</v>
      </c>
      <c r="B32" s="9">
        <f>SUM('Step 1'!B32:Y32)</f>
        <v>538563</v>
      </c>
      <c r="C32" s="9">
        <f>SUM('Step 1'!C32:Z32)</f>
        <v>535986</v>
      </c>
      <c r="D32" s="9">
        <f>SUM('Step 1'!D32:AA32)</f>
        <v>533603</v>
      </c>
      <c r="E32" s="9">
        <f>SUM('Step 1'!E32:AB32)</f>
        <v>531524</v>
      </c>
      <c r="F32" s="9">
        <f>SUM('Step 1'!F32:AC32)</f>
        <v>528959</v>
      </c>
      <c r="G32" s="9">
        <f>SUM('Step 1'!G32:AD32)</f>
        <v>527091</v>
      </c>
      <c r="H32" s="9">
        <f>SUM('Step 1'!H32:AE32)</f>
        <v>525988</v>
      </c>
      <c r="I32" s="9">
        <f>SUM('Step 1'!I32:AF32)</f>
        <v>524927</v>
      </c>
      <c r="J32" s="9">
        <f>SUM('Step 1'!J32:AG32)</f>
        <v>524459</v>
      </c>
      <c r="K32" s="9">
        <f>SUM('Step 1'!K32:AH32)</f>
        <v>524291</v>
      </c>
      <c r="L32" s="9">
        <f>SUM('Step 1'!L32:AI32)</f>
        <v>524152</v>
      </c>
      <c r="M32" s="9">
        <f>SUM('Step 1'!M32:AJ32)</f>
        <v>524153</v>
      </c>
      <c r="N32" s="9">
        <f>SUM('Step 1'!N32:AK32)</f>
        <v>524808</v>
      </c>
    </row>
    <row r="33" spans="1:14" x14ac:dyDescent="0.35">
      <c r="A33" t="s">
        <v>77</v>
      </c>
      <c r="B33" s="9">
        <f>SUM('Step 1'!B33:Y33)</f>
        <v>490084</v>
      </c>
      <c r="C33" s="9">
        <f>SUM('Step 1'!C33:Z33)</f>
        <v>487619</v>
      </c>
      <c r="D33" s="9">
        <f>SUM('Step 1'!D33:AA33)</f>
        <v>485351</v>
      </c>
      <c r="E33" s="9">
        <f>SUM('Step 1'!E33:AB33)</f>
        <v>483336</v>
      </c>
      <c r="F33" s="9">
        <f>SUM('Step 1'!F33:AC33)</f>
        <v>480619</v>
      </c>
      <c r="G33" s="9">
        <f>SUM('Step 1'!G33:AD33)</f>
        <v>478647</v>
      </c>
      <c r="H33" s="9">
        <f>SUM('Step 1'!H33:AE33)</f>
        <v>477502</v>
      </c>
      <c r="I33" s="9">
        <f>SUM('Step 1'!I33:AF33)</f>
        <v>476467</v>
      </c>
      <c r="J33" s="9">
        <f>SUM('Step 1'!J33:AG33)</f>
        <v>475985</v>
      </c>
      <c r="K33" s="9">
        <f>SUM('Step 1'!K33:AH33)</f>
        <v>475797</v>
      </c>
      <c r="L33" s="9">
        <f>SUM('Step 1'!L33:AI33)</f>
        <v>475659</v>
      </c>
      <c r="M33" s="9">
        <f>SUM('Step 1'!M33:AJ33)</f>
        <v>475664</v>
      </c>
      <c r="N33" s="9">
        <f>SUM('Step 1'!N33:AK33)</f>
        <v>476247</v>
      </c>
    </row>
    <row r="34" spans="1:14" x14ac:dyDescent="0.35">
      <c r="A34" t="s">
        <v>78</v>
      </c>
      <c r="B34" s="9">
        <f>SUM('Step 1'!B34:Y34)</f>
        <v>13341</v>
      </c>
      <c r="C34" s="9">
        <f>SUM('Step 1'!C34:Z34)</f>
        <v>13296</v>
      </c>
      <c r="D34" s="9">
        <f>SUM('Step 1'!D34:AA34)</f>
        <v>13248</v>
      </c>
      <c r="E34" s="9">
        <f>SUM('Step 1'!E34:AB34)</f>
        <v>13227</v>
      </c>
      <c r="F34" s="9">
        <f>SUM('Step 1'!F34:AC34)</f>
        <v>13217</v>
      </c>
      <c r="G34" s="9">
        <f>SUM('Step 1'!G34:AD34)</f>
        <v>13212</v>
      </c>
      <c r="H34" s="9">
        <f>SUM('Step 1'!H34:AE34)</f>
        <v>13216</v>
      </c>
      <c r="I34" s="9">
        <f>SUM('Step 1'!I34:AF34)</f>
        <v>13210</v>
      </c>
      <c r="J34" s="9">
        <f>SUM('Step 1'!J34:AG34)</f>
        <v>13237</v>
      </c>
      <c r="K34" s="9">
        <f>SUM('Step 1'!K34:AH34)</f>
        <v>13263</v>
      </c>
      <c r="L34" s="9">
        <f>SUM('Step 1'!L34:AI34)</f>
        <v>13281</v>
      </c>
      <c r="M34" s="9">
        <f>SUM('Step 1'!M34:AJ34)</f>
        <v>13332</v>
      </c>
      <c r="N34" s="9">
        <f>SUM('Step 1'!N34:AK34)</f>
        <v>13384</v>
      </c>
    </row>
    <row r="35" spans="1:14" x14ac:dyDescent="0.35">
      <c r="A35" t="s">
        <v>79</v>
      </c>
      <c r="B35" s="9">
        <f>SUM('Step 1'!B35:Y35)</f>
        <v>18276</v>
      </c>
      <c r="C35" s="9">
        <f>SUM('Step 1'!C35:Z35)</f>
        <v>18235</v>
      </c>
      <c r="D35" s="9">
        <f>SUM('Step 1'!D35:AA35)</f>
        <v>18197</v>
      </c>
      <c r="E35" s="9">
        <f>SUM('Step 1'!E35:AB35)</f>
        <v>18187</v>
      </c>
      <c r="F35" s="9">
        <f>SUM('Step 1'!F35:AC35)</f>
        <v>18179</v>
      </c>
      <c r="G35" s="9">
        <f>SUM('Step 1'!G35:AD35)</f>
        <v>18212</v>
      </c>
      <c r="H35" s="9">
        <f>SUM('Step 1'!H35:AE35)</f>
        <v>18258</v>
      </c>
      <c r="I35" s="9">
        <f>SUM('Step 1'!I35:AF35)</f>
        <v>18303</v>
      </c>
      <c r="J35" s="9">
        <f>SUM('Step 1'!J35:AG35)</f>
        <v>18346</v>
      </c>
      <c r="K35" s="9">
        <f>SUM('Step 1'!K35:AH35)</f>
        <v>18377</v>
      </c>
      <c r="L35" s="9">
        <f>SUM('Step 1'!L35:AI35)</f>
        <v>18390</v>
      </c>
      <c r="M35" s="9">
        <f>SUM('Step 1'!M35:AJ35)</f>
        <v>18409</v>
      </c>
      <c r="N35" s="9">
        <f>SUM('Step 1'!N35:AK35)</f>
        <v>18450</v>
      </c>
    </row>
    <row r="36" spans="1:14" x14ac:dyDescent="0.35">
      <c r="A36" t="s">
        <v>80</v>
      </c>
      <c r="B36" s="9">
        <f>SUM('Step 1'!B36:Y36)</f>
        <v>12081</v>
      </c>
      <c r="C36" s="9">
        <f>SUM('Step 1'!C36:Z36)</f>
        <v>12052</v>
      </c>
      <c r="D36" s="9">
        <f>SUM('Step 1'!D36:AA36)</f>
        <v>12031</v>
      </c>
      <c r="E36" s="9">
        <f>SUM('Step 1'!E36:AB36)</f>
        <v>12007</v>
      </c>
      <c r="F36" s="9">
        <f>SUM('Step 1'!F36:AC36)</f>
        <v>11962</v>
      </c>
      <c r="G36" s="9">
        <f>SUM('Step 1'!G36:AD36)</f>
        <v>11951</v>
      </c>
      <c r="H36" s="9">
        <f>SUM('Step 1'!H36:AE36)</f>
        <v>11957</v>
      </c>
      <c r="I36" s="9">
        <f>SUM('Step 1'!I36:AF36)</f>
        <v>11968</v>
      </c>
      <c r="J36" s="9">
        <f>SUM('Step 1'!J36:AG36)</f>
        <v>11985</v>
      </c>
      <c r="K36" s="9">
        <f>SUM('Step 1'!K36:AH36)</f>
        <v>12001</v>
      </c>
      <c r="L36" s="9">
        <f>SUM('Step 1'!L36:AI36)</f>
        <v>12008</v>
      </c>
      <c r="M36" s="9">
        <f>SUM('Step 1'!M36:AJ36)</f>
        <v>12027</v>
      </c>
      <c r="N36" s="9">
        <f>SUM('Step 1'!N36:AK36)</f>
        <v>12063</v>
      </c>
    </row>
    <row r="37" spans="1:14" x14ac:dyDescent="0.35">
      <c r="A37" t="s">
        <v>81</v>
      </c>
      <c r="B37" s="9">
        <f>SUM('Step 1'!B37:Y37)</f>
        <v>49834</v>
      </c>
      <c r="C37" s="9">
        <f>SUM('Step 1'!C37:Z37)</f>
        <v>49723</v>
      </c>
      <c r="D37" s="9">
        <f>SUM('Step 1'!D37:AA37)</f>
        <v>49613</v>
      </c>
      <c r="E37" s="9">
        <f>SUM('Step 1'!E37:AB37)</f>
        <v>49588</v>
      </c>
      <c r="F37" s="9">
        <f>SUM('Step 1'!F37:AC37)</f>
        <v>49453</v>
      </c>
      <c r="G37" s="9">
        <f>SUM('Step 1'!G37:AD37)</f>
        <v>49478</v>
      </c>
      <c r="H37" s="9">
        <f>SUM('Step 1'!H37:AE37)</f>
        <v>49565</v>
      </c>
      <c r="I37" s="9">
        <f>SUM('Step 1'!I37:AF37)</f>
        <v>49616</v>
      </c>
      <c r="J37" s="9">
        <f>SUM('Step 1'!J37:AG37)</f>
        <v>49686</v>
      </c>
      <c r="K37" s="9">
        <f>SUM('Step 1'!K37:AH37)</f>
        <v>49721</v>
      </c>
      <c r="L37" s="9">
        <f>SUM('Step 1'!L37:AI37)</f>
        <v>49737</v>
      </c>
      <c r="M37" s="9">
        <f>SUM('Step 1'!M37:AJ37)</f>
        <v>49776</v>
      </c>
      <c r="N37" s="9">
        <f>SUM('Step 1'!N37:AK37)</f>
        <v>49868</v>
      </c>
    </row>
    <row r="38" spans="1:14" x14ac:dyDescent="0.35">
      <c r="A38" t="s">
        <v>82</v>
      </c>
      <c r="B38" s="9">
        <f>SUM('Step 1'!B38:Y38)</f>
        <v>18024</v>
      </c>
      <c r="C38" s="9">
        <f>SUM('Step 1'!C38:Z38)</f>
        <v>17953</v>
      </c>
      <c r="D38" s="9">
        <f>SUM('Step 1'!D38:AA38)</f>
        <v>17875</v>
      </c>
      <c r="E38" s="9">
        <f>SUM('Step 1'!E38:AB38)</f>
        <v>17818</v>
      </c>
      <c r="F38" s="9">
        <f>SUM('Step 1'!F38:AC38)</f>
        <v>17773</v>
      </c>
      <c r="G38" s="9">
        <f>SUM('Step 1'!G38:AD38)</f>
        <v>17761</v>
      </c>
      <c r="H38" s="9">
        <f>SUM('Step 1'!H38:AE38)</f>
        <v>17776</v>
      </c>
      <c r="I38" s="9">
        <f>SUM('Step 1'!I38:AF38)</f>
        <v>17789</v>
      </c>
      <c r="J38" s="9">
        <f>SUM('Step 1'!J38:AG38)</f>
        <v>17809</v>
      </c>
      <c r="K38" s="9">
        <f>SUM('Step 1'!K38:AH38)</f>
        <v>17844</v>
      </c>
      <c r="L38" s="9">
        <f>SUM('Step 1'!L38:AI38)</f>
        <v>17863</v>
      </c>
      <c r="M38" s="9">
        <f>SUM('Step 1'!M38:AJ38)</f>
        <v>17889</v>
      </c>
      <c r="N38" s="9">
        <f>SUM('Step 1'!N38:AK38)</f>
        <v>17923</v>
      </c>
    </row>
    <row r="39" spans="1:14" x14ac:dyDescent="0.35">
      <c r="A39" t="s">
        <v>83</v>
      </c>
      <c r="B39" s="9">
        <f>SUM('Step 1'!B39:Y39)</f>
        <v>7426</v>
      </c>
      <c r="C39" s="9">
        <f>SUM('Step 1'!C39:Z39)</f>
        <v>7387</v>
      </c>
      <c r="D39" s="9">
        <f>SUM('Step 1'!D39:AA39)</f>
        <v>7349</v>
      </c>
      <c r="E39" s="9">
        <f>SUM('Step 1'!E39:AB39)</f>
        <v>7320</v>
      </c>
      <c r="F39" s="9">
        <f>SUM('Step 1'!F39:AC39)</f>
        <v>7274</v>
      </c>
      <c r="G39" s="9">
        <f>SUM('Step 1'!G39:AD39)</f>
        <v>7246</v>
      </c>
      <c r="H39" s="9">
        <f>SUM('Step 1'!H39:AE39)</f>
        <v>7231</v>
      </c>
      <c r="I39" s="9">
        <f>SUM('Step 1'!I39:AF39)</f>
        <v>7217</v>
      </c>
      <c r="J39" s="9">
        <f>SUM('Step 1'!J39:AG39)</f>
        <v>7210</v>
      </c>
      <c r="K39" s="9">
        <f>SUM('Step 1'!K39:AH39)</f>
        <v>7209</v>
      </c>
      <c r="L39" s="9">
        <f>SUM('Step 1'!L39:AI39)</f>
        <v>7206</v>
      </c>
      <c r="M39" s="9">
        <f>SUM('Step 1'!M39:AJ39)</f>
        <v>7202</v>
      </c>
      <c r="N39" s="9">
        <f>SUM('Step 1'!N39:AK39)</f>
        <v>7216</v>
      </c>
    </row>
    <row r="40" spans="1:14" x14ac:dyDescent="0.35">
      <c r="A40" t="s">
        <v>84</v>
      </c>
      <c r="B40" s="9">
        <f>SUM('Step 1'!B40:Y40)</f>
        <v>12661</v>
      </c>
      <c r="C40" s="9">
        <f>SUM('Step 1'!C40:Z40)</f>
        <v>12625</v>
      </c>
      <c r="D40" s="9">
        <f>SUM('Step 1'!D40:AA40)</f>
        <v>12587</v>
      </c>
      <c r="E40" s="9">
        <f>SUM('Step 1'!E40:AB40)</f>
        <v>12560</v>
      </c>
      <c r="F40" s="9">
        <f>SUM('Step 1'!F40:AC40)</f>
        <v>12485</v>
      </c>
      <c r="G40" s="9">
        <f>SUM('Step 1'!G40:AD40)</f>
        <v>12454</v>
      </c>
      <c r="H40" s="9">
        <f>SUM('Step 1'!H40:AE40)</f>
        <v>12431</v>
      </c>
      <c r="I40" s="9">
        <f>SUM('Step 1'!I40:AF40)</f>
        <v>12416</v>
      </c>
      <c r="J40" s="9">
        <f>SUM('Step 1'!J40:AG40)</f>
        <v>12415</v>
      </c>
      <c r="K40" s="9">
        <f>SUM('Step 1'!K40:AH40)</f>
        <v>12411</v>
      </c>
      <c r="L40" s="9">
        <f>SUM('Step 1'!L40:AI40)</f>
        <v>12403</v>
      </c>
      <c r="M40" s="9">
        <f>SUM('Step 1'!M40:AJ40)</f>
        <v>12406</v>
      </c>
      <c r="N40" s="9">
        <f>SUM('Step 1'!N40:AK40)</f>
        <v>12445</v>
      </c>
    </row>
    <row r="41" spans="1:14" x14ac:dyDescent="0.35">
      <c r="A41" t="s">
        <v>85</v>
      </c>
      <c r="B41" s="9">
        <f>SUM('Step 1'!B41:Y41)</f>
        <v>979</v>
      </c>
      <c r="C41" s="9">
        <f>SUM('Step 1'!C41:Z41)</f>
        <v>974</v>
      </c>
      <c r="D41" s="9">
        <f>SUM('Step 1'!D41:AA41)</f>
        <v>970</v>
      </c>
      <c r="E41" s="9">
        <f>SUM('Step 1'!E41:AB41)</f>
        <v>966</v>
      </c>
      <c r="F41" s="9">
        <f>SUM('Step 1'!F41:AC41)</f>
        <v>967</v>
      </c>
      <c r="G41" s="9">
        <f>SUM('Step 1'!G41:AD41)</f>
        <v>974</v>
      </c>
      <c r="H41" s="9">
        <f>SUM('Step 1'!H41:AE41)</f>
        <v>980</v>
      </c>
      <c r="I41" s="9">
        <f>SUM('Step 1'!I41:AF41)</f>
        <v>983</v>
      </c>
      <c r="J41" s="9">
        <f>SUM('Step 1'!J41:AG41)</f>
        <v>986</v>
      </c>
      <c r="K41" s="9">
        <f>SUM('Step 1'!K41:AH41)</f>
        <v>990</v>
      </c>
      <c r="L41" s="9">
        <f>SUM('Step 1'!L41:AI41)</f>
        <v>991</v>
      </c>
      <c r="M41" s="9">
        <f>SUM('Step 1'!M41:AJ41)</f>
        <v>995</v>
      </c>
      <c r="N41" s="9">
        <f>SUM('Step 1'!N41:AK41)</f>
        <v>1000</v>
      </c>
    </row>
    <row r="42" spans="1:14" x14ac:dyDescent="0.35">
      <c r="A42" t="s">
        <v>463</v>
      </c>
      <c r="B42" s="9">
        <f>SUM('Step 1'!B42:Y42)</f>
        <v>361</v>
      </c>
      <c r="C42" s="9">
        <f>SUM('Step 1'!C42:Z42)</f>
        <v>360</v>
      </c>
      <c r="D42" s="9">
        <f>SUM('Step 1'!D42:AA42)</f>
        <v>359</v>
      </c>
      <c r="E42" s="9">
        <f>SUM('Step 1'!E42:AB42)</f>
        <v>358</v>
      </c>
      <c r="F42" s="9">
        <f>SUM('Step 1'!F42:AC42)</f>
        <v>357</v>
      </c>
      <c r="G42" s="9">
        <f>SUM('Step 1'!G42:AD42)</f>
        <v>357</v>
      </c>
      <c r="H42" s="9">
        <f>SUM('Step 1'!H42:AE42)</f>
        <v>358</v>
      </c>
      <c r="I42" s="9">
        <f>SUM('Step 1'!I42:AF42)</f>
        <v>359</v>
      </c>
      <c r="J42" s="9">
        <f>SUM('Step 1'!J42:AG42)</f>
        <v>360</v>
      </c>
      <c r="K42" s="9">
        <f>SUM('Step 1'!K42:AH42)</f>
        <v>361</v>
      </c>
      <c r="L42" s="9">
        <f>SUM('Step 1'!L42:AI42)</f>
        <v>362</v>
      </c>
      <c r="M42" s="9">
        <f>SUM('Step 1'!M42:AJ42)</f>
        <v>363</v>
      </c>
      <c r="N42" s="9">
        <f>SUM('Step 1'!N42:AK42)</f>
        <v>364</v>
      </c>
    </row>
    <row r="43" spans="1:14" x14ac:dyDescent="0.35">
      <c r="A43" t="s">
        <v>86</v>
      </c>
      <c r="B43" s="9">
        <f>SUM('Step 1'!B43:Y43)</f>
        <v>18358</v>
      </c>
      <c r="C43" s="9">
        <f>SUM('Step 1'!C43:Z43)</f>
        <v>18292</v>
      </c>
      <c r="D43" s="9">
        <f>SUM('Step 1'!D43:AA43)</f>
        <v>18233</v>
      </c>
      <c r="E43" s="9">
        <f>SUM('Step 1'!E43:AB43)</f>
        <v>18185</v>
      </c>
      <c r="F43" s="9">
        <f>SUM('Step 1'!F43:AC43)</f>
        <v>18144</v>
      </c>
      <c r="G43" s="9">
        <f>SUM('Step 1'!G43:AD43)</f>
        <v>18152</v>
      </c>
      <c r="H43" s="9">
        <f>SUM('Step 1'!H43:AE43)</f>
        <v>18154</v>
      </c>
      <c r="I43" s="9">
        <f>SUM('Step 1'!I43:AF43)</f>
        <v>18164</v>
      </c>
      <c r="J43" s="9">
        <f>SUM('Step 1'!J43:AG43)</f>
        <v>18173</v>
      </c>
      <c r="K43" s="9">
        <f>SUM('Step 1'!K43:AH43)</f>
        <v>18182</v>
      </c>
      <c r="L43" s="9">
        <f>SUM('Step 1'!L43:AI43)</f>
        <v>18191</v>
      </c>
      <c r="M43" s="9">
        <f>SUM('Step 1'!M43:AJ43)</f>
        <v>18205</v>
      </c>
      <c r="N43" s="9">
        <f>SUM('Step 1'!N43:AK43)</f>
        <v>18241</v>
      </c>
    </row>
    <row r="44" spans="1:14" x14ac:dyDescent="0.35">
      <c r="A44" t="s">
        <v>87</v>
      </c>
      <c r="B44" s="9">
        <f>SUM('Step 1'!B44:Y44)</f>
        <v>572755</v>
      </c>
      <c r="C44" s="9">
        <f>SUM('Step 1'!C44:Z44)</f>
        <v>571243</v>
      </c>
      <c r="D44" s="9">
        <f>SUM('Step 1'!D44:AA44)</f>
        <v>569629</v>
      </c>
      <c r="E44" s="9">
        <f>SUM('Step 1'!E44:AB44)</f>
        <v>568614</v>
      </c>
      <c r="F44" s="9">
        <f>SUM('Step 1'!F44:AC44)</f>
        <v>567028</v>
      </c>
      <c r="G44" s="9">
        <f>SUM('Step 1'!G44:AD44)</f>
        <v>566230</v>
      </c>
      <c r="H44" s="9">
        <f>SUM('Step 1'!H44:AE44)</f>
        <v>566139</v>
      </c>
      <c r="I44" s="9">
        <f>SUM('Step 1'!I44:AF44)</f>
        <v>566405</v>
      </c>
      <c r="J44" s="9">
        <f>SUM('Step 1'!J44:AG44)</f>
        <v>566760</v>
      </c>
      <c r="K44" s="9">
        <f>SUM('Step 1'!K44:AH44)</f>
        <v>567336</v>
      </c>
      <c r="L44" s="9">
        <f>SUM('Step 1'!L44:AI44)</f>
        <v>567856</v>
      </c>
      <c r="M44" s="9">
        <f>SUM('Step 1'!M44:AJ44)</f>
        <v>568698</v>
      </c>
      <c r="N44" s="9">
        <f>SUM('Step 1'!N44:AK44)</f>
        <v>569736</v>
      </c>
    </row>
    <row r="45" spans="1:14" x14ac:dyDescent="0.35">
      <c r="A45" t="s">
        <v>88</v>
      </c>
      <c r="B45" s="9">
        <f>SUM('Step 1'!B45:Y45)</f>
        <v>2958714</v>
      </c>
      <c r="C45" s="9">
        <f>SUM('Step 1'!C45:Z45)</f>
        <v>2950922</v>
      </c>
      <c r="D45" s="9">
        <f>SUM('Step 1'!D45:AA45)</f>
        <v>2942777</v>
      </c>
      <c r="E45" s="9">
        <f>SUM('Step 1'!E45:AB45)</f>
        <v>2937897</v>
      </c>
      <c r="F45" s="9">
        <f>SUM('Step 1'!F45:AC45)</f>
        <v>2930847</v>
      </c>
      <c r="G45" s="9">
        <f>SUM('Step 1'!G45:AD45)</f>
        <v>2929382</v>
      </c>
      <c r="H45" s="9">
        <f>SUM('Step 1'!H45:AE45)</f>
        <v>2931085</v>
      </c>
      <c r="I45" s="9">
        <f>SUM('Step 1'!I45:AF45)</f>
        <v>2934203</v>
      </c>
      <c r="J45" s="9">
        <f>SUM('Step 1'!J45:AG45)</f>
        <v>2937139</v>
      </c>
      <c r="K45" s="9">
        <f>SUM('Step 1'!K45:AH45)</f>
        <v>2940871</v>
      </c>
      <c r="L45" s="9">
        <f>SUM('Step 1'!L45:AI45)</f>
        <v>2943900</v>
      </c>
      <c r="M45" s="9">
        <f>SUM('Step 1'!M45:AJ45)</f>
        <v>2948702</v>
      </c>
      <c r="N45" s="9">
        <f>SUM('Step 1'!N45:AK45)</f>
        <v>2955124</v>
      </c>
    </row>
    <row r="46" spans="1:14" x14ac:dyDescent="0.35">
      <c r="A46" t="s">
        <v>89</v>
      </c>
      <c r="B46" s="9">
        <f>SUM('Step 1'!B46:Y46)</f>
        <v>15589</v>
      </c>
      <c r="C46" s="9">
        <f>SUM('Step 1'!C46:Z46)</f>
        <v>15526</v>
      </c>
      <c r="D46" s="9">
        <f>SUM('Step 1'!D46:AA46)</f>
        <v>15482</v>
      </c>
      <c r="E46" s="9">
        <f>SUM('Step 1'!E46:AB46)</f>
        <v>15448</v>
      </c>
      <c r="F46" s="9">
        <f>SUM('Step 1'!F46:AC46)</f>
        <v>15397</v>
      </c>
      <c r="G46" s="9">
        <f>SUM('Step 1'!G46:AD46)</f>
        <v>15388</v>
      </c>
      <c r="H46" s="9">
        <f>SUM('Step 1'!H46:AE46)</f>
        <v>15389</v>
      </c>
      <c r="I46" s="9">
        <f>SUM('Step 1'!I46:AF46)</f>
        <v>15389</v>
      </c>
      <c r="J46" s="9">
        <f>SUM('Step 1'!J46:AG46)</f>
        <v>15396</v>
      </c>
      <c r="K46" s="9">
        <f>SUM('Step 1'!K46:AH46)</f>
        <v>15394</v>
      </c>
      <c r="L46" s="9">
        <f>SUM('Step 1'!L46:AI46)</f>
        <v>15391</v>
      </c>
      <c r="M46" s="9">
        <f>SUM('Step 1'!M46:AJ46)</f>
        <v>15395</v>
      </c>
      <c r="N46" s="9">
        <f>SUM('Step 1'!N46:AK46)</f>
        <v>15416</v>
      </c>
    </row>
    <row r="47" spans="1:14" x14ac:dyDescent="0.35">
      <c r="A47" t="s">
        <v>90</v>
      </c>
      <c r="B47" s="9">
        <f>SUM('Step 1'!B47:Y47)</f>
        <v>21925</v>
      </c>
      <c r="C47" s="9">
        <f>SUM('Step 1'!C47:Z47)</f>
        <v>21820</v>
      </c>
      <c r="D47" s="9">
        <f>SUM('Step 1'!D47:AA47)</f>
        <v>21715</v>
      </c>
      <c r="E47" s="9">
        <f>SUM('Step 1'!E47:AB47)</f>
        <v>21625</v>
      </c>
      <c r="F47" s="9">
        <f>SUM('Step 1'!F47:AC47)</f>
        <v>21545</v>
      </c>
      <c r="G47" s="9">
        <f>SUM('Step 1'!G47:AD47)</f>
        <v>21502</v>
      </c>
      <c r="H47" s="9">
        <f>SUM('Step 1'!H47:AE47)</f>
        <v>21475</v>
      </c>
      <c r="I47" s="9">
        <f>SUM('Step 1'!I47:AF47)</f>
        <v>21473</v>
      </c>
      <c r="J47" s="9">
        <f>SUM('Step 1'!J47:AG47)</f>
        <v>21484</v>
      </c>
      <c r="K47" s="9">
        <f>SUM('Step 1'!K47:AH47)</f>
        <v>21488</v>
      </c>
      <c r="L47" s="9">
        <f>SUM('Step 1'!L47:AI47)</f>
        <v>21476</v>
      </c>
      <c r="M47" s="9">
        <f>SUM('Step 1'!M47:AJ47)</f>
        <v>21485</v>
      </c>
      <c r="N47" s="9">
        <f>SUM('Step 1'!N47:AK47)</f>
        <v>21516</v>
      </c>
    </row>
    <row r="48" spans="1:14" x14ac:dyDescent="0.35">
      <c r="A48" t="s">
        <v>91</v>
      </c>
      <c r="B48" s="9">
        <f>SUM('Step 1'!B48:Y48)</f>
        <v>343302</v>
      </c>
      <c r="C48" s="9">
        <f>SUM('Step 1'!C48:Z48)</f>
        <v>342138</v>
      </c>
      <c r="D48" s="9">
        <f>SUM('Step 1'!D48:AA48)</f>
        <v>341100</v>
      </c>
      <c r="E48" s="9">
        <f>SUM('Step 1'!E48:AB48)</f>
        <v>340294</v>
      </c>
      <c r="F48" s="9">
        <f>SUM('Step 1'!F48:AC48)</f>
        <v>338861</v>
      </c>
      <c r="G48" s="9">
        <f>SUM('Step 1'!G48:AD48)</f>
        <v>338244</v>
      </c>
      <c r="H48" s="9">
        <f>SUM('Step 1'!H48:AE48)</f>
        <v>338016</v>
      </c>
      <c r="I48" s="9">
        <f>SUM('Step 1'!I48:AF48)</f>
        <v>337888</v>
      </c>
      <c r="J48" s="9">
        <f>SUM('Step 1'!J48:AG48)</f>
        <v>337930</v>
      </c>
      <c r="K48" s="9">
        <f>SUM('Step 1'!K48:AH48)</f>
        <v>338012</v>
      </c>
      <c r="L48" s="9">
        <f>SUM('Step 1'!L48:AI48)</f>
        <v>338119</v>
      </c>
      <c r="M48" s="9">
        <f>SUM('Step 1'!M48:AJ48)</f>
        <v>338354</v>
      </c>
      <c r="N48" s="9">
        <f>SUM('Step 1'!N48:AK48)</f>
        <v>338907</v>
      </c>
    </row>
    <row r="49" spans="1:14" x14ac:dyDescent="0.35">
      <c r="A49" t="s">
        <v>92</v>
      </c>
      <c r="B49" s="9">
        <f>SUM('Step 1'!B49:Y49)</f>
        <v>52188</v>
      </c>
      <c r="C49" s="9">
        <f>SUM('Step 1'!C49:Z49)</f>
        <v>52061</v>
      </c>
      <c r="D49" s="9">
        <f>SUM('Step 1'!D49:AA49)</f>
        <v>51918</v>
      </c>
      <c r="E49" s="9">
        <f>SUM('Step 1'!E49:AB49)</f>
        <v>51837</v>
      </c>
      <c r="F49" s="9">
        <f>SUM('Step 1'!F49:AC49)</f>
        <v>51573</v>
      </c>
      <c r="G49" s="9">
        <f>SUM('Step 1'!G49:AD49)</f>
        <v>51508</v>
      </c>
      <c r="H49" s="9">
        <f>SUM('Step 1'!H49:AE49)</f>
        <v>51481</v>
      </c>
      <c r="I49" s="9">
        <f>SUM('Step 1'!I49:AF49)</f>
        <v>51515</v>
      </c>
      <c r="J49" s="9">
        <f>SUM('Step 1'!J49:AG49)</f>
        <v>51546</v>
      </c>
      <c r="K49" s="9">
        <f>SUM('Step 1'!K49:AH49)</f>
        <v>51606</v>
      </c>
      <c r="L49" s="9">
        <f>SUM('Step 1'!L49:AI49)</f>
        <v>51652</v>
      </c>
      <c r="M49" s="9">
        <f>SUM('Step 1'!M49:AJ49)</f>
        <v>51740</v>
      </c>
      <c r="N49" s="9">
        <f>SUM('Step 1'!N49:AK49)</f>
        <v>51856</v>
      </c>
    </row>
    <row r="50" spans="1:14" x14ac:dyDescent="0.35">
      <c r="A50" t="s">
        <v>464</v>
      </c>
      <c r="B50" s="9">
        <f>SUM('Step 1'!B50:Y50)</f>
        <v>9543</v>
      </c>
      <c r="C50" s="9">
        <f>SUM('Step 1'!C50:Z50)</f>
        <v>9522</v>
      </c>
      <c r="D50" s="9">
        <f>SUM('Step 1'!D50:AA50)</f>
        <v>9507</v>
      </c>
      <c r="E50" s="9">
        <f>SUM('Step 1'!E50:AB50)</f>
        <v>9500</v>
      </c>
      <c r="F50" s="9">
        <f>SUM('Step 1'!F50:AC50)</f>
        <v>9412</v>
      </c>
      <c r="G50" s="9">
        <f>SUM('Step 1'!G50:AD50)</f>
        <v>9388</v>
      </c>
      <c r="H50" s="9">
        <f>SUM('Step 1'!H50:AE50)</f>
        <v>9371</v>
      </c>
      <c r="I50" s="9">
        <f>SUM('Step 1'!I50:AF50)</f>
        <v>9360</v>
      </c>
      <c r="J50" s="9">
        <f>SUM('Step 1'!J50:AG50)</f>
        <v>9360</v>
      </c>
      <c r="K50" s="9">
        <f>SUM('Step 1'!K50:AH50)</f>
        <v>9370</v>
      </c>
      <c r="L50" s="9">
        <f>SUM('Step 1'!L50:AI50)</f>
        <v>9383</v>
      </c>
      <c r="M50" s="9">
        <f>SUM('Step 1'!M50:AJ50)</f>
        <v>9406</v>
      </c>
      <c r="N50" s="9">
        <f>SUM('Step 1'!N50:AK50)</f>
        <v>9431</v>
      </c>
    </row>
    <row r="51" spans="1:14" x14ac:dyDescent="0.35">
      <c r="A51" t="s">
        <v>93</v>
      </c>
      <c r="B51" s="9">
        <f>SUM('Step 1'!B51:Y51)</f>
        <v>53373</v>
      </c>
      <c r="C51" s="9">
        <f>SUM('Step 1'!C51:Z51)</f>
        <v>53183</v>
      </c>
      <c r="D51" s="9">
        <f>SUM('Step 1'!D51:AA51)</f>
        <v>53024</v>
      </c>
      <c r="E51" s="9">
        <f>SUM('Step 1'!E51:AB51)</f>
        <v>52876</v>
      </c>
      <c r="F51" s="9">
        <f>SUM('Step 1'!F51:AC51)</f>
        <v>52617</v>
      </c>
      <c r="G51" s="9">
        <f>SUM('Step 1'!G51:AD51)</f>
        <v>52460</v>
      </c>
      <c r="H51" s="9">
        <f>SUM('Step 1'!H51:AE51)</f>
        <v>52400</v>
      </c>
      <c r="I51" s="9">
        <f>SUM('Step 1'!I51:AF51)</f>
        <v>52347</v>
      </c>
      <c r="J51" s="9">
        <f>SUM('Step 1'!J51:AG51)</f>
        <v>52305</v>
      </c>
      <c r="K51" s="9">
        <f>SUM('Step 1'!K51:AH51)</f>
        <v>52266</v>
      </c>
      <c r="L51" s="9">
        <f>SUM('Step 1'!L51:AI51)</f>
        <v>52223</v>
      </c>
      <c r="M51" s="9">
        <f>SUM('Step 1'!M51:AJ51)</f>
        <v>52245</v>
      </c>
      <c r="N51" s="9">
        <f>SUM('Step 1'!N51:AK51)</f>
        <v>52280</v>
      </c>
    </row>
    <row r="52" spans="1:14" x14ac:dyDescent="0.35">
      <c r="A52" t="s">
        <v>94</v>
      </c>
      <c r="B52" s="9">
        <f>SUM('Step 1'!B52:Y52)</f>
        <v>16273</v>
      </c>
      <c r="C52" s="9">
        <f>SUM('Step 1'!C52:Z52)</f>
        <v>16250</v>
      </c>
      <c r="D52" s="9">
        <f>SUM('Step 1'!D52:AA52)</f>
        <v>16230</v>
      </c>
      <c r="E52" s="9">
        <f>SUM('Step 1'!E52:AB52)</f>
        <v>16196</v>
      </c>
      <c r="F52" s="9">
        <f>SUM('Step 1'!F52:AC52)</f>
        <v>16121</v>
      </c>
      <c r="G52" s="9">
        <f>SUM('Step 1'!G52:AD52)</f>
        <v>16073</v>
      </c>
      <c r="H52" s="9">
        <f>SUM('Step 1'!H52:AE52)</f>
        <v>16048</v>
      </c>
      <c r="I52" s="9">
        <f>SUM('Step 1'!I52:AF52)</f>
        <v>16035</v>
      </c>
      <c r="J52" s="9">
        <f>SUM('Step 1'!J52:AG52)</f>
        <v>16038</v>
      </c>
      <c r="K52" s="9">
        <f>SUM('Step 1'!K52:AH52)</f>
        <v>16041</v>
      </c>
      <c r="L52" s="9">
        <f>SUM('Step 1'!L52:AI52)</f>
        <v>16041</v>
      </c>
      <c r="M52" s="9">
        <f>SUM('Step 1'!M52:AJ52)</f>
        <v>16047</v>
      </c>
      <c r="N52" s="9">
        <f>SUM('Step 1'!N52:AK52)</f>
        <v>16062</v>
      </c>
    </row>
    <row r="53" spans="1:14" x14ac:dyDescent="0.35">
      <c r="A53" t="s">
        <v>95</v>
      </c>
      <c r="B53" s="9">
        <f>SUM('Step 1'!B53:Y53)</f>
        <v>13785</v>
      </c>
      <c r="C53" s="9">
        <f>SUM('Step 1'!C53:Z53)</f>
        <v>13745</v>
      </c>
      <c r="D53" s="9">
        <f>SUM('Step 1'!D53:AA53)</f>
        <v>13702</v>
      </c>
      <c r="E53" s="9">
        <f>SUM('Step 1'!E53:AB53)</f>
        <v>13660</v>
      </c>
      <c r="F53" s="9">
        <f>SUM('Step 1'!F53:AC53)</f>
        <v>13650</v>
      </c>
      <c r="G53" s="9">
        <f>SUM('Step 1'!G53:AD53)</f>
        <v>13656</v>
      </c>
      <c r="H53" s="9">
        <f>SUM('Step 1'!H53:AE53)</f>
        <v>13676</v>
      </c>
      <c r="I53" s="9">
        <f>SUM('Step 1'!I53:AF53)</f>
        <v>13699</v>
      </c>
      <c r="J53" s="9">
        <f>SUM('Step 1'!J53:AG53)</f>
        <v>13711</v>
      </c>
      <c r="K53" s="9">
        <f>SUM('Step 1'!K53:AH53)</f>
        <v>13730</v>
      </c>
      <c r="L53" s="9">
        <f>SUM('Step 1'!L53:AI53)</f>
        <v>13732</v>
      </c>
      <c r="M53" s="9">
        <f>SUM('Step 1'!M53:AJ53)</f>
        <v>13745</v>
      </c>
      <c r="N53" s="9">
        <f>SUM('Step 1'!N53:AK53)</f>
        <v>13783</v>
      </c>
    </row>
    <row r="54" spans="1:14" x14ac:dyDescent="0.35">
      <c r="A54" t="s">
        <v>96</v>
      </c>
      <c r="B54" s="9">
        <f>SUM('Step 1'!B54:Y54)</f>
        <v>49238</v>
      </c>
      <c r="C54" s="9">
        <f>SUM('Step 1'!C54:Z54)</f>
        <v>49105</v>
      </c>
      <c r="D54" s="9">
        <f>SUM('Step 1'!D54:AA54)</f>
        <v>48964</v>
      </c>
      <c r="E54" s="9">
        <f>SUM('Step 1'!E54:AB54)</f>
        <v>48887</v>
      </c>
      <c r="F54" s="9">
        <f>SUM('Step 1'!F54:AC54)</f>
        <v>48841</v>
      </c>
      <c r="G54" s="9">
        <f>SUM('Step 1'!G54:AD54)</f>
        <v>48876</v>
      </c>
      <c r="H54" s="9">
        <f>SUM('Step 1'!H54:AE54)</f>
        <v>48947</v>
      </c>
      <c r="I54" s="9">
        <f>SUM('Step 1'!I54:AF54)</f>
        <v>49033</v>
      </c>
      <c r="J54" s="9">
        <f>SUM('Step 1'!J54:AG54)</f>
        <v>49101</v>
      </c>
      <c r="K54" s="9">
        <f>SUM('Step 1'!K54:AH54)</f>
        <v>49182</v>
      </c>
      <c r="L54" s="9">
        <f>SUM('Step 1'!L54:AI54)</f>
        <v>49238</v>
      </c>
      <c r="M54" s="9">
        <f>SUM('Step 1'!M54:AJ54)</f>
        <v>49323</v>
      </c>
      <c r="N54" s="9">
        <f>SUM('Step 1'!N54:AK54)</f>
        <v>49445</v>
      </c>
    </row>
    <row r="55" spans="1:14" x14ac:dyDescent="0.35">
      <c r="A55" t="s">
        <v>97</v>
      </c>
      <c r="B55" s="9">
        <f>SUM('Step 1'!B55:Y55)</f>
        <v>15249</v>
      </c>
      <c r="C55" s="9">
        <f>SUM('Step 1'!C55:Z55)</f>
        <v>15189</v>
      </c>
      <c r="D55" s="9">
        <f>SUM('Step 1'!D55:AA55)</f>
        <v>15128</v>
      </c>
      <c r="E55" s="9">
        <f>SUM('Step 1'!E55:AB55)</f>
        <v>15083</v>
      </c>
      <c r="F55" s="9">
        <f>SUM('Step 1'!F55:AC55)</f>
        <v>15012</v>
      </c>
      <c r="G55" s="9">
        <f>SUM('Step 1'!G55:AD55)</f>
        <v>14981</v>
      </c>
      <c r="H55" s="9">
        <f>SUM('Step 1'!H55:AE55)</f>
        <v>14972</v>
      </c>
      <c r="I55" s="9">
        <f>SUM('Step 1'!I55:AF55)</f>
        <v>14966</v>
      </c>
      <c r="J55" s="9">
        <f>SUM('Step 1'!J55:AG55)</f>
        <v>14971</v>
      </c>
      <c r="K55" s="9">
        <f>SUM('Step 1'!K55:AH55)</f>
        <v>14981</v>
      </c>
      <c r="L55" s="9">
        <f>SUM('Step 1'!L55:AI55)</f>
        <v>14981</v>
      </c>
      <c r="M55" s="9">
        <f>SUM('Step 1'!M55:AJ55)</f>
        <v>14995</v>
      </c>
      <c r="N55" s="9">
        <f>SUM('Step 1'!N55:AK55)</f>
        <v>15015</v>
      </c>
    </row>
    <row r="56" spans="1:14" x14ac:dyDescent="0.35">
      <c r="A56" t="s">
        <v>98</v>
      </c>
      <c r="B56" s="9">
        <f>SUM('Step 1'!B56:Y56)</f>
        <v>43467</v>
      </c>
      <c r="C56" s="9">
        <f>SUM('Step 1'!C56:Z56)</f>
        <v>43410</v>
      </c>
      <c r="D56" s="9">
        <f>SUM('Step 1'!D56:AA56)</f>
        <v>43349</v>
      </c>
      <c r="E56" s="9">
        <f>SUM('Step 1'!E56:AB56)</f>
        <v>43243</v>
      </c>
      <c r="F56" s="9">
        <f>SUM('Step 1'!F56:AC56)</f>
        <v>43099</v>
      </c>
      <c r="G56" s="9">
        <f>SUM('Step 1'!G56:AD56)</f>
        <v>43016</v>
      </c>
      <c r="H56" s="9">
        <f>SUM('Step 1'!H56:AE56)</f>
        <v>42978</v>
      </c>
      <c r="I56" s="9">
        <f>SUM('Step 1'!I56:AF56)</f>
        <v>42961</v>
      </c>
      <c r="J56" s="9">
        <f>SUM('Step 1'!J56:AG56)</f>
        <v>42969</v>
      </c>
      <c r="K56" s="9">
        <f>SUM('Step 1'!K56:AH56)</f>
        <v>42993</v>
      </c>
      <c r="L56" s="9">
        <f>SUM('Step 1'!L56:AI56)</f>
        <v>43002</v>
      </c>
      <c r="M56" s="9">
        <f>SUM('Step 1'!M56:AJ56)</f>
        <v>43037</v>
      </c>
      <c r="N56" s="9">
        <f>SUM('Step 1'!N56:AK56)</f>
        <v>43081</v>
      </c>
    </row>
    <row r="57" spans="1:14" x14ac:dyDescent="0.35">
      <c r="A57" t="s">
        <v>99</v>
      </c>
      <c r="B57" s="9">
        <f>SUM('Step 1'!B57:Y57)</f>
        <v>2268701</v>
      </c>
      <c r="C57" s="9">
        <f>SUM('Step 1'!C57:Z57)</f>
        <v>2262663</v>
      </c>
      <c r="D57" s="9">
        <f>SUM('Step 1'!D57:AA57)</f>
        <v>2256317</v>
      </c>
      <c r="E57" s="9">
        <f>SUM('Step 1'!E57:AB57)</f>
        <v>2252501</v>
      </c>
      <c r="F57" s="9">
        <f>SUM('Step 1'!F57:AC57)</f>
        <v>2247317</v>
      </c>
      <c r="G57" s="9">
        <f>SUM('Step 1'!G57:AD57)</f>
        <v>2246029</v>
      </c>
      <c r="H57" s="9">
        <f>SUM('Step 1'!H57:AE57)</f>
        <v>2247192</v>
      </c>
      <c r="I57" s="9">
        <f>SUM('Step 1'!I57:AF57)</f>
        <v>2249483</v>
      </c>
      <c r="J57" s="9">
        <f>SUM('Step 1'!J57:AG57)</f>
        <v>2251630</v>
      </c>
      <c r="K57" s="9">
        <f>SUM('Step 1'!K57:AH57)</f>
        <v>2254531</v>
      </c>
      <c r="L57" s="9">
        <f>SUM('Step 1'!L57:AI57)</f>
        <v>2256865</v>
      </c>
      <c r="M57" s="9">
        <f>SUM('Step 1'!M57:AJ57)</f>
        <v>2260542</v>
      </c>
      <c r="N57" s="9">
        <f>SUM('Step 1'!N57:AK57)</f>
        <v>2265432</v>
      </c>
    </row>
    <row r="58" spans="1:14" x14ac:dyDescent="0.35">
      <c r="A58" t="s">
        <v>100</v>
      </c>
      <c r="B58" s="9">
        <f>SUM('Step 1'!B58:Y58)</f>
        <v>16069</v>
      </c>
      <c r="C58" s="9">
        <f>SUM('Step 1'!C58:Z58)</f>
        <v>16020</v>
      </c>
      <c r="D58" s="9">
        <f>SUM('Step 1'!D58:AA58)</f>
        <v>15982</v>
      </c>
      <c r="E58" s="9">
        <f>SUM('Step 1'!E58:AB58)</f>
        <v>15941</v>
      </c>
      <c r="F58" s="9">
        <f>SUM('Step 1'!F58:AC58)</f>
        <v>15867</v>
      </c>
      <c r="G58" s="9">
        <f>SUM('Step 1'!G58:AD58)</f>
        <v>15810</v>
      </c>
      <c r="H58" s="9">
        <f>SUM('Step 1'!H58:AE58)</f>
        <v>15775</v>
      </c>
      <c r="I58" s="9">
        <f>SUM('Step 1'!I58:AF58)</f>
        <v>15750</v>
      </c>
      <c r="J58" s="9">
        <f>SUM('Step 1'!J58:AG58)</f>
        <v>15733</v>
      </c>
      <c r="K58" s="9">
        <f>SUM('Step 1'!K58:AH58)</f>
        <v>15720</v>
      </c>
      <c r="L58" s="9">
        <f>SUM('Step 1'!L58:AI58)</f>
        <v>15707</v>
      </c>
      <c r="M58" s="9">
        <f>SUM('Step 1'!M58:AJ58)</f>
        <v>15719</v>
      </c>
      <c r="N58" s="9">
        <f>SUM('Step 1'!N58:AK58)</f>
        <v>15728</v>
      </c>
    </row>
    <row r="59" spans="1:14" x14ac:dyDescent="0.35">
      <c r="A59" t="s">
        <v>101</v>
      </c>
      <c r="B59" s="9">
        <f>SUM('Step 1'!B59:Y59)</f>
        <v>30062</v>
      </c>
      <c r="C59" s="9">
        <f>SUM('Step 1'!C59:Z59)</f>
        <v>29945</v>
      </c>
      <c r="D59" s="9">
        <f>SUM('Step 1'!D59:AA59)</f>
        <v>29845</v>
      </c>
      <c r="E59" s="9">
        <f>SUM('Step 1'!E59:AB59)</f>
        <v>29759</v>
      </c>
      <c r="F59" s="9">
        <f>SUM('Step 1'!F59:AC59)</f>
        <v>29551</v>
      </c>
      <c r="G59" s="9">
        <f>SUM('Step 1'!G59:AD59)</f>
        <v>29423</v>
      </c>
      <c r="H59" s="9">
        <f>SUM('Step 1'!H59:AE59)</f>
        <v>29354</v>
      </c>
      <c r="I59" s="9">
        <f>SUM('Step 1'!I59:AF59)</f>
        <v>29311</v>
      </c>
      <c r="J59" s="9">
        <f>SUM('Step 1'!J59:AG59)</f>
        <v>29278</v>
      </c>
      <c r="K59" s="9">
        <f>SUM('Step 1'!K59:AH59)</f>
        <v>29246</v>
      </c>
      <c r="L59" s="9">
        <f>SUM('Step 1'!L59:AI59)</f>
        <v>29216</v>
      </c>
      <c r="M59" s="9">
        <f>SUM('Step 1'!M59:AJ59)</f>
        <v>29226</v>
      </c>
      <c r="N59" s="9">
        <f>SUM('Step 1'!N59:AK59)</f>
        <v>29242</v>
      </c>
    </row>
    <row r="60" spans="1:14" x14ac:dyDescent="0.35">
      <c r="A60" t="s">
        <v>102</v>
      </c>
      <c r="B60" s="9">
        <f>SUM('Step 1'!B60:Y60)</f>
        <v>250836</v>
      </c>
      <c r="C60" s="9">
        <f>SUM('Step 1'!C60:Z60)</f>
        <v>250169</v>
      </c>
      <c r="D60" s="9">
        <f>SUM('Step 1'!D60:AA60)</f>
        <v>249468</v>
      </c>
      <c r="E60" s="9">
        <f>SUM('Step 1'!E60:AB60)</f>
        <v>249026</v>
      </c>
      <c r="F60" s="9">
        <f>SUM('Step 1'!F60:AC60)</f>
        <v>248524</v>
      </c>
      <c r="G60" s="9">
        <f>SUM('Step 1'!G60:AD60)</f>
        <v>248490</v>
      </c>
      <c r="H60" s="9">
        <f>SUM('Step 1'!H60:AE60)</f>
        <v>248686</v>
      </c>
      <c r="I60" s="9">
        <f>SUM('Step 1'!I60:AF60)</f>
        <v>249006</v>
      </c>
      <c r="J60" s="9">
        <f>SUM('Step 1'!J60:AG60)</f>
        <v>249269</v>
      </c>
      <c r="K60" s="9">
        <f>SUM('Step 1'!K60:AH60)</f>
        <v>249641</v>
      </c>
      <c r="L60" s="9">
        <f>SUM('Step 1'!L60:AI60)</f>
        <v>249921</v>
      </c>
      <c r="M60" s="9">
        <f>SUM('Step 1'!M60:AJ60)</f>
        <v>250345</v>
      </c>
      <c r="N60" s="9">
        <f>SUM('Step 1'!N60:AK60)</f>
        <v>250915</v>
      </c>
    </row>
    <row r="61" spans="1:14" x14ac:dyDescent="0.35">
      <c r="A61" t="s">
        <v>103</v>
      </c>
      <c r="B61" s="9">
        <f>SUM('Step 1'!B61:Y61)</f>
        <v>13444</v>
      </c>
      <c r="C61" s="9">
        <f>SUM('Step 1'!C61:Z61)</f>
        <v>13421</v>
      </c>
      <c r="D61" s="9">
        <f>SUM('Step 1'!D61:AA61)</f>
        <v>13400</v>
      </c>
      <c r="E61" s="9">
        <f>SUM('Step 1'!E61:AB61)</f>
        <v>13389</v>
      </c>
      <c r="F61" s="9">
        <f>SUM('Step 1'!F61:AC61)</f>
        <v>13272</v>
      </c>
      <c r="G61" s="9">
        <f>SUM('Step 1'!G61:AD61)</f>
        <v>13227</v>
      </c>
      <c r="H61" s="9">
        <f>SUM('Step 1'!H61:AE61)</f>
        <v>13201</v>
      </c>
      <c r="I61" s="9">
        <f>SUM('Step 1'!I61:AF61)</f>
        <v>13178</v>
      </c>
      <c r="J61" s="9">
        <f>SUM('Step 1'!J61:AG61)</f>
        <v>13170</v>
      </c>
      <c r="K61" s="9">
        <f>SUM('Step 1'!K61:AH61)</f>
        <v>13182</v>
      </c>
      <c r="L61" s="9">
        <f>SUM('Step 1'!L61:AI61)</f>
        <v>13201</v>
      </c>
      <c r="M61" s="9">
        <f>SUM('Step 1'!M61:AJ61)</f>
        <v>13233</v>
      </c>
      <c r="N61" s="9">
        <f>SUM('Step 1'!N61:AK61)</f>
        <v>13272</v>
      </c>
    </row>
    <row r="62" spans="1:14" x14ac:dyDescent="0.35">
      <c r="A62" t="s">
        <v>104</v>
      </c>
      <c r="B62" s="9">
        <f>SUM('Step 1'!B62:Y62)</f>
        <v>13258</v>
      </c>
      <c r="C62" s="9">
        <f>SUM('Step 1'!C62:Z62)</f>
        <v>13204</v>
      </c>
      <c r="D62" s="9">
        <f>SUM('Step 1'!D62:AA62)</f>
        <v>13155</v>
      </c>
      <c r="E62" s="9">
        <f>SUM('Step 1'!E62:AB62)</f>
        <v>13116</v>
      </c>
      <c r="F62" s="9">
        <f>SUM('Step 1'!F62:AC62)</f>
        <v>13030</v>
      </c>
      <c r="G62" s="9">
        <f>SUM('Step 1'!G62:AD62)</f>
        <v>12992</v>
      </c>
      <c r="H62" s="9">
        <f>SUM('Step 1'!H62:AE62)</f>
        <v>12970</v>
      </c>
      <c r="I62" s="9">
        <f>SUM('Step 1'!I62:AF62)</f>
        <v>12958</v>
      </c>
      <c r="J62" s="9">
        <f>SUM('Step 1'!J62:AG62)</f>
        <v>12959</v>
      </c>
      <c r="K62" s="9">
        <f>SUM('Step 1'!K62:AH62)</f>
        <v>12964</v>
      </c>
      <c r="L62" s="9">
        <f>SUM('Step 1'!L62:AI62)</f>
        <v>12971</v>
      </c>
      <c r="M62" s="9">
        <f>SUM('Step 1'!M62:AJ62)</f>
        <v>12982</v>
      </c>
      <c r="N62" s="9">
        <f>SUM('Step 1'!N62:AK62)</f>
        <v>12998</v>
      </c>
    </row>
    <row r="63" spans="1:14" x14ac:dyDescent="0.35">
      <c r="A63" t="s">
        <v>105</v>
      </c>
      <c r="B63" s="9">
        <f>SUM('Step 1'!B63:Y63)</f>
        <v>18056</v>
      </c>
      <c r="C63" s="9">
        <f>SUM('Step 1'!C63:Z63)</f>
        <v>17991</v>
      </c>
      <c r="D63" s="9">
        <f>SUM('Step 1'!D63:AA63)</f>
        <v>17932</v>
      </c>
      <c r="E63" s="9">
        <f>SUM('Step 1'!E63:AB63)</f>
        <v>17893</v>
      </c>
      <c r="F63" s="9">
        <f>SUM('Step 1'!F63:AC63)</f>
        <v>17796</v>
      </c>
      <c r="G63" s="9">
        <f>SUM('Step 1'!G63:AD63)</f>
        <v>17757</v>
      </c>
      <c r="H63" s="9">
        <f>SUM('Step 1'!H63:AE63)</f>
        <v>17763</v>
      </c>
      <c r="I63" s="9">
        <f>SUM('Step 1'!I63:AF63)</f>
        <v>17765</v>
      </c>
      <c r="J63" s="9">
        <f>SUM('Step 1'!J63:AG63)</f>
        <v>17781</v>
      </c>
      <c r="K63" s="9">
        <f>SUM('Step 1'!K63:AH63)</f>
        <v>17806</v>
      </c>
      <c r="L63" s="9">
        <f>SUM('Step 1'!L63:AI63)</f>
        <v>17815</v>
      </c>
      <c r="M63" s="9">
        <f>SUM('Step 1'!M63:AJ63)</f>
        <v>17835</v>
      </c>
      <c r="N63" s="9">
        <f>SUM('Step 1'!N63:AK63)</f>
        <v>17864</v>
      </c>
    </row>
    <row r="64" spans="1:14" x14ac:dyDescent="0.35">
      <c r="A64" t="s">
        <v>106</v>
      </c>
      <c r="B64" s="9">
        <f>SUM('Step 1'!B64:Y64)</f>
        <v>15828</v>
      </c>
      <c r="C64" s="9">
        <f>SUM('Step 1'!C64:Z64)</f>
        <v>15782</v>
      </c>
      <c r="D64" s="9">
        <f>SUM('Step 1'!D64:AA64)</f>
        <v>15742</v>
      </c>
      <c r="E64" s="9">
        <f>SUM('Step 1'!E64:AB64)</f>
        <v>15730</v>
      </c>
      <c r="F64" s="9">
        <f>SUM('Step 1'!F64:AC64)</f>
        <v>15724</v>
      </c>
      <c r="G64" s="9">
        <f>SUM('Step 1'!G64:AD64)</f>
        <v>15760</v>
      </c>
      <c r="H64" s="9">
        <f>SUM('Step 1'!H64:AE64)</f>
        <v>15799</v>
      </c>
      <c r="I64" s="9">
        <f>SUM('Step 1'!I64:AF64)</f>
        <v>15833</v>
      </c>
      <c r="J64" s="9">
        <f>SUM('Step 1'!J64:AG64)</f>
        <v>15868</v>
      </c>
      <c r="K64" s="9">
        <f>SUM('Step 1'!K64:AH64)</f>
        <v>15891</v>
      </c>
      <c r="L64" s="9">
        <f>SUM('Step 1'!L64:AI64)</f>
        <v>15903</v>
      </c>
      <c r="M64" s="9">
        <f>SUM('Step 1'!M64:AJ64)</f>
        <v>15918</v>
      </c>
      <c r="N64" s="9">
        <f>SUM('Step 1'!N64:AK64)</f>
        <v>15954</v>
      </c>
    </row>
    <row r="65" spans="1:14" x14ac:dyDescent="0.35">
      <c r="A65" t="s">
        <v>107</v>
      </c>
      <c r="B65" s="9">
        <f>SUM('Step 1'!B65:Y65)</f>
        <v>12422</v>
      </c>
      <c r="C65" s="9">
        <f>SUM('Step 1'!C65:Z65)</f>
        <v>12373</v>
      </c>
      <c r="D65" s="9">
        <f>SUM('Step 1'!D65:AA65)</f>
        <v>12332</v>
      </c>
      <c r="E65" s="9">
        <f>SUM('Step 1'!E65:AB65)</f>
        <v>12291</v>
      </c>
      <c r="F65" s="9">
        <f>SUM('Step 1'!F65:AC65)</f>
        <v>12257</v>
      </c>
      <c r="G65" s="9">
        <f>SUM('Step 1'!G65:AD65)</f>
        <v>12264</v>
      </c>
      <c r="H65" s="9">
        <f>SUM('Step 1'!H65:AE65)</f>
        <v>12282</v>
      </c>
      <c r="I65" s="9">
        <f>SUM('Step 1'!I65:AF65)</f>
        <v>12304</v>
      </c>
      <c r="J65" s="9">
        <f>SUM('Step 1'!J65:AG65)</f>
        <v>12329</v>
      </c>
      <c r="K65" s="9">
        <f>SUM('Step 1'!K65:AH65)</f>
        <v>12341</v>
      </c>
      <c r="L65" s="9">
        <f>SUM('Step 1'!L65:AI65)</f>
        <v>12344</v>
      </c>
      <c r="M65" s="9">
        <f>SUM('Step 1'!M65:AJ65)</f>
        <v>12356</v>
      </c>
      <c r="N65" s="9">
        <f>SUM('Step 1'!N65:AK65)</f>
        <v>12385</v>
      </c>
    </row>
    <row r="66" spans="1:14" x14ac:dyDescent="0.35">
      <c r="A66" t="s">
        <v>108</v>
      </c>
      <c r="B66" s="9">
        <f>SUM('Step 1'!B66:Y66)</f>
        <v>13566</v>
      </c>
      <c r="C66" s="9">
        <f>SUM('Step 1'!C66:Z66)</f>
        <v>13511</v>
      </c>
      <c r="D66" s="9">
        <f>SUM('Step 1'!D66:AA66)</f>
        <v>13461</v>
      </c>
      <c r="E66" s="9">
        <f>SUM('Step 1'!E66:AB66)</f>
        <v>13429</v>
      </c>
      <c r="F66" s="9">
        <f>SUM('Step 1'!F66:AC66)</f>
        <v>13390</v>
      </c>
      <c r="G66" s="9">
        <f>SUM('Step 1'!G66:AD66)</f>
        <v>13385</v>
      </c>
      <c r="H66" s="9">
        <f>SUM('Step 1'!H66:AE66)</f>
        <v>13409</v>
      </c>
      <c r="I66" s="9">
        <f>SUM('Step 1'!I66:AF66)</f>
        <v>13423</v>
      </c>
      <c r="J66" s="9">
        <f>SUM('Step 1'!J66:AG66)</f>
        <v>13453</v>
      </c>
      <c r="K66" s="9">
        <f>SUM('Step 1'!K66:AH66)</f>
        <v>13493</v>
      </c>
      <c r="L66" s="9">
        <f>SUM('Step 1'!L66:AI66)</f>
        <v>13515</v>
      </c>
      <c r="M66" s="9">
        <f>SUM('Step 1'!M66:AJ66)</f>
        <v>13534</v>
      </c>
      <c r="N66" s="9">
        <f>SUM('Step 1'!N66:AK66)</f>
        <v>13571</v>
      </c>
    </row>
    <row r="67" spans="1:14" x14ac:dyDescent="0.35">
      <c r="A67" t="s">
        <v>109</v>
      </c>
      <c r="B67" s="9">
        <f>SUM('Step 1'!B67:Y67)</f>
        <v>15987</v>
      </c>
      <c r="C67" s="9">
        <f>SUM('Step 1'!C67:Z67)</f>
        <v>15921</v>
      </c>
      <c r="D67" s="9">
        <f>SUM('Step 1'!D67:AA67)</f>
        <v>15866</v>
      </c>
      <c r="E67" s="9">
        <f>SUM('Step 1'!E67:AB67)</f>
        <v>15823</v>
      </c>
      <c r="F67" s="9">
        <f>SUM('Step 1'!F67:AC67)</f>
        <v>15785</v>
      </c>
      <c r="G67" s="9">
        <f>SUM('Step 1'!G67:AD67)</f>
        <v>15765</v>
      </c>
      <c r="H67" s="9">
        <f>SUM('Step 1'!H67:AE67)</f>
        <v>15779</v>
      </c>
      <c r="I67" s="9">
        <f>SUM('Step 1'!I67:AF67)</f>
        <v>15794</v>
      </c>
      <c r="J67" s="9">
        <f>SUM('Step 1'!J67:AG67)</f>
        <v>15826</v>
      </c>
      <c r="K67" s="9">
        <f>SUM('Step 1'!K67:AH67)</f>
        <v>15845</v>
      </c>
      <c r="L67" s="9">
        <f>SUM('Step 1'!L67:AI67)</f>
        <v>15869</v>
      </c>
      <c r="M67" s="9">
        <f>SUM('Step 1'!M67:AJ67)</f>
        <v>15923</v>
      </c>
      <c r="N67" s="9">
        <f>SUM('Step 1'!N67:AK67)</f>
        <v>15976</v>
      </c>
    </row>
    <row r="68" spans="1:14" x14ac:dyDescent="0.35">
      <c r="A68" t="s">
        <v>110</v>
      </c>
      <c r="B68" s="9">
        <f>SUM('Step 1'!B68:Y68)</f>
        <v>25068</v>
      </c>
      <c r="C68" s="9">
        <f>SUM('Step 1'!C68:Z68)</f>
        <v>24964</v>
      </c>
      <c r="D68" s="9">
        <f>SUM('Step 1'!D68:AA68)</f>
        <v>24889</v>
      </c>
      <c r="E68" s="9">
        <f>SUM('Step 1'!E68:AB68)</f>
        <v>24842</v>
      </c>
      <c r="F68" s="9">
        <f>SUM('Step 1'!F68:AC68)</f>
        <v>24719</v>
      </c>
      <c r="G68" s="9">
        <f>SUM('Step 1'!G68:AD68)</f>
        <v>24653</v>
      </c>
      <c r="H68" s="9">
        <f>SUM('Step 1'!H68:AE68)</f>
        <v>24622</v>
      </c>
      <c r="I68" s="9">
        <f>SUM('Step 1'!I68:AF68)</f>
        <v>24608</v>
      </c>
      <c r="J68" s="9">
        <f>SUM('Step 1'!J68:AG68)</f>
        <v>24608</v>
      </c>
      <c r="K68" s="9">
        <f>SUM('Step 1'!K68:AH68)</f>
        <v>24623</v>
      </c>
      <c r="L68" s="9">
        <f>SUM('Step 1'!L68:AI68)</f>
        <v>24642</v>
      </c>
      <c r="M68" s="9">
        <f>SUM('Step 1'!M68:AJ68)</f>
        <v>24676</v>
      </c>
      <c r="N68" s="9">
        <f>SUM('Step 1'!N68:AK68)</f>
        <v>24719</v>
      </c>
    </row>
    <row r="69" spans="1:14" x14ac:dyDescent="0.35">
      <c r="A69" t="s">
        <v>111</v>
      </c>
      <c r="B69" s="9">
        <f>SUM('Step 1'!B69:Y69)</f>
        <v>49794</v>
      </c>
      <c r="C69" s="9">
        <f>SUM('Step 1'!C69:Z69)</f>
        <v>49675</v>
      </c>
      <c r="D69" s="9">
        <f>SUM('Step 1'!D69:AA69)</f>
        <v>49562</v>
      </c>
      <c r="E69" s="9">
        <f>SUM('Step 1'!E69:AB69)</f>
        <v>49458</v>
      </c>
      <c r="F69" s="9">
        <f>SUM('Step 1'!F69:AC69)</f>
        <v>49235</v>
      </c>
      <c r="G69" s="9">
        <f>SUM('Step 1'!G69:AD69)</f>
        <v>49179</v>
      </c>
      <c r="H69" s="9">
        <f>SUM('Step 1'!H69:AE69)</f>
        <v>49173</v>
      </c>
      <c r="I69" s="9">
        <f>SUM('Step 1'!I69:AF69)</f>
        <v>49157</v>
      </c>
      <c r="J69" s="9">
        <f>SUM('Step 1'!J69:AG69)</f>
        <v>49157</v>
      </c>
      <c r="K69" s="9">
        <f>SUM('Step 1'!K69:AH69)</f>
        <v>49150</v>
      </c>
      <c r="L69" s="9">
        <f>SUM('Step 1'!L69:AI69)</f>
        <v>49156</v>
      </c>
      <c r="M69" s="9">
        <f>SUM('Step 1'!M69:AJ69)</f>
        <v>49194</v>
      </c>
      <c r="N69" s="9">
        <f>SUM('Step 1'!N69:AK69)</f>
        <v>49315</v>
      </c>
    </row>
    <row r="70" spans="1:14" x14ac:dyDescent="0.35">
      <c r="A70" t="s">
        <v>112</v>
      </c>
      <c r="B70" s="9">
        <f>SUM('Step 1'!B70:Y70)</f>
        <v>293054</v>
      </c>
      <c r="C70" s="9">
        <f>SUM('Step 1'!C70:Z70)</f>
        <v>292211</v>
      </c>
      <c r="D70" s="9">
        <f>SUM('Step 1'!D70:AA70)</f>
        <v>291411</v>
      </c>
      <c r="E70" s="9">
        <f>SUM('Step 1'!E70:AB70)</f>
        <v>290676</v>
      </c>
      <c r="F70" s="9">
        <f>SUM('Step 1'!F70:AC70)</f>
        <v>289592</v>
      </c>
      <c r="G70" s="9">
        <f>SUM('Step 1'!G70:AD70)</f>
        <v>289348</v>
      </c>
      <c r="H70" s="9">
        <f>SUM('Step 1'!H70:AE70)</f>
        <v>289394</v>
      </c>
      <c r="I70" s="9">
        <f>SUM('Step 1'!I70:AF70)</f>
        <v>289378</v>
      </c>
      <c r="J70" s="9">
        <f>SUM('Step 1'!J70:AG70)</f>
        <v>289476</v>
      </c>
      <c r="K70" s="9">
        <f>SUM('Step 1'!K70:AH70)</f>
        <v>289570</v>
      </c>
      <c r="L70" s="9">
        <f>SUM('Step 1'!L70:AI70)</f>
        <v>289580</v>
      </c>
      <c r="M70" s="9">
        <f>SUM('Step 1'!M70:AJ70)</f>
        <v>289805</v>
      </c>
      <c r="N70" s="9">
        <f>SUM('Step 1'!N70:AK70)</f>
        <v>290487</v>
      </c>
    </row>
    <row r="71" spans="1:14" x14ac:dyDescent="0.35">
      <c r="A71" t="s">
        <v>113</v>
      </c>
      <c r="B71" s="9">
        <f>SUM('Step 1'!B71:Y71)</f>
        <v>23456</v>
      </c>
      <c r="C71" s="9">
        <f>SUM('Step 1'!C71:Z71)</f>
        <v>23360</v>
      </c>
      <c r="D71" s="9">
        <f>SUM('Step 1'!D71:AA71)</f>
        <v>23271</v>
      </c>
      <c r="E71" s="9">
        <f>SUM('Step 1'!E71:AB71)</f>
        <v>23199</v>
      </c>
      <c r="F71" s="9">
        <f>SUM('Step 1'!F71:AC71)</f>
        <v>23160</v>
      </c>
      <c r="G71" s="9">
        <f>SUM('Step 1'!G71:AD71)</f>
        <v>23126</v>
      </c>
      <c r="H71" s="9">
        <f>SUM('Step 1'!H71:AE71)</f>
        <v>23135</v>
      </c>
      <c r="I71" s="9">
        <f>SUM('Step 1'!I71:AF71)</f>
        <v>23165</v>
      </c>
      <c r="J71" s="9">
        <f>SUM('Step 1'!J71:AG71)</f>
        <v>23215</v>
      </c>
      <c r="K71" s="9">
        <f>SUM('Step 1'!K71:AH71)</f>
        <v>23282</v>
      </c>
      <c r="L71" s="9">
        <f>SUM('Step 1'!L71:AI71)</f>
        <v>23335</v>
      </c>
      <c r="M71" s="9">
        <f>SUM('Step 1'!M71:AJ71)</f>
        <v>23420</v>
      </c>
      <c r="N71" s="9">
        <f>SUM('Step 1'!N71:AK71)</f>
        <v>23501</v>
      </c>
    </row>
    <row r="72" spans="1:14" x14ac:dyDescent="0.35">
      <c r="A72" t="s">
        <v>114</v>
      </c>
      <c r="B72" s="9">
        <f>SUM('Step 1'!B72:Y72)</f>
        <v>14101</v>
      </c>
      <c r="C72" s="9">
        <f>SUM('Step 1'!C72:Z72)</f>
        <v>14046</v>
      </c>
      <c r="D72" s="9">
        <f>SUM('Step 1'!D72:AA72)</f>
        <v>14000</v>
      </c>
      <c r="E72" s="9">
        <f>SUM('Step 1'!E72:AB72)</f>
        <v>13958</v>
      </c>
      <c r="F72" s="9">
        <f>SUM('Step 1'!F72:AC72)</f>
        <v>13780</v>
      </c>
      <c r="G72" s="9">
        <f>SUM('Step 1'!G72:AD72)</f>
        <v>13639</v>
      </c>
      <c r="H72" s="9">
        <f>SUM('Step 1'!H72:AE72)</f>
        <v>13521</v>
      </c>
      <c r="I72" s="9">
        <f>SUM('Step 1'!I72:AF72)</f>
        <v>13432</v>
      </c>
      <c r="J72" s="9">
        <f>SUM('Step 1'!J72:AG72)</f>
        <v>13373</v>
      </c>
      <c r="K72" s="9">
        <f>SUM('Step 1'!K72:AH72)</f>
        <v>13316</v>
      </c>
      <c r="L72" s="9">
        <f>SUM('Step 1'!L72:AI72)</f>
        <v>13281</v>
      </c>
      <c r="M72" s="9">
        <f>SUM('Step 1'!M72:AJ72)</f>
        <v>13267</v>
      </c>
      <c r="N72" s="9">
        <f>SUM('Step 1'!N72:AK72)</f>
        <v>13258</v>
      </c>
    </row>
    <row r="73" spans="1:14" x14ac:dyDescent="0.35">
      <c r="A73" t="s">
        <v>115</v>
      </c>
      <c r="B73" s="9">
        <f>SUM('Step 1'!B73:Y73)</f>
        <v>21960</v>
      </c>
      <c r="C73" s="9">
        <f>SUM('Step 1'!C73:Z73)</f>
        <v>21840</v>
      </c>
      <c r="D73" s="9">
        <f>SUM('Step 1'!D73:AA73)</f>
        <v>21725</v>
      </c>
      <c r="E73" s="9">
        <f>SUM('Step 1'!E73:AB73)</f>
        <v>21623</v>
      </c>
      <c r="F73" s="9">
        <f>SUM('Step 1'!F73:AC73)</f>
        <v>21543</v>
      </c>
      <c r="G73" s="9">
        <f>SUM('Step 1'!G73:AD73)</f>
        <v>21493</v>
      </c>
      <c r="H73" s="9">
        <f>SUM('Step 1'!H73:AE73)</f>
        <v>21473</v>
      </c>
      <c r="I73" s="9">
        <f>SUM('Step 1'!I73:AF73)</f>
        <v>21459</v>
      </c>
      <c r="J73" s="9">
        <f>SUM('Step 1'!J73:AG73)</f>
        <v>21457</v>
      </c>
      <c r="K73" s="9">
        <f>SUM('Step 1'!K73:AH73)</f>
        <v>21462</v>
      </c>
      <c r="L73" s="9">
        <f>SUM('Step 1'!L73:AI73)</f>
        <v>21464</v>
      </c>
      <c r="M73" s="9">
        <f>SUM('Step 1'!M73:AJ73)</f>
        <v>21475</v>
      </c>
      <c r="N73" s="9">
        <f>SUM('Step 1'!N73:AK73)</f>
        <v>21506</v>
      </c>
    </row>
    <row r="74" spans="1:14" x14ac:dyDescent="0.35">
      <c r="A74" t="s">
        <v>116</v>
      </c>
      <c r="B74" s="9">
        <f>SUM('Step 1'!B74:Y74)</f>
        <v>18905</v>
      </c>
      <c r="C74" s="9">
        <f>SUM('Step 1'!C74:Z74)</f>
        <v>18850</v>
      </c>
      <c r="D74" s="9">
        <f>SUM('Step 1'!D74:AA74)</f>
        <v>18800</v>
      </c>
      <c r="E74" s="9">
        <f>SUM('Step 1'!E74:AB74)</f>
        <v>18766</v>
      </c>
      <c r="F74" s="9">
        <f>SUM('Step 1'!F74:AC74)</f>
        <v>18716</v>
      </c>
      <c r="G74" s="9">
        <f>SUM('Step 1'!G74:AD74)</f>
        <v>18719</v>
      </c>
      <c r="H74" s="9">
        <f>SUM('Step 1'!H74:AE74)</f>
        <v>18735</v>
      </c>
      <c r="I74" s="9">
        <f>SUM('Step 1'!I74:AF74)</f>
        <v>18754</v>
      </c>
      <c r="J74" s="9">
        <f>SUM('Step 1'!J74:AG74)</f>
        <v>18776</v>
      </c>
      <c r="K74" s="9">
        <f>SUM('Step 1'!K74:AH74)</f>
        <v>18803</v>
      </c>
      <c r="L74" s="9">
        <f>SUM('Step 1'!L74:AI74)</f>
        <v>18825</v>
      </c>
      <c r="M74" s="9">
        <f>SUM('Step 1'!M74:AJ74)</f>
        <v>18859</v>
      </c>
      <c r="N74" s="9">
        <f>SUM('Step 1'!N74:AK74)</f>
        <v>18916</v>
      </c>
    </row>
    <row r="75" spans="1:14" x14ac:dyDescent="0.35">
      <c r="A75" t="s">
        <v>117</v>
      </c>
      <c r="B75" s="9">
        <f>SUM('Step 1'!B75:Y75)</f>
        <v>3109</v>
      </c>
      <c r="C75" s="9">
        <f>SUM('Step 1'!C75:Z75)</f>
        <v>3098</v>
      </c>
      <c r="D75" s="9">
        <f>SUM('Step 1'!D75:AA75)</f>
        <v>3086</v>
      </c>
      <c r="E75" s="9">
        <f>SUM('Step 1'!E75:AB75)</f>
        <v>3074</v>
      </c>
      <c r="F75" s="9">
        <f>SUM('Step 1'!F75:AC75)</f>
        <v>3061</v>
      </c>
      <c r="G75" s="9">
        <f>SUM('Step 1'!G75:AD75)</f>
        <v>3048</v>
      </c>
      <c r="H75" s="9">
        <f>SUM('Step 1'!H75:AE75)</f>
        <v>3039</v>
      </c>
      <c r="I75" s="9">
        <f>SUM('Step 1'!I75:AF75)</f>
        <v>3033</v>
      </c>
      <c r="J75" s="9">
        <f>SUM('Step 1'!J75:AG75)</f>
        <v>3029</v>
      </c>
      <c r="K75" s="9">
        <f>SUM('Step 1'!K75:AH75)</f>
        <v>3027</v>
      </c>
      <c r="L75" s="9">
        <f>SUM('Step 1'!L75:AI75)</f>
        <v>3025</v>
      </c>
      <c r="M75" s="9">
        <f>SUM('Step 1'!M75:AJ75)</f>
        <v>3027</v>
      </c>
      <c r="N75" s="9">
        <f>SUM('Step 1'!N75:AK75)</f>
        <v>3032</v>
      </c>
    </row>
    <row r="76" spans="1:14" x14ac:dyDescent="0.35">
      <c r="A76" t="s">
        <v>118</v>
      </c>
      <c r="B76" s="9">
        <f>SUM('Step 1'!B76:Y76)</f>
        <v>37390</v>
      </c>
      <c r="C76" s="9">
        <f>SUM('Step 1'!C76:Z76)</f>
        <v>37210</v>
      </c>
      <c r="D76" s="9">
        <f>SUM('Step 1'!D76:AA76)</f>
        <v>37044</v>
      </c>
      <c r="E76" s="9">
        <f>SUM('Step 1'!E76:AB76)</f>
        <v>36899</v>
      </c>
      <c r="F76" s="9">
        <f>SUM('Step 1'!F76:AC76)</f>
        <v>36806</v>
      </c>
      <c r="G76" s="9">
        <f>SUM('Step 1'!G76:AD76)</f>
        <v>36753</v>
      </c>
      <c r="H76" s="9">
        <f>SUM('Step 1'!H76:AE76)</f>
        <v>36716</v>
      </c>
      <c r="I76" s="9">
        <f>SUM('Step 1'!I76:AF76)</f>
        <v>36710</v>
      </c>
      <c r="J76" s="9">
        <f>SUM('Step 1'!J76:AG76)</f>
        <v>36728</v>
      </c>
      <c r="K76" s="9">
        <f>SUM('Step 1'!K76:AH76)</f>
        <v>36738</v>
      </c>
      <c r="L76" s="9">
        <f>SUM('Step 1'!L76:AI76)</f>
        <v>36727</v>
      </c>
      <c r="M76" s="9">
        <f>SUM('Step 1'!M76:AJ76)</f>
        <v>36757</v>
      </c>
      <c r="N76" s="9">
        <f>SUM('Step 1'!N76:AK76)</f>
        <v>36808</v>
      </c>
    </row>
    <row r="77" spans="1:14" x14ac:dyDescent="0.35">
      <c r="A77" t="s">
        <v>119</v>
      </c>
      <c r="B77" s="9">
        <f>SUM('Step 1'!B77:Y77)</f>
        <v>17299</v>
      </c>
      <c r="C77" s="9">
        <f>SUM('Step 1'!C77:Z77)</f>
        <v>17273</v>
      </c>
      <c r="D77" s="9">
        <f>SUM('Step 1'!D77:AA77)</f>
        <v>17247</v>
      </c>
      <c r="E77" s="9">
        <f>SUM('Step 1'!E77:AB77)</f>
        <v>17216</v>
      </c>
      <c r="F77" s="9">
        <f>SUM('Step 1'!F77:AC77)</f>
        <v>17145</v>
      </c>
      <c r="G77" s="9">
        <f>SUM('Step 1'!G77:AD77)</f>
        <v>17119</v>
      </c>
      <c r="H77" s="9">
        <f>SUM('Step 1'!H77:AE77)</f>
        <v>17126</v>
      </c>
      <c r="I77" s="9">
        <f>SUM('Step 1'!I77:AF77)</f>
        <v>17142</v>
      </c>
      <c r="J77" s="9">
        <f>SUM('Step 1'!J77:AG77)</f>
        <v>17166</v>
      </c>
      <c r="K77" s="9">
        <f>SUM('Step 1'!K77:AH77)</f>
        <v>17187</v>
      </c>
      <c r="L77" s="9">
        <f>SUM('Step 1'!L77:AI77)</f>
        <v>17204</v>
      </c>
      <c r="M77" s="9">
        <f>SUM('Step 1'!M77:AJ77)</f>
        <v>17221</v>
      </c>
      <c r="N77" s="9">
        <f>SUM('Step 1'!N77:AK77)</f>
        <v>17279</v>
      </c>
    </row>
    <row r="78" spans="1:14" x14ac:dyDescent="0.35">
      <c r="A78" t="s">
        <v>120</v>
      </c>
      <c r="B78" s="9">
        <f>SUM('Step 1'!B78:Y78)</f>
        <v>11976</v>
      </c>
      <c r="C78" s="9">
        <f>SUM('Step 1'!C78:Z78)</f>
        <v>11933</v>
      </c>
      <c r="D78" s="9">
        <f>SUM('Step 1'!D78:AA78)</f>
        <v>11894</v>
      </c>
      <c r="E78" s="9">
        <f>SUM('Step 1'!E78:AB78)</f>
        <v>11864</v>
      </c>
      <c r="F78" s="9">
        <f>SUM('Step 1'!F78:AC78)</f>
        <v>11857</v>
      </c>
      <c r="G78" s="9">
        <f>SUM('Step 1'!G78:AD78)</f>
        <v>11860</v>
      </c>
      <c r="H78" s="9">
        <f>SUM('Step 1'!H78:AE78)</f>
        <v>11874</v>
      </c>
      <c r="I78" s="9">
        <f>SUM('Step 1'!I78:AF78)</f>
        <v>11885</v>
      </c>
      <c r="J78" s="9">
        <f>SUM('Step 1'!J78:AG78)</f>
        <v>11905</v>
      </c>
      <c r="K78" s="9">
        <f>SUM('Step 1'!K78:AH78)</f>
        <v>11924</v>
      </c>
      <c r="L78" s="9">
        <f>SUM('Step 1'!L78:AI78)</f>
        <v>11937</v>
      </c>
      <c r="M78" s="9">
        <f>SUM('Step 1'!M78:AJ78)</f>
        <v>11951</v>
      </c>
      <c r="N78" s="9">
        <f>SUM('Step 1'!N78:AK78)</f>
        <v>11978</v>
      </c>
    </row>
    <row r="79" spans="1:14" x14ac:dyDescent="0.35">
      <c r="A79" t="s">
        <v>121</v>
      </c>
      <c r="B79" s="9">
        <f>SUM('Step 1'!B79:Y79)</f>
        <v>35307</v>
      </c>
      <c r="C79" s="9">
        <f>SUM('Step 1'!C79:Z79)</f>
        <v>35267</v>
      </c>
      <c r="D79" s="9">
        <f>SUM('Step 1'!D79:AA79)</f>
        <v>35226</v>
      </c>
      <c r="E79" s="9">
        <f>SUM('Step 1'!E79:AB79)</f>
        <v>35211</v>
      </c>
      <c r="F79" s="9">
        <f>SUM('Step 1'!F79:AC79)</f>
        <v>35172</v>
      </c>
      <c r="G79" s="9">
        <f>SUM('Step 1'!G79:AD79)</f>
        <v>35219</v>
      </c>
      <c r="H79" s="9">
        <f>SUM('Step 1'!H79:AE79)</f>
        <v>35294</v>
      </c>
      <c r="I79" s="9">
        <f>SUM('Step 1'!I79:AF79)</f>
        <v>35375</v>
      </c>
      <c r="J79" s="9">
        <f>SUM('Step 1'!J79:AG79)</f>
        <v>35440</v>
      </c>
      <c r="K79" s="9">
        <f>SUM('Step 1'!K79:AH79)</f>
        <v>35507</v>
      </c>
      <c r="L79" s="9">
        <f>SUM('Step 1'!L79:AI79)</f>
        <v>35574</v>
      </c>
      <c r="M79" s="9">
        <f>SUM('Step 1'!M79:AJ79)</f>
        <v>35643</v>
      </c>
      <c r="N79" s="9">
        <f>SUM('Step 1'!N79:AK79)</f>
        <v>35744</v>
      </c>
    </row>
    <row r="80" spans="1:14" x14ac:dyDescent="0.35">
      <c r="A80" t="s">
        <v>122</v>
      </c>
      <c r="B80" s="9">
        <f>SUM('Step 1'!B80:Y80)</f>
        <v>63923</v>
      </c>
      <c r="C80" s="9">
        <f>SUM('Step 1'!C80:Z80)</f>
        <v>63715</v>
      </c>
      <c r="D80" s="9">
        <f>SUM('Step 1'!D80:AA80)</f>
        <v>63529</v>
      </c>
      <c r="E80" s="9">
        <f>SUM('Step 1'!E80:AB80)</f>
        <v>63348</v>
      </c>
      <c r="F80" s="9">
        <f>SUM('Step 1'!F80:AC80)</f>
        <v>62923</v>
      </c>
      <c r="G80" s="9">
        <f>SUM('Step 1'!G80:AD80)</f>
        <v>62716</v>
      </c>
      <c r="H80" s="9">
        <f>SUM('Step 1'!H80:AE80)</f>
        <v>62608</v>
      </c>
      <c r="I80" s="9">
        <f>SUM('Step 1'!I80:AF80)</f>
        <v>62540</v>
      </c>
      <c r="J80" s="9">
        <f>SUM('Step 1'!J80:AG80)</f>
        <v>62536</v>
      </c>
      <c r="K80" s="9">
        <f>SUM('Step 1'!K80:AH80)</f>
        <v>62545</v>
      </c>
      <c r="L80" s="9">
        <f>SUM('Step 1'!L80:AI80)</f>
        <v>62546</v>
      </c>
      <c r="M80" s="9">
        <f>SUM('Step 1'!M80:AJ80)</f>
        <v>62585</v>
      </c>
      <c r="N80" s="9">
        <f>SUM('Step 1'!N80:AK80)</f>
        <v>62665</v>
      </c>
    </row>
    <row r="81" spans="1:14" x14ac:dyDescent="0.35">
      <c r="A81" t="s">
        <v>123</v>
      </c>
      <c r="B81" s="9">
        <f>SUM('Step 1'!B81:Y81)</f>
        <v>299887</v>
      </c>
      <c r="C81" s="9">
        <f>SUM('Step 1'!C81:Z81)</f>
        <v>299155</v>
      </c>
      <c r="D81" s="9">
        <f>SUM('Step 1'!D81:AA81)</f>
        <v>298347</v>
      </c>
      <c r="E81" s="9">
        <f>SUM('Step 1'!E81:AB81)</f>
        <v>297882</v>
      </c>
      <c r="F81" s="9">
        <f>SUM('Step 1'!F81:AC81)</f>
        <v>297288</v>
      </c>
      <c r="G81" s="9">
        <f>SUM('Step 1'!G81:AD81)</f>
        <v>297243</v>
      </c>
      <c r="H81" s="9">
        <f>SUM('Step 1'!H81:AE81)</f>
        <v>297537</v>
      </c>
      <c r="I81" s="9">
        <f>SUM('Step 1'!I81:AF81)</f>
        <v>297927</v>
      </c>
      <c r="J81" s="9">
        <f>SUM('Step 1'!J81:AG81)</f>
        <v>298282</v>
      </c>
      <c r="K81" s="9">
        <f>SUM('Step 1'!K81:AH81)</f>
        <v>298742</v>
      </c>
      <c r="L81" s="9">
        <f>SUM('Step 1'!L81:AI81)</f>
        <v>299093</v>
      </c>
      <c r="M81" s="9">
        <f>SUM('Step 1'!M81:AJ81)</f>
        <v>299626</v>
      </c>
      <c r="N81" s="9">
        <f>SUM('Step 1'!N81:AK81)</f>
        <v>300347</v>
      </c>
    </row>
    <row r="82" spans="1:14" x14ac:dyDescent="0.35">
      <c r="A82" t="s">
        <v>124</v>
      </c>
      <c r="B82" s="9">
        <f>SUM('Step 1'!B82:Y82)</f>
        <v>30977</v>
      </c>
      <c r="C82" s="9">
        <f>SUM('Step 1'!C82:Z82)</f>
        <v>30948</v>
      </c>
      <c r="D82" s="9">
        <f>SUM('Step 1'!D82:AA82)</f>
        <v>30895</v>
      </c>
      <c r="E82" s="9">
        <f>SUM('Step 1'!E82:AB82)</f>
        <v>30897</v>
      </c>
      <c r="F82" s="9">
        <f>SUM('Step 1'!F82:AC82)</f>
        <v>30730</v>
      </c>
      <c r="G82" s="9">
        <f>SUM('Step 1'!G82:AD82)</f>
        <v>30691</v>
      </c>
      <c r="H82" s="9">
        <f>SUM('Step 1'!H82:AE82)</f>
        <v>30712</v>
      </c>
      <c r="I82" s="9">
        <f>SUM('Step 1'!I82:AF82)</f>
        <v>30759</v>
      </c>
      <c r="J82" s="9">
        <f>SUM('Step 1'!J82:AG82)</f>
        <v>30811</v>
      </c>
      <c r="K82" s="9">
        <f>SUM('Step 1'!K82:AH82)</f>
        <v>30835</v>
      </c>
      <c r="L82" s="9">
        <f>SUM('Step 1'!L82:AI82)</f>
        <v>30838</v>
      </c>
      <c r="M82" s="9">
        <f>SUM('Step 1'!M82:AJ82)</f>
        <v>30862</v>
      </c>
      <c r="N82" s="9">
        <f>SUM('Step 1'!N82:AK82)</f>
        <v>30932</v>
      </c>
    </row>
    <row r="83" spans="1:14" x14ac:dyDescent="0.35">
      <c r="A83" t="s">
        <v>125</v>
      </c>
      <c r="B83" s="9">
        <f>SUM('Step 1'!B83:Y83)</f>
        <v>69135</v>
      </c>
      <c r="C83" s="9">
        <f>SUM('Step 1'!C83:Z83)</f>
        <v>68950</v>
      </c>
      <c r="D83" s="9">
        <f>SUM('Step 1'!D83:AA83)</f>
        <v>68765</v>
      </c>
      <c r="E83" s="9">
        <f>SUM('Step 1'!E83:AB83)</f>
        <v>68648</v>
      </c>
      <c r="F83" s="9">
        <f>SUM('Step 1'!F83:AC83)</f>
        <v>68538</v>
      </c>
      <c r="G83" s="9">
        <f>SUM('Step 1'!G83:AD83)</f>
        <v>68581</v>
      </c>
      <c r="H83" s="9">
        <f>SUM('Step 1'!H83:AE83)</f>
        <v>68680</v>
      </c>
      <c r="I83" s="9">
        <f>SUM('Step 1'!I83:AF83)</f>
        <v>68807</v>
      </c>
      <c r="J83" s="9">
        <f>SUM('Step 1'!J83:AG83)</f>
        <v>68908</v>
      </c>
      <c r="K83" s="9">
        <f>SUM('Step 1'!K83:AH83)</f>
        <v>69017</v>
      </c>
      <c r="L83" s="9">
        <f>SUM('Step 1'!L83:AI83)</f>
        <v>69095</v>
      </c>
      <c r="M83" s="9">
        <f>SUM('Step 1'!M83:AJ83)</f>
        <v>69204</v>
      </c>
      <c r="N83" s="9">
        <f>SUM('Step 1'!N83:AK83)</f>
        <v>69366</v>
      </c>
    </row>
    <row r="84" spans="1:14" x14ac:dyDescent="0.35">
      <c r="A84" t="s">
        <v>126</v>
      </c>
      <c r="B84" s="9">
        <f>SUM('Step 1'!B84:Y84)</f>
        <v>25855</v>
      </c>
      <c r="C84" s="9">
        <f>SUM('Step 1'!C84:Z84)</f>
        <v>25831</v>
      </c>
      <c r="D84" s="9">
        <f>SUM('Step 1'!D84:AA84)</f>
        <v>25803</v>
      </c>
      <c r="E84" s="9">
        <f>SUM('Step 1'!E84:AB84)</f>
        <v>25807</v>
      </c>
      <c r="F84" s="9">
        <f>SUM('Step 1'!F84:AC84)</f>
        <v>25781</v>
      </c>
      <c r="G84" s="9">
        <f>SUM('Step 1'!G84:AD84)</f>
        <v>25821</v>
      </c>
      <c r="H84" s="9">
        <f>SUM('Step 1'!H84:AE84)</f>
        <v>25869</v>
      </c>
      <c r="I84" s="9">
        <f>SUM('Step 1'!I84:AF84)</f>
        <v>25929</v>
      </c>
      <c r="J84" s="9">
        <f>SUM('Step 1'!J84:AG84)</f>
        <v>25984</v>
      </c>
      <c r="K84" s="9">
        <f>SUM('Step 1'!K84:AH84)</f>
        <v>26046</v>
      </c>
      <c r="L84" s="9">
        <f>SUM('Step 1'!L84:AI84)</f>
        <v>26102</v>
      </c>
      <c r="M84" s="9">
        <f>SUM('Step 1'!M84:AJ84)</f>
        <v>26161</v>
      </c>
      <c r="N84" s="9">
        <f>SUM('Step 1'!N84:AK84)</f>
        <v>26242</v>
      </c>
    </row>
    <row r="85" spans="1:14" x14ac:dyDescent="0.35">
      <c r="A85" t="s">
        <v>465</v>
      </c>
      <c r="B85" s="9">
        <f>SUM('Step 1'!B85:Y85)</f>
        <v>14940</v>
      </c>
      <c r="C85" s="9">
        <f>SUM('Step 1'!C85:Z85)</f>
        <v>14895</v>
      </c>
      <c r="D85" s="9">
        <f>SUM('Step 1'!D85:AA85)</f>
        <v>14844</v>
      </c>
      <c r="E85" s="9">
        <f>SUM('Step 1'!E85:AB85)</f>
        <v>14810</v>
      </c>
      <c r="F85" s="9">
        <f>SUM('Step 1'!F85:AC85)</f>
        <v>14754</v>
      </c>
      <c r="G85" s="9">
        <f>SUM('Step 1'!G85:AD85)</f>
        <v>14727</v>
      </c>
      <c r="H85" s="9">
        <f>SUM('Step 1'!H85:AE85)</f>
        <v>14719</v>
      </c>
      <c r="I85" s="9">
        <f>SUM('Step 1'!I85:AF85)</f>
        <v>14709</v>
      </c>
      <c r="J85" s="9">
        <f>SUM('Step 1'!J85:AG85)</f>
        <v>14711</v>
      </c>
      <c r="K85" s="9">
        <f>SUM('Step 1'!K85:AH85)</f>
        <v>14732</v>
      </c>
      <c r="L85" s="9">
        <f>SUM('Step 1'!L85:AI85)</f>
        <v>14740</v>
      </c>
      <c r="M85" s="9">
        <f>SUM('Step 1'!M85:AJ85)</f>
        <v>14751</v>
      </c>
      <c r="N85" s="9">
        <f>SUM('Step 1'!N85:AK85)</f>
        <v>14776</v>
      </c>
    </row>
    <row r="86" spans="1:14" x14ac:dyDescent="0.35">
      <c r="A86" t="s">
        <v>127</v>
      </c>
      <c r="B86" s="9">
        <f>SUM('Step 1'!B86:Y86)</f>
        <v>18515</v>
      </c>
      <c r="C86" s="9">
        <f>SUM('Step 1'!C86:Z86)</f>
        <v>18440</v>
      </c>
      <c r="D86" s="9">
        <f>SUM('Step 1'!D86:AA86)</f>
        <v>18364</v>
      </c>
      <c r="E86" s="9">
        <f>SUM('Step 1'!E86:AB86)</f>
        <v>18310</v>
      </c>
      <c r="F86" s="9">
        <f>SUM('Step 1'!F86:AC86)</f>
        <v>18196</v>
      </c>
      <c r="G86" s="9">
        <f>SUM('Step 1'!G86:AD86)</f>
        <v>18138</v>
      </c>
      <c r="H86" s="9">
        <f>SUM('Step 1'!H86:AE86)</f>
        <v>18114</v>
      </c>
      <c r="I86" s="9">
        <f>SUM('Step 1'!I86:AF86)</f>
        <v>18090</v>
      </c>
      <c r="J86" s="9">
        <f>SUM('Step 1'!J86:AG86)</f>
        <v>18095</v>
      </c>
      <c r="K86" s="9">
        <f>SUM('Step 1'!K86:AH86)</f>
        <v>18104</v>
      </c>
      <c r="L86" s="9">
        <f>SUM('Step 1'!L86:AI86)</f>
        <v>18135</v>
      </c>
      <c r="M86" s="9">
        <f>SUM('Step 1'!M86:AJ86)</f>
        <v>18201</v>
      </c>
      <c r="N86" s="9">
        <f>SUM('Step 1'!N86:AK86)</f>
        <v>18278</v>
      </c>
    </row>
    <row r="87" spans="1:14" x14ac:dyDescent="0.35">
      <c r="A87" t="s">
        <v>128</v>
      </c>
      <c r="B87" s="9">
        <f>SUM('Step 1'!B87:Y87)</f>
        <v>336</v>
      </c>
      <c r="C87" s="9">
        <f>SUM('Step 1'!C87:Z87)</f>
        <v>335</v>
      </c>
      <c r="D87" s="9">
        <f>SUM('Step 1'!D87:AA87)</f>
        <v>334</v>
      </c>
      <c r="E87" s="9">
        <f>SUM('Step 1'!E87:AB87)</f>
        <v>333</v>
      </c>
      <c r="F87" s="9">
        <f>SUM('Step 1'!F87:AC87)</f>
        <v>334</v>
      </c>
      <c r="G87" s="9">
        <f>SUM('Step 1'!G87:AD87)</f>
        <v>335</v>
      </c>
      <c r="H87" s="9">
        <f>SUM('Step 1'!H87:AE87)</f>
        <v>335</v>
      </c>
      <c r="I87" s="9">
        <f>SUM('Step 1'!I87:AF87)</f>
        <v>335</v>
      </c>
      <c r="J87" s="9">
        <f>SUM('Step 1'!J87:AG87)</f>
        <v>335</v>
      </c>
      <c r="K87" s="9">
        <f>SUM('Step 1'!K87:AH87)</f>
        <v>335</v>
      </c>
      <c r="L87" s="9">
        <f>SUM('Step 1'!L87:AI87)</f>
        <v>335</v>
      </c>
      <c r="M87" s="9">
        <f>SUM('Step 1'!M87:AJ87)</f>
        <v>335</v>
      </c>
      <c r="N87" s="9">
        <f>SUM('Step 1'!N87:AK87)</f>
        <v>335</v>
      </c>
    </row>
    <row r="88" spans="1:14" x14ac:dyDescent="0.35">
      <c r="A88" t="s">
        <v>129</v>
      </c>
      <c r="B88" s="9">
        <f>SUM('Step 1'!B88:Y88)</f>
        <v>36964</v>
      </c>
      <c r="C88" s="9">
        <f>SUM('Step 1'!C88:Z88)</f>
        <v>36893</v>
      </c>
      <c r="D88" s="9">
        <f>SUM('Step 1'!D88:AA88)</f>
        <v>36814</v>
      </c>
      <c r="E88" s="9">
        <f>SUM('Step 1'!E88:AB88)</f>
        <v>36759</v>
      </c>
      <c r="F88" s="9">
        <f>SUM('Step 1'!F88:AC88)</f>
        <v>36663</v>
      </c>
      <c r="G88" s="9">
        <f>SUM('Step 1'!G88:AD88)</f>
        <v>36654</v>
      </c>
      <c r="H88" s="9">
        <f>SUM('Step 1'!H88:AE88)</f>
        <v>36688</v>
      </c>
      <c r="I88" s="9">
        <f>SUM('Step 1'!I88:AF88)</f>
        <v>36733</v>
      </c>
      <c r="J88" s="9">
        <f>SUM('Step 1'!J88:AG88)</f>
        <v>36779</v>
      </c>
      <c r="K88" s="9">
        <f>SUM('Step 1'!K88:AH88)</f>
        <v>36834</v>
      </c>
      <c r="L88" s="9">
        <f>SUM('Step 1'!L88:AI88)</f>
        <v>36878</v>
      </c>
      <c r="M88" s="9">
        <f>SUM('Step 1'!M88:AJ88)</f>
        <v>36941</v>
      </c>
      <c r="N88" s="9">
        <f>SUM('Step 1'!N88:AK88)</f>
        <v>37024</v>
      </c>
    </row>
    <row r="89" spans="1:14" x14ac:dyDescent="0.35">
      <c r="A89" t="s">
        <v>130</v>
      </c>
      <c r="B89" s="9">
        <f>SUM('Step 1'!B89:Y89)</f>
        <v>19881</v>
      </c>
      <c r="C89" s="9">
        <f>SUM('Step 1'!C89:Z89)</f>
        <v>19824</v>
      </c>
      <c r="D89" s="9">
        <f>SUM('Step 1'!D89:AA89)</f>
        <v>19763</v>
      </c>
      <c r="E89" s="9">
        <f>SUM('Step 1'!E89:AB89)</f>
        <v>19731</v>
      </c>
      <c r="F89" s="9">
        <f>SUM('Step 1'!F89:AC89)</f>
        <v>19684</v>
      </c>
      <c r="G89" s="9">
        <f>SUM('Step 1'!G89:AD89)</f>
        <v>19688</v>
      </c>
      <c r="H89" s="9">
        <f>SUM('Step 1'!H89:AE89)</f>
        <v>19709</v>
      </c>
      <c r="I89" s="9">
        <f>SUM('Step 1'!I89:AF89)</f>
        <v>19732</v>
      </c>
      <c r="J89" s="9">
        <f>SUM('Step 1'!J89:AG89)</f>
        <v>19752</v>
      </c>
      <c r="K89" s="9">
        <f>SUM('Step 1'!K89:AH89)</f>
        <v>19775</v>
      </c>
      <c r="L89" s="9">
        <f>SUM('Step 1'!L89:AI89)</f>
        <v>19797</v>
      </c>
      <c r="M89" s="9">
        <f>SUM('Step 1'!M89:AJ89)</f>
        <v>19832</v>
      </c>
      <c r="N89" s="9">
        <f>SUM('Step 1'!N89:AK89)</f>
        <v>19876</v>
      </c>
    </row>
    <row r="90" spans="1:14" x14ac:dyDescent="0.35">
      <c r="A90" t="s">
        <v>131</v>
      </c>
      <c r="B90" s="9">
        <f>SUM('Step 1'!B90:Y90)</f>
        <v>649129</v>
      </c>
      <c r="C90" s="9">
        <f>SUM('Step 1'!C90:Z90)</f>
        <v>647849</v>
      </c>
      <c r="D90" s="9">
        <f>SUM('Step 1'!D90:AA90)</f>
        <v>646513</v>
      </c>
      <c r="E90" s="9">
        <f>SUM('Step 1'!E90:AB90)</f>
        <v>645852</v>
      </c>
      <c r="F90" s="9">
        <f>SUM('Step 1'!F90:AC90)</f>
        <v>644196</v>
      </c>
      <c r="G90" s="9">
        <f>SUM('Step 1'!G90:AD90)</f>
        <v>644182</v>
      </c>
      <c r="H90" s="9">
        <f>SUM('Step 1'!H90:AE90)</f>
        <v>644903</v>
      </c>
      <c r="I90" s="9">
        <f>SUM('Step 1'!I90:AF90)</f>
        <v>645838</v>
      </c>
      <c r="J90" s="9">
        <f>SUM('Step 1'!J90:AG90)</f>
        <v>646751</v>
      </c>
      <c r="K90" s="9">
        <f>SUM('Step 1'!K90:AH90)</f>
        <v>647666</v>
      </c>
      <c r="L90" s="9">
        <f>SUM('Step 1'!L90:AI90)</f>
        <v>648511</v>
      </c>
      <c r="M90" s="9">
        <f>SUM('Step 1'!M90:AJ90)</f>
        <v>649596</v>
      </c>
      <c r="N90" s="9">
        <f>SUM('Step 1'!N90:AK90)</f>
        <v>651116</v>
      </c>
    </row>
    <row r="91" spans="1:14" x14ac:dyDescent="0.35">
      <c r="A91" t="s">
        <v>132</v>
      </c>
      <c r="B91" s="9">
        <f>SUM('Step 1'!B91:Y91)</f>
        <v>19296</v>
      </c>
      <c r="C91" s="9">
        <f>SUM('Step 1'!C91:Z91)</f>
        <v>19284</v>
      </c>
      <c r="D91" s="9">
        <f>SUM('Step 1'!D91:AA91)</f>
        <v>19258</v>
      </c>
      <c r="E91" s="9">
        <f>SUM('Step 1'!E91:AB91)</f>
        <v>19255</v>
      </c>
      <c r="F91" s="9">
        <f>SUM('Step 1'!F91:AC91)</f>
        <v>19219</v>
      </c>
      <c r="G91" s="9">
        <f>SUM('Step 1'!G91:AD91)</f>
        <v>19233</v>
      </c>
      <c r="H91" s="9">
        <f>SUM('Step 1'!H91:AE91)</f>
        <v>19273</v>
      </c>
      <c r="I91" s="9">
        <f>SUM('Step 1'!I91:AF91)</f>
        <v>19312</v>
      </c>
      <c r="J91" s="9">
        <f>SUM('Step 1'!J91:AG91)</f>
        <v>19345</v>
      </c>
      <c r="K91" s="9">
        <f>SUM('Step 1'!K91:AH91)</f>
        <v>19378</v>
      </c>
      <c r="L91" s="9">
        <f>SUM('Step 1'!L91:AI91)</f>
        <v>19418</v>
      </c>
      <c r="M91" s="9">
        <f>SUM('Step 1'!M91:AJ91)</f>
        <v>19454</v>
      </c>
      <c r="N91" s="9">
        <f>SUM('Step 1'!N91:AK91)</f>
        <v>19505</v>
      </c>
    </row>
    <row r="92" spans="1:14" x14ac:dyDescent="0.35">
      <c r="A92" t="s">
        <v>133</v>
      </c>
      <c r="B92" s="9">
        <f>SUM('Step 1'!B92:Y92)</f>
        <v>66508</v>
      </c>
      <c r="C92" s="9">
        <f>SUM('Step 1'!C92:Z92)</f>
        <v>66331</v>
      </c>
      <c r="D92" s="9">
        <f>SUM('Step 1'!D92:AA92)</f>
        <v>66158</v>
      </c>
      <c r="E92" s="9">
        <f>SUM('Step 1'!E92:AB92)</f>
        <v>66059</v>
      </c>
      <c r="F92" s="9">
        <f>SUM('Step 1'!F92:AC92)</f>
        <v>65940</v>
      </c>
      <c r="G92" s="9">
        <f>SUM('Step 1'!G92:AD92)</f>
        <v>65971</v>
      </c>
      <c r="H92" s="9">
        <f>SUM('Step 1'!H92:AE92)</f>
        <v>66058</v>
      </c>
      <c r="I92" s="9">
        <f>SUM('Step 1'!I92:AF92)</f>
        <v>66160</v>
      </c>
      <c r="J92" s="9">
        <f>SUM('Step 1'!J92:AG92)</f>
        <v>66247</v>
      </c>
      <c r="K92" s="9">
        <f>SUM('Step 1'!K92:AH92)</f>
        <v>66332</v>
      </c>
      <c r="L92" s="9">
        <f>SUM('Step 1'!L92:AI92)</f>
        <v>66402</v>
      </c>
      <c r="M92" s="9">
        <f>SUM('Step 1'!M92:AJ92)</f>
        <v>66516</v>
      </c>
      <c r="N92" s="9">
        <f>SUM('Step 1'!N92:AK92)</f>
        <v>66675</v>
      </c>
    </row>
    <row r="93" spans="1:14" x14ac:dyDescent="0.35">
      <c r="A93" t="s">
        <v>134</v>
      </c>
      <c r="B93" s="9">
        <f>SUM('Step 1'!B93:Y93)</f>
        <v>120</v>
      </c>
      <c r="C93" s="9">
        <f>SUM('Step 1'!C93:Z93)</f>
        <v>120</v>
      </c>
      <c r="D93" s="9">
        <f>SUM('Step 1'!D93:AA93)</f>
        <v>120</v>
      </c>
      <c r="E93" s="9">
        <f>SUM('Step 1'!E93:AB93)</f>
        <v>120</v>
      </c>
      <c r="F93" s="9">
        <f>SUM('Step 1'!F93:AC93)</f>
        <v>120</v>
      </c>
      <c r="G93" s="9">
        <f>SUM('Step 1'!G93:AD93)</f>
        <v>120</v>
      </c>
      <c r="H93" s="9">
        <f>SUM('Step 1'!H93:AE93)</f>
        <v>120</v>
      </c>
      <c r="I93" s="9">
        <f>SUM('Step 1'!I93:AF93)</f>
        <v>120</v>
      </c>
      <c r="J93" s="9">
        <f>SUM('Step 1'!J93:AG93)</f>
        <v>120</v>
      </c>
      <c r="K93" s="9">
        <f>SUM('Step 1'!K93:AH93)</f>
        <v>120</v>
      </c>
      <c r="L93" s="9">
        <f>SUM('Step 1'!L93:AI93)</f>
        <v>120</v>
      </c>
      <c r="M93" s="9">
        <f>SUM('Step 1'!M93:AJ93)</f>
        <v>120</v>
      </c>
      <c r="N93" s="9">
        <f>SUM('Step 1'!N93:AK93)</f>
        <v>120</v>
      </c>
    </row>
    <row r="94" spans="1:14" x14ac:dyDescent="0.35">
      <c r="A94" t="s">
        <v>135</v>
      </c>
      <c r="B94" s="9">
        <f>SUM('Step 1'!B94:Y94)</f>
        <v>12485</v>
      </c>
      <c r="C94" s="9">
        <f>SUM('Step 1'!C94:Z94)</f>
        <v>12433</v>
      </c>
      <c r="D94" s="9">
        <f>SUM('Step 1'!D94:AA94)</f>
        <v>12383</v>
      </c>
      <c r="E94" s="9">
        <f>SUM('Step 1'!E94:AB94)</f>
        <v>12348</v>
      </c>
      <c r="F94" s="9">
        <f>SUM('Step 1'!F94:AC94)</f>
        <v>12321</v>
      </c>
      <c r="G94" s="9">
        <f>SUM('Step 1'!G94:AD94)</f>
        <v>12322</v>
      </c>
      <c r="H94" s="9">
        <f>SUM('Step 1'!H94:AE94)</f>
        <v>12318</v>
      </c>
      <c r="I94" s="9">
        <f>SUM('Step 1'!I94:AF94)</f>
        <v>12319</v>
      </c>
      <c r="J94" s="9">
        <f>SUM('Step 1'!J94:AG94)</f>
        <v>12316</v>
      </c>
      <c r="K94" s="9">
        <f>SUM('Step 1'!K94:AH94)</f>
        <v>12314</v>
      </c>
      <c r="L94" s="9">
        <f>SUM('Step 1'!L94:AI94)</f>
        <v>12316</v>
      </c>
      <c r="M94" s="9">
        <f>SUM('Step 1'!M94:AJ94)</f>
        <v>12324</v>
      </c>
      <c r="N94" s="9">
        <f>SUM('Step 1'!N94:AK94)</f>
        <v>12342</v>
      </c>
    </row>
    <row r="95" spans="1:14" x14ac:dyDescent="0.35">
      <c r="A95" t="s">
        <v>136</v>
      </c>
      <c r="B95" s="9">
        <f>SUM('Step 1'!B95:Y95)</f>
        <v>2409</v>
      </c>
      <c r="C95" s="9">
        <f>SUM('Step 1'!C95:Z95)</f>
        <v>2405</v>
      </c>
      <c r="D95" s="9">
        <f>SUM('Step 1'!D95:AA95)</f>
        <v>2399</v>
      </c>
      <c r="E95" s="9">
        <f>SUM('Step 1'!E95:AB95)</f>
        <v>2398</v>
      </c>
      <c r="F95" s="9">
        <f>SUM('Step 1'!F95:AC95)</f>
        <v>2393</v>
      </c>
      <c r="G95" s="9">
        <f>SUM('Step 1'!G95:AD95)</f>
        <v>2395</v>
      </c>
      <c r="H95" s="9">
        <f>SUM('Step 1'!H95:AE95)</f>
        <v>2398</v>
      </c>
      <c r="I95" s="9">
        <f>SUM('Step 1'!I95:AF95)</f>
        <v>2403</v>
      </c>
      <c r="J95" s="9">
        <f>SUM('Step 1'!J95:AG95)</f>
        <v>2407</v>
      </c>
      <c r="K95" s="9">
        <f>SUM('Step 1'!K95:AH95)</f>
        <v>2409</v>
      </c>
      <c r="L95" s="9">
        <f>SUM('Step 1'!L95:AI95)</f>
        <v>2410</v>
      </c>
      <c r="M95" s="9">
        <f>SUM('Step 1'!M95:AJ95)</f>
        <v>2412</v>
      </c>
      <c r="N95" s="9">
        <f>SUM('Step 1'!N95:AK95)</f>
        <v>2421</v>
      </c>
    </row>
    <row r="96" spans="1:14" x14ac:dyDescent="0.35">
      <c r="A96" t="s">
        <v>137</v>
      </c>
      <c r="B96" s="9">
        <f>SUM('Step 1'!B96:Y96)</f>
        <v>7008</v>
      </c>
      <c r="C96" s="9">
        <f>SUM('Step 1'!C96:Z96)</f>
        <v>6977</v>
      </c>
      <c r="D96" s="9">
        <f>SUM('Step 1'!D96:AA96)</f>
        <v>6941</v>
      </c>
      <c r="E96" s="9">
        <f>SUM('Step 1'!E96:AB96)</f>
        <v>6909</v>
      </c>
      <c r="F96" s="9">
        <f>SUM('Step 1'!F96:AC96)</f>
        <v>6876</v>
      </c>
      <c r="G96" s="9">
        <f>SUM('Step 1'!G96:AD96)</f>
        <v>6854</v>
      </c>
      <c r="H96" s="9">
        <f>SUM('Step 1'!H96:AE96)</f>
        <v>6843</v>
      </c>
      <c r="I96" s="9">
        <f>SUM('Step 1'!I96:AF96)</f>
        <v>6835</v>
      </c>
      <c r="J96" s="9">
        <f>SUM('Step 1'!J96:AG96)</f>
        <v>6827</v>
      </c>
      <c r="K96" s="9">
        <f>SUM('Step 1'!K96:AH96)</f>
        <v>6823</v>
      </c>
      <c r="L96" s="9">
        <f>SUM('Step 1'!L96:AI96)</f>
        <v>6824</v>
      </c>
      <c r="M96" s="9">
        <f>SUM('Step 1'!M96:AJ96)</f>
        <v>6827</v>
      </c>
      <c r="N96" s="9">
        <f>SUM('Step 1'!N96:AK96)</f>
        <v>6839</v>
      </c>
    </row>
    <row r="97" spans="1:14" x14ac:dyDescent="0.35">
      <c r="A97" t="s">
        <v>138</v>
      </c>
      <c r="B97" s="9">
        <f>SUM('Step 1'!B97:Y97)</f>
        <v>837</v>
      </c>
      <c r="C97" s="9">
        <f>SUM('Step 1'!C97:Z97)</f>
        <v>838</v>
      </c>
      <c r="D97" s="9">
        <f>SUM('Step 1'!D97:AA97)</f>
        <v>835</v>
      </c>
      <c r="E97" s="9">
        <f>SUM('Step 1'!E97:AB97)</f>
        <v>832</v>
      </c>
      <c r="F97" s="9">
        <f>SUM('Step 1'!F97:AC97)</f>
        <v>829</v>
      </c>
      <c r="G97" s="9">
        <f>SUM('Step 1'!G97:AD97)</f>
        <v>823</v>
      </c>
      <c r="H97" s="9">
        <f>SUM('Step 1'!H97:AE97)</f>
        <v>821</v>
      </c>
      <c r="I97" s="9">
        <f>SUM('Step 1'!I97:AF97)</f>
        <v>817</v>
      </c>
      <c r="J97" s="9">
        <f>SUM('Step 1'!J97:AG97)</f>
        <v>816</v>
      </c>
      <c r="K97" s="9">
        <f>SUM('Step 1'!K97:AH97)</f>
        <v>816</v>
      </c>
      <c r="L97" s="9">
        <f>SUM('Step 1'!L97:AI97)</f>
        <v>818</v>
      </c>
      <c r="M97" s="9">
        <f>SUM('Step 1'!M97:AJ97)</f>
        <v>817</v>
      </c>
      <c r="N97" s="9">
        <f>SUM('Step 1'!N97:AK97)</f>
        <v>819</v>
      </c>
    </row>
    <row r="98" spans="1:14" x14ac:dyDescent="0.35">
      <c r="A98" t="s">
        <v>139</v>
      </c>
      <c r="B98" s="9">
        <f>SUM('Step 1'!B98:Y98)</f>
        <v>96311</v>
      </c>
      <c r="C98" s="9">
        <f>SUM('Step 1'!C98:Z98)</f>
        <v>96092</v>
      </c>
      <c r="D98" s="9">
        <f>SUM('Step 1'!D98:AA98)</f>
        <v>95877</v>
      </c>
      <c r="E98" s="9">
        <f>SUM('Step 1'!E98:AB98)</f>
        <v>95730</v>
      </c>
      <c r="F98" s="9">
        <f>SUM('Step 1'!F98:AC98)</f>
        <v>95438</v>
      </c>
      <c r="G98" s="9">
        <f>SUM('Step 1'!G98:AD98)</f>
        <v>95380</v>
      </c>
      <c r="H98" s="9">
        <f>SUM('Step 1'!H98:AE98)</f>
        <v>95441</v>
      </c>
      <c r="I98" s="9">
        <f>SUM('Step 1'!I98:AF98)</f>
        <v>95529</v>
      </c>
      <c r="J98" s="9">
        <f>SUM('Step 1'!J98:AG98)</f>
        <v>95615</v>
      </c>
      <c r="K98" s="9">
        <f>SUM('Step 1'!K98:AH98)</f>
        <v>95704</v>
      </c>
      <c r="L98" s="9">
        <f>SUM('Step 1'!L98:AI98)</f>
        <v>95778</v>
      </c>
      <c r="M98" s="9">
        <f>SUM('Step 1'!M98:AJ98)</f>
        <v>95967</v>
      </c>
      <c r="N98" s="9">
        <f>SUM('Step 1'!N98:AK98)</f>
        <v>96210</v>
      </c>
    </row>
    <row r="99" spans="1:14" x14ac:dyDescent="0.35">
      <c r="A99" t="s">
        <v>140</v>
      </c>
      <c r="B99" s="9">
        <f>SUM('Step 1'!B99:Y99)</f>
        <v>29660</v>
      </c>
      <c r="C99" s="9">
        <f>SUM('Step 1'!C99:Z99)</f>
        <v>29589</v>
      </c>
      <c r="D99" s="9">
        <f>SUM('Step 1'!D99:AA99)</f>
        <v>29515</v>
      </c>
      <c r="E99" s="9">
        <f>SUM('Step 1'!E99:AB99)</f>
        <v>29471</v>
      </c>
      <c r="F99" s="9">
        <f>SUM('Step 1'!F99:AC99)</f>
        <v>29370</v>
      </c>
      <c r="G99" s="9">
        <f>SUM('Step 1'!G99:AD99)</f>
        <v>29342</v>
      </c>
      <c r="H99" s="9">
        <f>SUM('Step 1'!H99:AE99)</f>
        <v>29360</v>
      </c>
      <c r="I99" s="9">
        <f>SUM('Step 1'!I99:AF99)</f>
        <v>29393</v>
      </c>
      <c r="J99" s="9">
        <f>SUM('Step 1'!J99:AG99)</f>
        <v>29420</v>
      </c>
      <c r="K99" s="9">
        <f>SUM('Step 1'!K99:AH99)</f>
        <v>29448</v>
      </c>
      <c r="L99" s="9">
        <f>SUM('Step 1'!L99:AI99)</f>
        <v>29461</v>
      </c>
      <c r="M99" s="9">
        <f>SUM('Step 1'!M99:AJ99)</f>
        <v>29499</v>
      </c>
      <c r="N99" s="9">
        <f>SUM('Step 1'!N99:AK99)</f>
        <v>29551</v>
      </c>
    </row>
    <row r="100" spans="1:14" x14ac:dyDescent="0.35">
      <c r="A100" t="s">
        <v>141</v>
      </c>
      <c r="B100" s="9">
        <f>SUM('Step 1'!B100:Y100)</f>
        <v>4498</v>
      </c>
      <c r="C100" s="9">
        <f>SUM('Step 1'!C100:Z100)</f>
        <v>4480</v>
      </c>
      <c r="D100" s="9">
        <f>SUM('Step 1'!D100:AA100)</f>
        <v>4463</v>
      </c>
      <c r="E100" s="9">
        <f>SUM('Step 1'!E100:AB100)</f>
        <v>4448</v>
      </c>
      <c r="F100" s="9">
        <f>SUM('Step 1'!F100:AC100)</f>
        <v>4388</v>
      </c>
      <c r="G100" s="9">
        <f>SUM('Step 1'!G100:AD100)</f>
        <v>4359</v>
      </c>
      <c r="H100" s="9">
        <f>SUM('Step 1'!H100:AE100)</f>
        <v>4352</v>
      </c>
      <c r="I100" s="9">
        <f>SUM('Step 1'!I100:AF100)</f>
        <v>4350</v>
      </c>
      <c r="J100" s="9">
        <f>SUM('Step 1'!J100:AG100)</f>
        <v>4361</v>
      </c>
      <c r="K100" s="9">
        <f>SUM('Step 1'!K100:AH100)</f>
        <v>4372</v>
      </c>
      <c r="L100" s="9">
        <f>SUM('Step 1'!L100:AI100)</f>
        <v>4375</v>
      </c>
      <c r="M100" s="9">
        <f>SUM('Step 1'!M100:AJ100)</f>
        <v>4381</v>
      </c>
      <c r="N100" s="9">
        <f>SUM('Step 1'!N100:AK100)</f>
        <v>4389</v>
      </c>
    </row>
    <row r="101" spans="1:14" x14ac:dyDescent="0.35">
      <c r="A101" t="s">
        <v>142</v>
      </c>
      <c r="B101" s="9">
        <f>SUM('Step 1'!B101:Y101)</f>
        <v>7171</v>
      </c>
      <c r="C101" s="9">
        <f>SUM('Step 1'!C101:Z101)</f>
        <v>7151</v>
      </c>
      <c r="D101" s="9">
        <f>SUM('Step 1'!D101:AA101)</f>
        <v>7132</v>
      </c>
      <c r="E101" s="9">
        <f>SUM('Step 1'!E101:AB101)</f>
        <v>7126</v>
      </c>
      <c r="F101" s="9">
        <f>SUM('Step 1'!F101:AC101)</f>
        <v>7102</v>
      </c>
      <c r="G101" s="9">
        <f>SUM('Step 1'!G101:AD101)</f>
        <v>7094</v>
      </c>
      <c r="H101" s="9">
        <f>SUM('Step 1'!H101:AE101)</f>
        <v>7096</v>
      </c>
      <c r="I101" s="9">
        <f>SUM('Step 1'!I101:AF101)</f>
        <v>7103</v>
      </c>
      <c r="J101" s="9">
        <f>SUM('Step 1'!J101:AG101)</f>
        <v>7115</v>
      </c>
      <c r="K101" s="9">
        <f>SUM('Step 1'!K101:AH101)</f>
        <v>7120</v>
      </c>
      <c r="L101" s="9">
        <f>SUM('Step 1'!L101:AI101)</f>
        <v>7121</v>
      </c>
      <c r="M101" s="9">
        <f>SUM('Step 1'!M101:AJ101)</f>
        <v>7126</v>
      </c>
      <c r="N101" s="9">
        <f>SUM('Step 1'!N101:AK101)</f>
        <v>7139</v>
      </c>
    </row>
    <row r="102" spans="1:14" x14ac:dyDescent="0.35">
      <c r="A102" t="s">
        <v>143</v>
      </c>
      <c r="B102" s="9">
        <f>SUM('Step 1'!B102:Y102)</f>
        <v>11133</v>
      </c>
      <c r="C102" s="9">
        <f>SUM('Step 1'!C102:Z102)</f>
        <v>11104</v>
      </c>
      <c r="D102" s="9">
        <f>SUM('Step 1'!D102:AA102)</f>
        <v>11071</v>
      </c>
      <c r="E102" s="9">
        <f>SUM('Step 1'!E102:AB102)</f>
        <v>11048</v>
      </c>
      <c r="F102" s="9">
        <f>SUM('Step 1'!F102:AC102)</f>
        <v>10981</v>
      </c>
      <c r="G102" s="9">
        <f>SUM('Step 1'!G102:AD102)</f>
        <v>10964</v>
      </c>
      <c r="H102" s="9">
        <f>SUM('Step 1'!H102:AE102)</f>
        <v>10957</v>
      </c>
      <c r="I102" s="9">
        <f>SUM('Step 1'!I102:AF102)</f>
        <v>10962</v>
      </c>
      <c r="J102" s="9">
        <f>SUM('Step 1'!J102:AG102)</f>
        <v>10970</v>
      </c>
      <c r="K102" s="9">
        <f>SUM('Step 1'!K102:AH102)</f>
        <v>10971</v>
      </c>
      <c r="L102" s="9">
        <f>SUM('Step 1'!L102:AI102)</f>
        <v>10965</v>
      </c>
      <c r="M102" s="9">
        <f>SUM('Step 1'!M102:AJ102)</f>
        <v>10961</v>
      </c>
      <c r="N102" s="9">
        <f>SUM('Step 1'!N102:AK102)</f>
        <v>10968</v>
      </c>
    </row>
    <row r="103" spans="1:14" x14ac:dyDescent="0.35">
      <c r="A103" t="s">
        <v>466</v>
      </c>
      <c r="B103" s="9">
        <f>SUM('Step 1'!B103:Y103)</f>
        <v>3014</v>
      </c>
      <c r="C103" s="9">
        <f>SUM('Step 1'!C103:Z103)</f>
        <v>3003</v>
      </c>
      <c r="D103" s="9">
        <f>SUM('Step 1'!D103:AA103)</f>
        <v>2994</v>
      </c>
      <c r="E103" s="9">
        <f>SUM('Step 1'!E103:AB103)</f>
        <v>2984</v>
      </c>
      <c r="F103" s="9">
        <f>SUM('Step 1'!F103:AC103)</f>
        <v>2965</v>
      </c>
      <c r="G103" s="9">
        <f>SUM('Step 1'!G103:AD103)</f>
        <v>2955</v>
      </c>
      <c r="H103" s="9">
        <f>SUM('Step 1'!H103:AE103)</f>
        <v>2948</v>
      </c>
      <c r="I103" s="9">
        <f>SUM('Step 1'!I103:AF103)</f>
        <v>2946</v>
      </c>
      <c r="J103" s="9">
        <f>SUM('Step 1'!J103:AG103)</f>
        <v>2948</v>
      </c>
      <c r="K103" s="9">
        <f>SUM('Step 1'!K103:AH103)</f>
        <v>2952</v>
      </c>
      <c r="L103" s="9">
        <f>SUM('Step 1'!L103:AI103)</f>
        <v>2953</v>
      </c>
      <c r="M103" s="9">
        <f>SUM('Step 1'!M103:AJ103)</f>
        <v>2953</v>
      </c>
      <c r="N103" s="9">
        <f>SUM('Step 1'!N103:AK103)</f>
        <v>2954</v>
      </c>
    </row>
    <row r="104" spans="1:14" x14ac:dyDescent="0.35">
      <c r="A104" t="s">
        <v>144</v>
      </c>
      <c r="B104" s="9">
        <f>SUM('Step 1'!B104:Y104)</f>
        <v>25531</v>
      </c>
      <c r="C104" s="9">
        <f>SUM('Step 1'!C104:Z104)</f>
        <v>25414</v>
      </c>
      <c r="D104" s="9">
        <f>SUM('Step 1'!D104:AA104)</f>
        <v>25297</v>
      </c>
      <c r="E104" s="9">
        <f>SUM('Step 1'!E104:AB104)</f>
        <v>25195</v>
      </c>
      <c r="F104" s="9">
        <f>SUM('Step 1'!F104:AC104)</f>
        <v>25081</v>
      </c>
      <c r="G104" s="9">
        <f>SUM('Step 1'!G104:AD104)</f>
        <v>25008</v>
      </c>
      <c r="H104" s="9">
        <f>SUM('Step 1'!H104:AE104)</f>
        <v>24973</v>
      </c>
      <c r="I104" s="9">
        <f>SUM('Step 1'!I104:AF104)</f>
        <v>24938</v>
      </c>
      <c r="J104" s="9">
        <f>SUM('Step 1'!J104:AG104)</f>
        <v>24926</v>
      </c>
      <c r="K104" s="9">
        <f>SUM('Step 1'!K104:AH104)</f>
        <v>24927</v>
      </c>
      <c r="L104" s="9">
        <f>SUM('Step 1'!L104:AI104)</f>
        <v>24923</v>
      </c>
      <c r="M104" s="9">
        <f>SUM('Step 1'!M104:AJ104)</f>
        <v>24927</v>
      </c>
      <c r="N104" s="9">
        <f>SUM('Step 1'!N104:AK104)</f>
        <v>24962</v>
      </c>
    </row>
    <row r="105" spans="1:14" x14ac:dyDescent="0.35">
      <c r="A105" t="s">
        <v>145</v>
      </c>
      <c r="B105" s="9">
        <f>SUM('Step 1'!B105:Y105)</f>
        <v>8012</v>
      </c>
      <c r="C105" s="9">
        <f>SUM('Step 1'!C105:Z105)</f>
        <v>7974</v>
      </c>
      <c r="D105" s="9">
        <f>SUM('Step 1'!D105:AA105)</f>
        <v>7941</v>
      </c>
      <c r="E105" s="9">
        <f>SUM('Step 1'!E105:AB105)</f>
        <v>7902</v>
      </c>
      <c r="F105" s="9">
        <f>SUM('Step 1'!F105:AC105)</f>
        <v>7820</v>
      </c>
      <c r="G105" s="9">
        <f>SUM('Step 1'!G105:AD105)</f>
        <v>7763</v>
      </c>
      <c r="H105" s="9">
        <f>SUM('Step 1'!H105:AE105)</f>
        <v>7736</v>
      </c>
      <c r="I105" s="9">
        <f>SUM('Step 1'!I105:AF105)</f>
        <v>7707</v>
      </c>
      <c r="J105" s="9">
        <f>SUM('Step 1'!J105:AG105)</f>
        <v>7687</v>
      </c>
      <c r="K105" s="9">
        <f>SUM('Step 1'!K105:AH105)</f>
        <v>7675</v>
      </c>
      <c r="L105" s="9">
        <f>SUM('Step 1'!L105:AI105)</f>
        <v>7668</v>
      </c>
      <c r="M105" s="9">
        <f>SUM('Step 1'!M105:AJ105)</f>
        <v>7660</v>
      </c>
      <c r="N105" s="9">
        <f>SUM('Step 1'!N105:AK105)</f>
        <v>7665</v>
      </c>
    </row>
    <row r="106" spans="1:14" x14ac:dyDescent="0.35">
      <c r="A106" t="s">
        <v>146</v>
      </c>
      <c r="B106" s="9">
        <f>SUM('Step 1'!B106:Y106)</f>
        <v>3135</v>
      </c>
      <c r="C106" s="9">
        <f>SUM('Step 1'!C106:Z106)</f>
        <v>3127</v>
      </c>
      <c r="D106" s="9">
        <f>SUM('Step 1'!D106:AA106)</f>
        <v>3117</v>
      </c>
      <c r="E106" s="9">
        <f>SUM('Step 1'!E106:AB106)</f>
        <v>3110</v>
      </c>
      <c r="F106" s="9">
        <f>SUM('Step 1'!F106:AC106)</f>
        <v>3087</v>
      </c>
      <c r="G106" s="9">
        <f>SUM('Step 1'!G106:AD106)</f>
        <v>3070</v>
      </c>
      <c r="H106" s="9">
        <f>SUM('Step 1'!H106:AE106)</f>
        <v>3061</v>
      </c>
      <c r="I106" s="9">
        <f>SUM('Step 1'!I106:AF106)</f>
        <v>3057</v>
      </c>
      <c r="J106" s="9">
        <f>SUM('Step 1'!J106:AG106)</f>
        <v>3057</v>
      </c>
      <c r="K106" s="9">
        <f>SUM('Step 1'!K106:AH106)</f>
        <v>3058</v>
      </c>
      <c r="L106" s="9">
        <f>SUM('Step 1'!L106:AI106)</f>
        <v>3057</v>
      </c>
      <c r="M106" s="9">
        <f>SUM('Step 1'!M106:AJ106)</f>
        <v>3056</v>
      </c>
      <c r="N106" s="9">
        <f>SUM('Step 1'!N106:AK106)</f>
        <v>3060</v>
      </c>
    </row>
    <row r="107" spans="1:14" x14ac:dyDescent="0.35">
      <c r="A107" t="s">
        <v>147</v>
      </c>
      <c r="B107" s="9">
        <f>SUM('Step 1'!B107:Y107)</f>
        <v>35522</v>
      </c>
      <c r="C107" s="9">
        <f>SUM('Step 1'!C107:Z107)</f>
        <v>35385</v>
      </c>
      <c r="D107" s="9">
        <f>SUM('Step 1'!D107:AA107)</f>
        <v>35273</v>
      </c>
      <c r="E107" s="9">
        <f>SUM('Step 1'!E107:AB107)</f>
        <v>35202</v>
      </c>
      <c r="F107" s="9">
        <f>SUM('Step 1'!F107:AC107)</f>
        <v>35148</v>
      </c>
      <c r="G107" s="9">
        <f>SUM('Step 1'!G107:AD107)</f>
        <v>35160</v>
      </c>
      <c r="H107" s="9">
        <f>SUM('Step 1'!H107:AE107)</f>
        <v>35217</v>
      </c>
      <c r="I107" s="9">
        <f>SUM('Step 1'!I107:AF107)</f>
        <v>35265</v>
      </c>
      <c r="J107" s="9">
        <f>SUM('Step 1'!J107:AG107)</f>
        <v>35327</v>
      </c>
      <c r="K107" s="9">
        <f>SUM('Step 1'!K107:AH107)</f>
        <v>35388</v>
      </c>
      <c r="L107" s="9">
        <f>SUM('Step 1'!L107:AI107)</f>
        <v>35430</v>
      </c>
      <c r="M107" s="9">
        <f>SUM('Step 1'!M107:AJ107)</f>
        <v>35492</v>
      </c>
      <c r="N107" s="9">
        <f>SUM('Step 1'!N107:AK107)</f>
        <v>35589</v>
      </c>
    </row>
    <row r="108" spans="1:14" x14ac:dyDescent="0.35">
      <c r="A108" t="s">
        <v>148</v>
      </c>
      <c r="B108" s="9">
        <f>SUM('Step 1'!B108:Y108)</f>
        <v>124370</v>
      </c>
      <c r="C108" s="9">
        <f>SUM('Step 1'!C108:Z108)</f>
        <v>124017</v>
      </c>
      <c r="D108" s="9">
        <f>SUM('Step 1'!D108:AA108)</f>
        <v>123659</v>
      </c>
      <c r="E108" s="9">
        <f>SUM('Step 1'!E108:AB108)</f>
        <v>123425</v>
      </c>
      <c r="F108" s="9">
        <f>SUM('Step 1'!F108:AC108)</f>
        <v>122777</v>
      </c>
      <c r="G108" s="9">
        <f>SUM('Step 1'!G108:AD108)</f>
        <v>122374</v>
      </c>
      <c r="H108" s="9">
        <f>SUM('Step 1'!H108:AE108)</f>
        <v>122173</v>
      </c>
      <c r="I108" s="9">
        <f>SUM('Step 1'!I108:AF108)</f>
        <v>122043</v>
      </c>
      <c r="J108" s="9">
        <f>SUM('Step 1'!J108:AG108)</f>
        <v>122027</v>
      </c>
      <c r="K108" s="9">
        <f>SUM('Step 1'!K108:AH108)</f>
        <v>122071</v>
      </c>
      <c r="L108" s="9">
        <f>SUM('Step 1'!L108:AI108)</f>
        <v>122051</v>
      </c>
      <c r="M108" s="9">
        <f>SUM('Step 1'!M108:AJ108)</f>
        <v>122100</v>
      </c>
      <c r="N108" s="9">
        <f>SUM('Step 1'!N108:AK108)</f>
        <v>122272</v>
      </c>
    </row>
    <row r="109" spans="1:14" x14ac:dyDescent="0.35">
      <c r="A109" t="s">
        <v>149</v>
      </c>
      <c r="B109" s="9">
        <f>SUM('Step 1'!B109:Y109)</f>
        <v>47721</v>
      </c>
      <c r="C109" s="9">
        <f>SUM('Step 1'!C109:Z109)</f>
        <v>47563</v>
      </c>
      <c r="D109" s="9">
        <f>SUM('Step 1'!D109:AA109)</f>
        <v>47424</v>
      </c>
      <c r="E109" s="9">
        <f>SUM('Step 1'!E109:AB109)</f>
        <v>47334</v>
      </c>
      <c r="F109" s="9">
        <f>SUM('Step 1'!F109:AC109)</f>
        <v>47107</v>
      </c>
      <c r="G109" s="9">
        <f>SUM('Step 1'!G109:AD109)</f>
        <v>47004</v>
      </c>
      <c r="H109" s="9">
        <f>SUM('Step 1'!H109:AE109)</f>
        <v>46955</v>
      </c>
      <c r="I109" s="9">
        <f>SUM('Step 1'!I109:AF109)</f>
        <v>46934</v>
      </c>
      <c r="J109" s="9">
        <f>SUM('Step 1'!J109:AG109)</f>
        <v>46959</v>
      </c>
      <c r="K109" s="9">
        <f>SUM('Step 1'!K109:AH109)</f>
        <v>46994</v>
      </c>
      <c r="L109" s="9">
        <f>SUM('Step 1'!L109:AI109)</f>
        <v>46996</v>
      </c>
      <c r="M109" s="9">
        <f>SUM('Step 1'!M109:AJ109)</f>
        <v>47039</v>
      </c>
      <c r="N109" s="9">
        <f>SUM('Step 1'!N109:AK109)</f>
        <v>47131</v>
      </c>
    </row>
    <row r="110" spans="1:14" x14ac:dyDescent="0.35">
      <c r="A110" t="s">
        <v>150</v>
      </c>
      <c r="B110" s="9">
        <f>SUM('Step 1'!B110:Y110)</f>
        <v>49399</v>
      </c>
      <c r="C110" s="9">
        <f>SUM('Step 1'!C110:Z110)</f>
        <v>49348</v>
      </c>
      <c r="D110" s="9">
        <f>SUM('Step 1'!D110:AA110)</f>
        <v>49286</v>
      </c>
      <c r="E110" s="9">
        <f>SUM('Step 1'!E110:AB110)</f>
        <v>49270</v>
      </c>
      <c r="F110" s="9">
        <f>SUM('Step 1'!F110:AC110)</f>
        <v>49177</v>
      </c>
      <c r="G110" s="9">
        <f>SUM('Step 1'!G110:AD110)</f>
        <v>49230</v>
      </c>
      <c r="H110" s="9">
        <f>SUM('Step 1'!H110:AE110)</f>
        <v>49338</v>
      </c>
      <c r="I110" s="9">
        <f>SUM('Step 1'!I110:AF110)</f>
        <v>49448</v>
      </c>
      <c r="J110" s="9">
        <f>SUM('Step 1'!J110:AG110)</f>
        <v>49553</v>
      </c>
      <c r="K110" s="9">
        <f>SUM('Step 1'!K110:AH110)</f>
        <v>49641</v>
      </c>
      <c r="L110" s="9">
        <f>SUM('Step 1'!L110:AI110)</f>
        <v>49721</v>
      </c>
      <c r="M110" s="9">
        <f>SUM('Step 1'!M110:AJ110)</f>
        <v>49805</v>
      </c>
      <c r="N110" s="9">
        <f>SUM('Step 1'!N110:AK110)</f>
        <v>49942</v>
      </c>
    </row>
    <row r="111" spans="1:14" x14ac:dyDescent="0.35">
      <c r="A111" t="s">
        <v>151</v>
      </c>
      <c r="B111" s="9">
        <f>SUM('Step 1'!B111:Y111)</f>
        <v>238099</v>
      </c>
      <c r="C111" s="9">
        <f>SUM('Step 1'!C111:Z111)</f>
        <v>237898</v>
      </c>
      <c r="D111" s="9">
        <f>SUM('Step 1'!D111:AA111)</f>
        <v>237645</v>
      </c>
      <c r="E111" s="9">
        <f>SUM('Step 1'!E111:AB111)</f>
        <v>237617</v>
      </c>
      <c r="F111" s="9">
        <f>SUM('Step 1'!F111:AC111)</f>
        <v>237011</v>
      </c>
      <c r="G111" s="9">
        <f>SUM('Step 1'!G111:AD111)</f>
        <v>237119</v>
      </c>
      <c r="H111" s="9">
        <f>SUM('Step 1'!H111:AE111)</f>
        <v>237503</v>
      </c>
      <c r="I111" s="9">
        <f>SUM('Step 1'!I111:AF111)</f>
        <v>237944</v>
      </c>
      <c r="J111" s="9">
        <f>SUM('Step 1'!J111:AG111)</f>
        <v>238370</v>
      </c>
      <c r="K111" s="9">
        <f>SUM('Step 1'!K111:AH111)</f>
        <v>238801</v>
      </c>
      <c r="L111" s="9">
        <f>SUM('Step 1'!L111:AI111)</f>
        <v>239226</v>
      </c>
      <c r="M111" s="9">
        <f>SUM('Step 1'!M111:AJ111)</f>
        <v>239665</v>
      </c>
      <c r="N111" s="9">
        <f>SUM('Step 1'!N111:AK111)</f>
        <v>240316</v>
      </c>
    </row>
    <row r="112" spans="1:14" x14ac:dyDescent="0.35">
      <c r="A112" t="s">
        <v>152</v>
      </c>
      <c r="B112" s="9">
        <f>SUM('Step 1'!B112:Y112)</f>
        <v>66560</v>
      </c>
      <c r="C112" s="9">
        <f>SUM('Step 1'!C112:Z112)</f>
        <v>66378</v>
      </c>
      <c r="D112" s="9">
        <f>SUM('Step 1'!D112:AA112)</f>
        <v>66194</v>
      </c>
      <c r="E112" s="9">
        <f>SUM('Step 1'!E112:AB112)</f>
        <v>66082</v>
      </c>
      <c r="F112" s="9">
        <f>SUM('Step 1'!F112:AC112)</f>
        <v>65934</v>
      </c>
      <c r="G112" s="9">
        <f>SUM('Step 1'!G112:AD112)</f>
        <v>65914</v>
      </c>
      <c r="H112" s="9">
        <f>SUM('Step 1'!H112:AE112)</f>
        <v>65970</v>
      </c>
      <c r="I112" s="9">
        <f>SUM('Step 1'!I112:AF112)</f>
        <v>66050</v>
      </c>
      <c r="J112" s="9">
        <f>SUM('Step 1'!J112:AG112)</f>
        <v>66109</v>
      </c>
      <c r="K112" s="9">
        <f>SUM('Step 1'!K112:AH112)</f>
        <v>66193</v>
      </c>
      <c r="L112" s="9">
        <f>SUM('Step 1'!L112:AI112)</f>
        <v>66260</v>
      </c>
      <c r="M112" s="9">
        <f>SUM('Step 1'!M112:AJ112)</f>
        <v>66374</v>
      </c>
      <c r="N112" s="9">
        <f>SUM('Step 1'!N112:AK112)</f>
        <v>66531</v>
      </c>
    </row>
    <row r="113" spans="1:14" x14ac:dyDescent="0.35">
      <c r="A113" t="s">
        <v>153</v>
      </c>
      <c r="B113" s="9">
        <f>SUM('Step 1'!B113:Y113)</f>
        <v>8108</v>
      </c>
      <c r="C113" s="9">
        <f>SUM('Step 1'!C113:Z113)</f>
        <v>8083</v>
      </c>
      <c r="D113" s="9">
        <f>SUM('Step 1'!D113:AA113)</f>
        <v>8053</v>
      </c>
      <c r="E113" s="9">
        <f>SUM('Step 1'!E113:AB113)</f>
        <v>8030</v>
      </c>
      <c r="F113" s="9">
        <f>SUM('Step 1'!F113:AC113)</f>
        <v>8011</v>
      </c>
      <c r="G113" s="9">
        <f>SUM('Step 1'!G113:AD113)</f>
        <v>8011</v>
      </c>
      <c r="H113" s="9">
        <f>SUM('Step 1'!H113:AE113)</f>
        <v>8008</v>
      </c>
      <c r="I113" s="9">
        <f>SUM('Step 1'!I113:AF113)</f>
        <v>8008</v>
      </c>
      <c r="J113" s="9">
        <f>SUM('Step 1'!J113:AG113)</f>
        <v>8014</v>
      </c>
      <c r="K113" s="9">
        <f>SUM('Step 1'!K113:AH113)</f>
        <v>8016</v>
      </c>
      <c r="L113" s="9">
        <f>SUM('Step 1'!L113:AI113)</f>
        <v>8017</v>
      </c>
      <c r="M113" s="9">
        <f>SUM('Step 1'!M113:AJ113)</f>
        <v>8022</v>
      </c>
      <c r="N113" s="9">
        <f>SUM('Step 1'!N113:AK113)</f>
        <v>8038</v>
      </c>
    </row>
    <row r="114" spans="1:14" x14ac:dyDescent="0.35">
      <c r="A114" t="s">
        <v>154</v>
      </c>
      <c r="B114" s="9">
        <f>SUM('Step 1'!B114:Y114)</f>
        <v>7473</v>
      </c>
      <c r="C114" s="9">
        <f>SUM('Step 1'!C114:Z114)</f>
        <v>7449</v>
      </c>
      <c r="D114" s="9">
        <f>SUM('Step 1'!D114:AA114)</f>
        <v>7420</v>
      </c>
      <c r="E114" s="9">
        <f>SUM('Step 1'!E114:AB114)</f>
        <v>7388</v>
      </c>
      <c r="F114" s="9">
        <f>SUM('Step 1'!F114:AC114)</f>
        <v>7356</v>
      </c>
      <c r="G114" s="9">
        <f>SUM('Step 1'!G114:AD114)</f>
        <v>7342</v>
      </c>
      <c r="H114" s="9">
        <f>SUM('Step 1'!H114:AE114)</f>
        <v>7336</v>
      </c>
      <c r="I114" s="9">
        <f>SUM('Step 1'!I114:AF114)</f>
        <v>7335</v>
      </c>
      <c r="J114" s="9">
        <f>SUM('Step 1'!J114:AG114)</f>
        <v>7331</v>
      </c>
      <c r="K114" s="9">
        <f>SUM('Step 1'!K114:AH114)</f>
        <v>7327</v>
      </c>
      <c r="L114" s="9">
        <f>SUM('Step 1'!L114:AI114)</f>
        <v>7322</v>
      </c>
      <c r="M114" s="9">
        <f>SUM('Step 1'!M114:AJ114)</f>
        <v>7336</v>
      </c>
      <c r="N114" s="9">
        <f>SUM('Step 1'!N114:AK114)</f>
        <v>7341</v>
      </c>
    </row>
    <row r="115" spans="1:14" x14ac:dyDescent="0.35">
      <c r="A115" t="s">
        <v>155</v>
      </c>
      <c r="B115" s="9">
        <f>SUM('Step 1'!B115:Y115)</f>
        <v>29090</v>
      </c>
      <c r="C115" s="9">
        <f>SUM('Step 1'!C115:Z115)</f>
        <v>29005</v>
      </c>
      <c r="D115" s="9">
        <f>SUM('Step 1'!D115:AA115)</f>
        <v>28924</v>
      </c>
      <c r="E115" s="9">
        <f>SUM('Step 1'!E115:AB115)</f>
        <v>28879</v>
      </c>
      <c r="F115" s="9">
        <f>SUM('Step 1'!F115:AC115)</f>
        <v>28823</v>
      </c>
      <c r="G115" s="9">
        <f>SUM('Step 1'!G115:AD115)</f>
        <v>28849</v>
      </c>
      <c r="H115" s="9">
        <f>SUM('Step 1'!H115:AE115)</f>
        <v>28886</v>
      </c>
      <c r="I115" s="9">
        <f>SUM('Step 1'!I115:AF115)</f>
        <v>28930</v>
      </c>
      <c r="J115" s="9">
        <f>SUM('Step 1'!J115:AG115)</f>
        <v>28967</v>
      </c>
      <c r="K115" s="9">
        <f>SUM('Step 1'!K115:AH115)</f>
        <v>29011</v>
      </c>
      <c r="L115" s="9">
        <f>SUM('Step 1'!L115:AI115)</f>
        <v>29043</v>
      </c>
      <c r="M115" s="9">
        <f>SUM('Step 1'!M115:AJ115)</f>
        <v>29089</v>
      </c>
      <c r="N115" s="9">
        <f>SUM('Step 1'!N115:AK115)</f>
        <v>29159</v>
      </c>
    </row>
    <row r="116" spans="1:14" x14ac:dyDescent="0.35">
      <c r="A116" t="s">
        <v>156</v>
      </c>
      <c r="B116" s="9">
        <f>SUM('Step 1'!B116:Y116)</f>
        <v>37244</v>
      </c>
      <c r="C116" s="9">
        <f>SUM('Step 1'!C116:Z116)</f>
        <v>37127</v>
      </c>
      <c r="D116" s="9">
        <f>SUM('Step 1'!D116:AA116)</f>
        <v>37017</v>
      </c>
      <c r="E116" s="9">
        <f>SUM('Step 1'!E116:AB116)</f>
        <v>36921</v>
      </c>
      <c r="F116" s="9">
        <f>SUM('Step 1'!F116:AC116)</f>
        <v>36768</v>
      </c>
      <c r="G116" s="9">
        <f>SUM('Step 1'!G116:AD116)</f>
        <v>36740</v>
      </c>
      <c r="H116" s="9">
        <f>SUM('Step 1'!H116:AE116)</f>
        <v>36794</v>
      </c>
      <c r="I116" s="9">
        <f>SUM('Step 1'!I116:AF116)</f>
        <v>36845</v>
      </c>
      <c r="J116" s="9">
        <f>SUM('Step 1'!J116:AG116)</f>
        <v>36918</v>
      </c>
      <c r="K116" s="9">
        <f>SUM('Step 1'!K116:AH116)</f>
        <v>36996</v>
      </c>
      <c r="L116" s="9">
        <f>SUM('Step 1'!L116:AI116)</f>
        <v>37048</v>
      </c>
      <c r="M116" s="9">
        <f>SUM('Step 1'!M116:AJ116)</f>
        <v>37107</v>
      </c>
      <c r="N116" s="9">
        <f>SUM('Step 1'!N116:AK116)</f>
        <v>37199</v>
      </c>
    </row>
    <row r="117" spans="1:14" x14ac:dyDescent="0.35">
      <c r="A117" t="s">
        <v>157</v>
      </c>
      <c r="B117" s="9">
        <f>SUM('Step 1'!B117:Y117)</f>
        <v>5456</v>
      </c>
      <c r="C117" s="9">
        <f>SUM('Step 1'!C117:Z117)</f>
        <v>5436</v>
      </c>
      <c r="D117" s="9">
        <f>SUM('Step 1'!D117:AA117)</f>
        <v>5418</v>
      </c>
      <c r="E117" s="9">
        <f>SUM('Step 1'!E117:AB117)</f>
        <v>5403</v>
      </c>
      <c r="F117" s="9">
        <f>SUM('Step 1'!F117:AC117)</f>
        <v>5390</v>
      </c>
      <c r="G117" s="9">
        <f>SUM('Step 1'!G117:AD117)</f>
        <v>5380</v>
      </c>
      <c r="H117" s="9">
        <f>SUM('Step 1'!H117:AE117)</f>
        <v>5374</v>
      </c>
      <c r="I117" s="9">
        <f>SUM('Step 1'!I117:AF117)</f>
        <v>5371</v>
      </c>
      <c r="J117" s="9">
        <f>SUM('Step 1'!J117:AG117)</f>
        <v>5369</v>
      </c>
      <c r="K117" s="9">
        <f>SUM('Step 1'!K117:AH117)</f>
        <v>5370</v>
      </c>
      <c r="L117" s="9">
        <f>SUM('Step 1'!L117:AI117)</f>
        <v>5368</v>
      </c>
      <c r="M117" s="9">
        <f>SUM('Step 1'!M117:AJ117)</f>
        <v>5371</v>
      </c>
      <c r="N117" s="9">
        <f>SUM('Step 1'!N117:AK117)</f>
        <v>5377</v>
      </c>
    </row>
    <row r="118" spans="1:14" x14ac:dyDescent="0.35">
      <c r="A118" t="s">
        <v>158</v>
      </c>
      <c r="B118" s="9">
        <f>SUM('Step 1'!B118:Y118)</f>
        <v>14179</v>
      </c>
      <c r="C118" s="9">
        <f>SUM('Step 1'!C118:Z118)</f>
        <v>14140</v>
      </c>
      <c r="D118" s="9">
        <f>SUM('Step 1'!D118:AA118)</f>
        <v>14110</v>
      </c>
      <c r="E118" s="9">
        <f>SUM('Step 1'!E118:AB118)</f>
        <v>14078</v>
      </c>
      <c r="F118" s="9">
        <f>SUM('Step 1'!F118:AC118)</f>
        <v>14054</v>
      </c>
      <c r="G118" s="9">
        <f>SUM('Step 1'!G118:AD118)</f>
        <v>14066</v>
      </c>
      <c r="H118" s="9">
        <f>SUM('Step 1'!H118:AE118)</f>
        <v>14082</v>
      </c>
      <c r="I118" s="9">
        <f>SUM('Step 1'!I118:AF118)</f>
        <v>14085</v>
      </c>
      <c r="J118" s="9">
        <f>SUM('Step 1'!J118:AG118)</f>
        <v>14094</v>
      </c>
      <c r="K118" s="9">
        <f>SUM('Step 1'!K118:AH118)</f>
        <v>14115</v>
      </c>
      <c r="L118" s="9">
        <f>SUM('Step 1'!L118:AI118)</f>
        <v>14127</v>
      </c>
      <c r="M118" s="9">
        <f>SUM('Step 1'!M118:AJ118)</f>
        <v>14150</v>
      </c>
      <c r="N118" s="9">
        <f>SUM('Step 1'!N118:AK118)</f>
        <v>14196</v>
      </c>
    </row>
    <row r="119" spans="1:14" x14ac:dyDescent="0.35">
      <c r="A119" t="s">
        <v>467</v>
      </c>
      <c r="B119" s="9">
        <f>SUM('Step 1'!B119:Y119)</f>
        <v>5892</v>
      </c>
      <c r="C119" s="9">
        <f>SUM('Step 1'!C119:Z119)</f>
        <v>5884</v>
      </c>
      <c r="D119" s="9">
        <f>SUM('Step 1'!D119:AA119)</f>
        <v>5877</v>
      </c>
      <c r="E119" s="9">
        <f>SUM('Step 1'!E119:AB119)</f>
        <v>5867</v>
      </c>
      <c r="F119" s="9">
        <f>SUM('Step 1'!F119:AC119)</f>
        <v>5845</v>
      </c>
      <c r="G119" s="9">
        <f>SUM('Step 1'!G119:AD119)</f>
        <v>5845</v>
      </c>
      <c r="H119" s="9">
        <f>SUM('Step 1'!H119:AE119)</f>
        <v>5845</v>
      </c>
      <c r="I119" s="9">
        <f>SUM('Step 1'!I119:AF119)</f>
        <v>5849</v>
      </c>
      <c r="J119" s="9">
        <f>SUM('Step 1'!J119:AG119)</f>
        <v>5855</v>
      </c>
      <c r="K119" s="9">
        <f>SUM('Step 1'!K119:AH119)</f>
        <v>5862</v>
      </c>
      <c r="L119" s="9">
        <f>SUM('Step 1'!L119:AI119)</f>
        <v>5867</v>
      </c>
      <c r="M119" s="9">
        <f>SUM('Step 1'!M119:AJ119)</f>
        <v>5883</v>
      </c>
      <c r="N119" s="9">
        <f>SUM('Step 1'!N119:AK119)</f>
        <v>5900</v>
      </c>
    </row>
    <row r="120" spans="1:14" x14ac:dyDescent="0.35">
      <c r="A120" t="s">
        <v>159</v>
      </c>
      <c r="B120" s="9">
        <f>SUM('Step 1'!B120:Y120)</f>
        <v>12552</v>
      </c>
      <c r="C120" s="9">
        <f>SUM('Step 1'!C120:Z120)</f>
        <v>12488</v>
      </c>
      <c r="D120" s="9">
        <f>SUM('Step 1'!D120:AA120)</f>
        <v>12430</v>
      </c>
      <c r="E120" s="9">
        <f>SUM('Step 1'!E120:AB120)</f>
        <v>12380</v>
      </c>
      <c r="F120" s="9">
        <f>SUM('Step 1'!F120:AC120)</f>
        <v>12283</v>
      </c>
      <c r="G120" s="9">
        <f>SUM('Step 1'!G120:AD120)</f>
        <v>12227</v>
      </c>
      <c r="H120" s="9">
        <f>SUM('Step 1'!H120:AE120)</f>
        <v>12189</v>
      </c>
      <c r="I120" s="9">
        <f>SUM('Step 1'!I120:AF120)</f>
        <v>12147</v>
      </c>
      <c r="J120" s="9">
        <f>SUM('Step 1'!J120:AG120)</f>
        <v>12130</v>
      </c>
      <c r="K120" s="9">
        <f>SUM('Step 1'!K120:AH120)</f>
        <v>12124</v>
      </c>
      <c r="L120" s="9">
        <f>SUM('Step 1'!L120:AI120)</f>
        <v>12124</v>
      </c>
      <c r="M120" s="9">
        <f>SUM('Step 1'!M120:AJ120)</f>
        <v>12131</v>
      </c>
      <c r="N120" s="9">
        <f>SUM('Step 1'!N120:AK120)</f>
        <v>12148</v>
      </c>
    </row>
    <row r="121" spans="1:14" x14ac:dyDescent="0.35">
      <c r="A121" t="s">
        <v>160</v>
      </c>
      <c r="B121" s="9">
        <f>SUM('Step 1'!B121:Y121)</f>
        <v>7124</v>
      </c>
      <c r="C121" s="9">
        <f>SUM('Step 1'!C121:Z121)</f>
        <v>7103</v>
      </c>
      <c r="D121" s="9">
        <f>SUM('Step 1'!D121:AA121)</f>
        <v>7084</v>
      </c>
      <c r="E121" s="9">
        <f>SUM('Step 1'!E121:AB121)</f>
        <v>7069</v>
      </c>
      <c r="F121" s="9">
        <f>SUM('Step 1'!F121:AC121)</f>
        <v>7013</v>
      </c>
      <c r="G121" s="9">
        <f>SUM('Step 1'!G121:AD121)</f>
        <v>6983</v>
      </c>
      <c r="H121" s="9">
        <f>SUM('Step 1'!H121:AE121)</f>
        <v>6967</v>
      </c>
      <c r="I121" s="9">
        <f>SUM('Step 1'!I121:AF121)</f>
        <v>6947</v>
      </c>
      <c r="J121" s="9">
        <f>SUM('Step 1'!J121:AG121)</f>
        <v>6940</v>
      </c>
      <c r="K121" s="9">
        <f>SUM('Step 1'!K121:AH121)</f>
        <v>6935</v>
      </c>
      <c r="L121" s="9">
        <f>SUM('Step 1'!L121:AI121)</f>
        <v>6938</v>
      </c>
      <c r="M121" s="9">
        <f>SUM('Step 1'!M121:AJ121)</f>
        <v>6937</v>
      </c>
      <c r="N121" s="9">
        <f>SUM('Step 1'!N121:AK121)</f>
        <v>6947</v>
      </c>
    </row>
    <row r="122" spans="1:14" x14ac:dyDescent="0.35">
      <c r="A122" t="s">
        <v>161</v>
      </c>
      <c r="B122" s="9">
        <f>SUM('Step 1'!B122:Y122)</f>
        <v>70267</v>
      </c>
      <c r="C122" s="9">
        <f>SUM('Step 1'!C122:Z122)</f>
        <v>70057</v>
      </c>
      <c r="D122" s="9">
        <f>SUM('Step 1'!D122:AA122)</f>
        <v>69861</v>
      </c>
      <c r="E122" s="9">
        <f>SUM('Step 1'!E122:AB122)</f>
        <v>69751</v>
      </c>
      <c r="F122" s="9">
        <f>SUM('Step 1'!F122:AC122)</f>
        <v>69647</v>
      </c>
      <c r="G122" s="9">
        <f>SUM('Step 1'!G122:AD122)</f>
        <v>69684</v>
      </c>
      <c r="H122" s="9">
        <f>SUM('Step 1'!H122:AE122)</f>
        <v>69761</v>
      </c>
      <c r="I122" s="9">
        <f>SUM('Step 1'!I122:AF122)</f>
        <v>69871</v>
      </c>
      <c r="J122" s="9">
        <f>SUM('Step 1'!J122:AG122)</f>
        <v>69954</v>
      </c>
      <c r="K122" s="9">
        <f>SUM('Step 1'!K122:AH122)</f>
        <v>70049</v>
      </c>
      <c r="L122" s="9">
        <f>SUM('Step 1'!L122:AI122)</f>
        <v>70131</v>
      </c>
      <c r="M122" s="9">
        <f>SUM('Step 1'!M122:AJ122)</f>
        <v>70255</v>
      </c>
      <c r="N122" s="9">
        <f>SUM('Step 1'!N122:AK122)</f>
        <v>70427</v>
      </c>
    </row>
    <row r="123" spans="1:14" x14ac:dyDescent="0.35">
      <c r="A123" t="s">
        <v>162</v>
      </c>
      <c r="B123" s="9">
        <f>SUM('Step 1'!B123:Y123)</f>
        <v>40422</v>
      </c>
      <c r="C123" s="9">
        <f>SUM('Step 1'!C123:Z123)</f>
        <v>40283</v>
      </c>
      <c r="D123" s="9">
        <f>SUM('Step 1'!D123:AA123)</f>
        <v>40144</v>
      </c>
      <c r="E123" s="9">
        <f>SUM('Step 1'!E123:AB123)</f>
        <v>40049</v>
      </c>
      <c r="F123" s="9">
        <f>SUM('Step 1'!F123:AC123)</f>
        <v>39877</v>
      </c>
      <c r="G123" s="9">
        <f>SUM('Step 1'!G123:AD123)</f>
        <v>39821</v>
      </c>
      <c r="H123" s="9">
        <f>SUM('Step 1'!H123:AE123)</f>
        <v>39826</v>
      </c>
      <c r="I123" s="9">
        <f>SUM('Step 1'!I123:AF123)</f>
        <v>39832</v>
      </c>
      <c r="J123" s="9">
        <f>SUM('Step 1'!J123:AG123)</f>
        <v>39887</v>
      </c>
      <c r="K123" s="9">
        <f>SUM('Step 1'!K123:AH123)</f>
        <v>39954</v>
      </c>
      <c r="L123" s="9">
        <f>SUM('Step 1'!L123:AI123)</f>
        <v>39993</v>
      </c>
      <c r="M123" s="9">
        <f>SUM('Step 1'!M123:AJ123)</f>
        <v>40053</v>
      </c>
      <c r="N123" s="9">
        <f>SUM('Step 1'!N123:AK123)</f>
        <v>40149</v>
      </c>
    </row>
    <row r="124" spans="1:14" x14ac:dyDescent="0.35">
      <c r="A124" t="s">
        <v>163</v>
      </c>
      <c r="B124" s="9">
        <f>SUM('Step 1'!B124:Y124)</f>
        <v>11789</v>
      </c>
      <c r="C124" s="9">
        <f>SUM('Step 1'!C124:Z124)</f>
        <v>11751</v>
      </c>
      <c r="D124" s="9">
        <f>SUM('Step 1'!D124:AA124)</f>
        <v>11714</v>
      </c>
      <c r="E124" s="9">
        <f>SUM('Step 1'!E124:AB124)</f>
        <v>11684</v>
      </c>
      <c r="F124" s="9">
        <f>SUM('Step 1'!F124:AC124)</f>
        <v>11500</v>
      </c>
      <c r="G124" s="9">
        <f>SUM('Step 1'!G124:AD124)</f>
        <v>11349</v>
      </c>
      <c r="H124" s="9">
        <f>SUM('Step 1'!H124:AE124)</f>
        <v>11259</v>
      </c>
      <c r="I124" s="9">
        <f>SUM('Step 1'!I124:AF124)</f>
        <v>11187</v>
      </c>
      <c r="J124" s="9">
        <f>SUM('Step 1'!J124:AG124)</f>
        <v>11151</v>
      </c>
      <c r="K124" s="9">
        <f>SUM('Step 1'!K124:AH124)</f>
        <v>11118</v>
      </c>
      <c r="L124" s="9">
        <f>SUM('Step 1'!L124:AI124)</f>
        <v>11096</v>
      </c>
      <c r="M124" s="9">
        <f>SUM('Step 1'!M124:AJ124)</f>
        <v>11104</v>
      </c>
      <c r="N124" s="9">
        <f>SUM('Step 1'!N124:AK124)</f>
        <v>11117</v>
      </c>
    </row>
    <row r="125" spans="1:14" x14ac:dyDescent="0.35">
      <c r="A125" t="s">
        <v>164</v>
      </c>
      <c r="B125" s="9">
        <f>SUM('Step 1'!B125:Y125)</f>
        <v>6602</v>
      </c>
      <c r="C125" s="9">
        <f>SUM('Step 1'!C125:Z125)</f>
        <v>6580</v>
      </c>
      <c r="D125" s="9">
        <f>SUM('Step 1'!D125:AA125)</f>
        <v>6558</v>
      </c>
      <c r="E125" s="9">
        <f>SUM('Step 1'!E125:AB125)</f>
        <v>6541</v>
      </c>
      <c r="F125" s="9">
        <f>SUM('Step 1'!F125:AC125)</f>
        <v>6475</v>
      </c>
      <c r="G125" s="9">
        <f>SUM('Step 1'!G125:AD125)</f>
        <v>6453</v>
      </c>
      <c r="H125" s="9">
        <f>SUM('Step 1'!H125:AE125)</f>
        <v>6443</v>
      </c>
      <c r="I125" s="9">
        <f>SUM('Step 1'!I125:AF125)</f>
        <v>6434</v>
      </c>
      <c r="J125" s="9">
        <f>SUM('Step 1'!J125:AG125)</f>
        <v>6435</v>
      </c>
      <c r="K125" s="9">
        <f>SUM('Step 1'!K125:AH125)</f>
        <v>6439</v>
      </c>
      <c r="L125" s="9">
        <f>SUM('Step 1'!L125:AI125)</f>
        <v>6443</v>
      </c>
      <c r="M125" s="9">
        <f>SUM('Step 1'!M125:AJ125)</f>
        <v>6443</v>
      </c>
      <c r="N125" s="9">
        <f>SUM('Step 1'!N125:AK125)</f>
        <v>6446</v>
      </c>
    </row>
    <row r="126" spans="1:14" x14ac:dyDescent="0.35">
      <c r="A126" t="s">
        <v>165</v>
      </c>
      <c r="B126" s="9">
        <f>SUM('Step 1'!B126:Y126)</f>
        <v>327524</v>
      </c>
      <c r="C126" s="9">
        <f>SUM('Step 1'!C126:Z126)</f>
        <v>326484</v>
      </c>
      <c r="D126" s="9">
        <f>SUM('Step 1'!D126:AA126)</f>
        <v>325435</v>
      </c>
      <c r="E126" s="9">
        <f>SUM('Step 1'!E126:AB126)</f>
        <v>324707</v>
      </c>
      <c r="F126" s="9">
        <f>SUM('Step 1'!F126:AC126)</f>
        <v>323178</v>
      </c>
      <c r="G126" s="9">
        <f>SUM('Step 1'!G126:AD126)</f>
        <v>322606</v>
      </c>
      <c r="H126" s="9">
        <f>SUM('Step 1'!H126:AE126)</f>
        <v>322592</v>
      </c>
      <c r="I126" s="9">
        <f>SUM('Step 1'!I126:AF126)</f>
        <v>322772</v>
      </c>
      <c r="J126" s="9">
        <f>SUM('Step 1'!J126:AG126)</f>
        <v>323182</v>
      </c>
      <c r="K126" s="9">
        <f>SUM('Step 1'!K126:AH126)</f>
        <v>323632</v>
      </c>
      <c r="L126" s="9">
        <f>SUM('Step 1'!L126:AI126)</f>
        <v>323936</v>
      </c>
      <c r="M126" s="9">
        <f>SUM('Step 1'!M126:AJ126)</f>
        <v>324372</v>
      </c>
      <c r="N126" s="9">
        <f>SUM('Step 1'!N126:AK126)</f>
        <v>325118</v>
      </c>
    </row>
    <row r="127" spans="1:14" x14ac:dyDescent="0.35">
      <c r="A127" t="s">
        <v>166</v>
      </c>
      <c r="B127" s="9">
        <f>SUM('Step 1'!B127:Y127)</f>
        <v>1978</v>
      </c>
      <c r="C127" s="9">
        <f>SUM('Step 1'!C127:Z127)</f>
        <v>1971</v>
      </c>
      <c r="D127" s="9">
        <f>SUM('Step 1'!D127:AA127)</f>
        <v>1964</v>
      </c>
      <c r="E127" s="9">
        <f>SUM('Step 1'!E127:AB127)</f>
        <v>1958</v>
      </c>
      <c r="F127" s="9">
        <f>SUM('Step 1'!F127:AC127)</f>
        <v>1961</v>
      </c>
      <c r="G127" s="9">
        <f>SUM('Step 1'!G127:AD127)</f>
        <v>1966</v>
      </c>
      <c r="H127" s="9">
        <f>SUM('Step 1'!H127:AE127)</f>
        <v>1971</v>
      </c>
      <c r="I127" s="9">
        <f>SUM('Step 1'!I127:AF127)</f>
        <v>1978</v>
      </c>
      <c r="J127" s="9">
        <f>SUM('Step 1'!J127:AG127)</f>
        <v>1984</v>
      </c>
      <c r="K127" s="9">
        <f>SUM('Step 1'!K127:AH127)</f>
        <v>1990</v>
      </c>
      <c r="L127" s="9">
        <f>SUM('Step 1'!L127:AI127)</f>
        <v>1995</v>
      </c>
      <c r="M127" s="9">
        <f>SUM('Step 1'!M127:AJ127)</f>
        <v>2002</v>
      </c>
      <c r="N127" s="9">
        <f>SUM('Step 1'!N127:AK127)</f>
        <v>2010</v>
      </c>
    </row>
    <row r="128" spans="1:14" x14ac:dyDescent="0.35">
      <c r="A128" t="s">
        <v>167</v>
      </c>
      <c r="B128" s="9">
        <f>SUM('Step 1'!B128:Y128)</f>
        <v>473497</v>
      </c>
      <c r="C128" s="9">
        <f>SUM('Step 1'!C128:Z128)</f>
        <v>472121</v>
      </c>
      <c r="D128" s="9">
        <f>SUM('Step 1'!D128:AA128)</f>
        <v>470767</v>
      </c>
      <c r="E128" s="9">
        <f>SUM('Step 1'!E128:AB128)</f>
        <v>469855</v>
      </c>
      <c r="F128" s="9">
        <f>SUM('Step 1'!F128:AC128)</f>
        <v>467617</v>
      </c>
      <c r="G128" s="9">
        <f>SUM('Step 1'!G128:AD128)</f>
        <v>466501</v>
      </c>
      <c r="H128" s="9">
        <f>SUM('Step 1'!H128:AE128)</f>
        <v>466041</v>
      </c>
      <c r="I128" s="9">
        <f>SUM('Step 1'!I128:AF128)</f>
        <v>465727</v>
      </c>
      <c r="J128" s="9">
        <f>SUM('Step 1'!J128:AG128)</f>
        <v>465852</v>
      </c>
      <c r="K128" s="9">
        <f>SUM('Step 1'!K128:AH128)</f>
        <v>466163</v>
      </c>
      <c r="L128" s="9">
        <f>SUM('Step 1'!L128:AI128)</f>
        <v>466189</v>
      </c>
      <c r="M128" s="9">
        <f>SUM('Step 1'!M128:AJ128)</f>
        <v>466539</v>
      </c>
      <c r="N128" s="9">
        <f>SUM('Step 1'!N128:AK128)</f>
        <v>467271</v>
      </c>
    </row>
    <row r="129" spans="1:14" x14ac:dyDescent="0.35">
      <c r="A129" t="s">
        <v>168</v>
      </c>
      <c r="B129" s="9">
        <f>SUM('Step 1'!B129:Y129)</f>
        <v>15330</v>
      </c>
      <c r="C129" s="9">
        <f>SUM('Step 1'!C129:Z129)</f>
        <v>15282</v>
      </c>
      <c r="D129" s="9">
        <f>SUM('Step 1'!D129:AA129)</f>
        <v>15244</v>
      </c>
      <c r="E129" s="9">
        <f>SUM('Step 1'!E129:AB129)</f>
        <v>15227</v>
      </c>
      <c r="F129" s="9">
        <f>SUM('Step 1'!F129:AC129)</f>
        <v>15204</v>
      </c>
      <c r="G129" s="9">
        <f>SUM('Step 1'!G129:AD129)</f>
        <v>15221</v>
      </c>
      <c r="H129" s="9">
        <f>SUM('Step 1'!H129:AE129)</f>
        <v>15253</v>
      </c>
      <c r="I129" s="9">
        <f>SUM('Step 1'!I129:AF129)</f>
        <v>15283</v>
      </c>
      <c r="J129" s="9">
        <f>SUM('Step 1'!J129:AG129)</f>
        <v>15314</v>
      </c>
      <c r="K129" s="9">
        <f>SUM('Step 1'!K129:AH129)</f>
        <v>15324</v>
      </c>
      <c r="L129" s="9">
        <f>SUM('Step 1'!L129:AI129)</f>
        <v>15324</v>
      </c>
      <c r="M129" s="9">
        <f>SUM('Step 1'!M129:AJ129)</f>
        <v>15333</v>
      </c>
      <c r="N129" s="9">
        <f>SUM('Step 1'!N129:AK129)</f>
        <v>15359</v>
      </c>
    </row>
    <row r="130" spans="1:14" x14ac:dyDescent="0.35">
      <c r="A130" t="s">
        <v>169</v>
      </c>
      <c r="B130" s="9">
        <f>SUM('Step 1'!B130:Y130)</f>
        <v>643</v>
      </c>
      <c r="C130" s="9">
        <f>SUM('Step 1'!C130:Z130)</f>
        <v>640</v>
      </c>
      <c r="D130" s="9">
        <f>SUM('Step 1'!D130:AA130)</f>
        <v>637</v>
      </c>
      <c r="E130" s="9">
        <f>SUM('Step 1'!E130:AB130)</f>
        <v>633</v>
      </c>
      <c r="F130" s="9">
        <f>SUM('Step 1'!F130:AC130)</f>
        <v>628</v>
      </c>
      <c r="G130" s="9">
        <f>SUM('Step 1'!G130:AD130)</f>
        <v>622</v>
      </c>
      <c r="H130" s="9">
        <f>SUM('Step 1'!H130:AE130)</f>
        <v>621</v>
      </c>
      <c r="I130" s="9">
        <f>SUM('Step 1'!I130:AF130)</f>
        <v>620</v>
      </c>
      <c r="J130" s="9">
        <f>SUM('Step 1'!J130:AG130)</f>
        <v>620</v>
      </c>
      <c r="K130" s="9">
        <f>SUM('Step 1'!K130:AH130)</f>
        <v>620</v>
      </c>
      <c r="L130" s="9">
        <f>SUM('Step 1'!L130:AI130)</f>
        <v>622</v>
      </c>
      <c r="M130" s="9">
        <f>SUM('Step 1'!M130:AJ130)</f>
        <v>624</v>
      </c>
      <c r="N130" s="9">
        <f>SUM('Step 1'!N130:AK130)</f>
        <v>627</v>
      </c>
    </row>
    <row r="131" spans="1:14" x14ac:dyDescent="0.35">
      <c r="A131" t="s">
        <v>170</v>
      </c>
      <c r="B131" s="9">
        <f>SUM('Step 1'!B131:Y131)</f>
        <v>16428</v>
      </c>
      <c r="C131" s="9">
        <f>SUM('Step 1'!C131:Z131)</f>
        <v>16385</v>
      </c>
      <c r="D131" s="9">
        <f>SUM('Step 1'!D131:AA131)</f>
        <v>16342</v>
      </c>
      <c r="E131" s="9">
        <f>SUM('Step 1'!E131:AB131)</f>
        <v>16313</v>
      </c>
      <c r="F131" s="9">
        <f>SUM('Step 1'!F131:AC131)</f>
        <v>16257</v>
      </c>
      <c r="G131" s="9">
        <f>SUM('Step 1'!G131:AD131)</f>
        <v>16270</v>
      </c>
      <c r="H131" s="9">
        <f>SUM('Step 1'!H131:AE131)</f>
        <v>16293</v>
      </c>
      <c r="I131" s="9">
        <f>SUM('Step 1'!I131:AF131)</f>
        <v>16328</v>
      </c>
      <c r="J131" s="9">
        <f>SUM('Step 1'!J131:AG131)</f>
        <v>16355</v>
      </c>
      <c r="K131" s="9">
        <f>SUM('Step 1'!K131:AH131)</f>
        <v>16375</v>
      </c>
      <c r="L131" s="9">
        <f>SUM('Step 1'!L131:AI131)</f>
        <v>16394</v>
      </c>
      <c r="M131" s="9">
        <f>SUM('Step 1'!M131:AJ131)</f>
        <v>16425</v>
      </c>
      <c r="N131" s="9">
        <f>SUM('Step 1'!N131:AK131)</f>
        <v>16474</v>
      </c>
    </row>
    <row r="132" spans="1:14" x14ac:dyDescent="0.35">
      <c r="A132" t="s">
        <v>171</v>
      </c>
      <c r="B132" s="9">
        <f>SUM('Step 1'!B132:Y132)</f>
        <v>20064</v>
      </c>
      <c r="C132" s="9">
        <f>SUM('Step 1'!C132:Z132)</f>
        <v>19977</v>
      </c>
      <c r="D132" s="9">
        <f>SUM('Step 1'!D132:AA132)</f>
        <v>19903</v>
      </c>
      <c r="E132" s="9">
        <f>SUM('Step 1'!E132:AB132)</f>
        <v>19817</v>
      </c>
      <c r="F132" s="9">
        <f>SUM('Step 1'!F132:AC132)</f>
        <v>19672</v>
      </c>
      <c r="G132" s="9">
        <f>SUM('Step 1'!G132:AD132)</f>
        <v>19585</v>
      </c>
      <c r="H132" s="9">
        <f>SUM('Step 1'!H132:AE132)</f>
        <v>19530</v>
      </c>
      <c r="I132" s="9">
        <f>SUM('Step 1'!I132:AF132)</f>
        <v>19492</v>
      </c>
      <c r="J132" s="9">
        <f>SUM('Step 1'!J132:AG132)</f>
        <v>19480</v>
      </c>
      <c r="K132" s="9">
        <f>SUM('Step 1'!K132:AH132)</f>
        <v>19462</v>
      </c>
      <c r="L132" s="9">
        <f>SUM('Step 1'!L132:AI132)</f>
        <v>19429</v>
      </c>
      <c r="M132" s="9">
        <f>SUM('Step 1'!M132:AJ132)</f>
        <v>19409</v>
      </c>
      <c r="N132" s="9">
        <f>SUM('Step 1'!N132:AK132)</f>
        <v>19396</v>
      </c>
    </row>
    <row r="133" spans="1:14" x14ac:dyDescent="0.35">
      <c r="A133" t="s">
        <v>172</v>
      </c>
      <c r="B133" s="9">
        <f>SUM('Step 1'!B133:Y133)</f>
        <v>21839</v>
      </c>
      <c r="C133" s="9">
        <f>SUM('Step 1'!C133:Z133)</f>
        <v>21771</v>
      </c>
      <c r="D133" s="9">
        <f>SUM('Step 1'!D133:AA133)</f>
        <v>21713</v>
      </c>
      <c r="E133" s="9">
        <f>SUM('Step 1'!E133:AB133)</f>
        <v>21654</v>
      </c>
      <c r="F133" s="9">
        <f>SUM('Step 1'!F133:AC133)</f>
        <v>21511</v>
      </c>
      <c r="G133" s="9">
        <f>SUM('Step 1'!G133:AD133)</f>
        <v>21431</v>
      </c>
      <c r="H133" s="9">
        <f>SUM('Step 1'!H133:AE133)</f>
        <v>21399</v>
      </c>
      <c r="I133" s="9">
        <f>SUM('Step 1'!I133:AF133)</f>
        <v>21377</v>
      </c>
      <c r="J133" s="9">
        <f>SUM('Step 1'!J133:AG133)</f>
        <v>21401</v>
      </c>
      <c r="K133" s="9">
        <f>SUM('Step 1'!K133:AH133)</f>
        <v>21425</v>
      </c>
      <c r="L133" s="9">
        <f>SUM('Step 1'!L133:AI133)</f>
        <v>21455</v>
      </c>
      <c r="M133" s="9">
        <f>SUM('Step 1'!M133:AJ133)</f>
        <v>21518</v>
      </c>
      <c r="N133" s="9">
        <f>SUM('Step 1'!N133:AK133)</f>
        <v>21590</v>
      </c>
    </row>
    <row r="134" spans="1:14" x14ac:dyDescent="0.35">
      <c r="A134" t="s">
        <v>173</v>
      </c>
      <c r="B134" s="9">
        <f>SUM('Step 1'!B134:Y134)</f>
        <v>9452</v>
      </c>
      <c r="C134" s="9">
        <f>SUM('Step 1'!C134:Z134)</f>
        <v>9426</v>
      </c>
      <c r="D134" s="9">
        <f>SUM('Step 1'!D134:AA134)</f>
        <v>9394</v>
      </c>
      <c r="E134" s="9">
        <f>SUM('Step 1'!E134:AB134)</f>
        <v>9362</v>
      </c>
      <c r="F134" s="9">
        <f>SUM('Step 1'!F134:AC134)</f>
        <v>9311</v>
      </c>
      <c r="G134" s="9">
        <f>SUM('Step 1'!G134:AD134)</f>
        <v>9296</v>
      </c>
      <c r="H134" s="9">
        <f>SUM('Step 1'!H134:AE134)</f>
        <v>9298</v>
      </c>
      <c r="I134" s="9">
        <f>SUM('Step 1'!I134:AF134)</f>
        <v>9302</v>
      </c>
      <c r="J134" s="9">
        <f>SUM('Step 1'!J134:AG134)</f>
        <v>9315</v>
      </c>
      <c r="K134" s="9">
        <f>SUM('Step 1'!K134:AH134)</f>
        <v>9325</v>
      </c>
      <c r="L134" s="9">
        <f>SUM('Step 1'!L134:AI134)</f>
        <v>9333</v>
      </c>
      <c r="M134" s="9">
        <f>SUM('Step 1'!M134:AJ134)</f>
        <v>9344</v>
      </c>
      <c r="N134" s="9">
        <f>SUM('Step 1'!N134:AK134)</f>
        <v>9376</v>
      </c>
    </row>
    <row r="135" spans="1:14" x14ac:dyDescent="0.35">
      <c r="A135" t="s">
        <v>174</v>
      </c>
      <c r="B135" s="9">
        <f>SUM('Step 1'!B135:Y135)</f>
        <v>24944</v>
      </c>
      <c r="C135" s="9">
        <f>SUM('Step 1'!C135:Z135)</f>
        <v>24904</v>
      </c>
      <c r="D135" s="9">
        <f>SUM('Step 1'!D135:AA135)</f>
        <v>24875</v>
      </c>
      <c r="E135" s="9">
        <f>SUM('Step 1'!E135:AB135)</f>
        <v>24821</v>
      </c>
      <c r="F135" s="9">
        <f>SUM('Step 1'!F135:AC135)</f>
        <v>24658</v>
      </c>
      <c r="G135" s="9">
        <f>SUM('Step 1'!G135:AD135)</f>
        <v>24533</v>
      </c>
      <c r="H135" s="9">
        <f>SUM('Step 1'!H135:AE135)</f>
        <v>24447</v>
      </c>
      <c r="I135" s="9">
        <f>SUM('Step 1'!I135:AF135)</f>
        <v>24400</v>
      </c>
      <c r="J135" s="9">
        <f>SUM('Step 1'!J135:AG135)</f>
        <v>24385</v>
      </c>
      <c r="K135" s="9">
        <f>SUM('Step 1'!K135:AH135)</f>
        <v>24365</v>
      </c>
      <c r="L135" s="9">
        <f>SUM('Step 1'!L135:AI135)</f>
        <v>24356</v>
      </c>
      <c r="M135" s="9">
        <f>SUM('Step 1'!M135:AJ135)</f>
        <v>24355</v>
      </c>
      <c r="N135" s="9">
        <f>SUM('Step 1'!N135:AK135)</f>
        <v>24367</v>
      </c>
    </row>
    <row r="136" spans="1:14" x14ac:dyDescent="0.35">
      <c r="A136" t="s">
        <v>175</v>
      </c>
      <c r="B136" s="9">
        <f>SUM('Step 1'!B136:Y136)</f>
        <v>14047</v>
      </c>
      <c r="C136" s="9">
        <f>SUM('Step 1'!C136:Z136)</f>
        <v>13980</v>
      </c>
      <c r="D136" s="9">
        <f>SUM('Step 1'!D136:AA136)</f>
        <v>13926</v>
      </c>
      <c r="E136" s="9">
        <f>SUM('Step 1'!E136:AB136)</f>
        <v>13863</v>
      </c>
      <c r="F136" s="9">
        <f>SUM('Step 1'!F136:AC136)</f>
        <v>13739</v>
      </c>
      <c r="G136" s="9">
        <f>SUM('Step 1'!G136:AD136)</f>
        <v>13656</v>
      </c>
      <c r="H136" s="9">
        <f>SUM('Step 1'!H136:AE136)</f>
        <v>13604</v>
      </c>
      <c r="I136" s="9">
        <f>SUM('Step 1'!I136:AF136)</f>
        <v>13568</v>
      </c>
      <c r="J136" s="9">
        <f>SUM('Step 1'!J136:AG136)</f>
        <v>13553</v>
      </c>
      <c r="K136" s="9">
        <f>SUM('Step 1'!K136:AH136)</f>
        <v>13527</v>
      </c>
      <c r="L136" s="9">
        <f>SUM('Step 1'!L136:AI136)</f>
        <v>13494</v>
      </c>
      <c r="M136" s="9">
        <f>SUM('Step 1'!M136:AJ136)</f>
        <v>13470</v>
      </c>
      <c r="N136" s="9">
        <f>SUM('Step 1'!N136:AK136)</f>
        <v>13452</v>
      </c>
    </row>
    <row r="137" spans="1:14" x14ac:dyDescent="0.35">
      <c r="A137" t="s">
        <v>176</v>
      </c>
      <c r="B137" s="9">
        <f>SUM('Step 1'!B137:Y137)</f>
        <v>63494</v>
      </c>
      <c r="C137" s="9">
        <f>SUM('Step 1'!C137:Z137)</f>
        <v>63281</v>
      </c>
      <c r="D137" s="9">
        <f>SUM('Step 1'!D137:AA137)</f>
        <v>63081</v>
      </c>
      <c r="E137" s="9">
        <f>SUM('Step 1'!E137:AB137)</f>
        <v>62927</v>
      </c>
      <c r="F137" s="9">
        <f>SUM('Step 1'!F137:AC137)</f>
        <v>62614</v>
      </c>
      <c r="G137" s="9">
        <f>SUM('Step 1'!G137:AD137)</f>
        <v>62454</v>
      </c>
      <c r="H137" s="9">
        <f>SUM('Step 1'!H137:AE137)</f>
        <v>62375</v>
      </c>
      <c r="I137" s="9">
        <f>SUM('Step 1'!I137:AF137)</f>
        <v>62311</v>
      </c>
      <c r="J137" s="9">
        <f>SUM('Step 1'!J137:AG137)</f>
        <v>62287</v>
      </c>
      <c r="K137" s="9">
        <f>SUM('Step 1'!K137:AH137)</f>
        <v>62275</v>
      </c>
      <c r="L137" s="9">
        <f>SUM('Step 1'!L137:AI137)</f>
        <v>62284</v>
      </c>
      <c r="M137" s="9">
        <f>SUM('Step 1'!M137:AJ137)</f>
        <v>62310</v>
      </c>
      <c r="N137" s="9">
        <f>SUM('Step 1'!N137:AK137)</f>
        <v>62380</v>
      </c>
    </row>
    <row r="138" spans="1:14" x14ac:dyDescent="0.35">
      <c r="A138" t="s">
        <v>468</v>
      </c>
      <c r="B138" s="9">
        <f>SUM('Step 1'!B138:Y138)</f>
        <v>2020</v>
      </c>
      <c r="C138" s="9">
        <f>SUM('Step 1'!C138:Z138)</f>
        <v>2016</v>
      </c>
      <c r="D138" s="9">
        <f>SUM('Step 1'!D138:AA138)</f>
        <v>2010</v>
      </c>
      <c r="E138" s="9">
        <f>SUM('Step 1'!E138:AB138)</f>
        <v>2003</v>
      </c>
      <c r="F138" s="9">
        <f>SUM('Step 1'!F138:AC138)</f>
        <v>1999</v>
      </c>
      <c r="G138" s="9">
        <f>SUM('Step 1'!G138:AD138)</f>
        <v>1998</v>
      </c>
      <c r="H138" s="9">
        <f>SUM('Step 1'!H138:AE138)</f>
        <v>1999</v>
      </c>
      <c r="I138" s="9">
        <f>SUM('Step 1'!I138:AF138)</f>
        <v>1998</v>
      </c>
      <c r="J138" s="9">
        <f>SUM('Step 1'!J138:AG138)</f>
        <v>1997</v>
      </c>
      <c r="K138" s="9">
        <f>SUM('Step 1'!K138:AH138)</f>
        <v>1997</v>
      </c>
      <c r="L138" s="9">
        <f>SUM('Step 1'!L138:AI138)</f>
        <v>1996</v>
      </c>
      <c r="M138" s="9">
        <f>SUM('Step 1'!M138:AJ138)</f>
        <v>1995</v>
      </c>
      <c r="N138" s="9">
        <f>SUM('Step 1'!N138:AK138)</f>
        <v>1995</v>
      </c>
    </row>
    <row r="139" spans="1:14" x14ac:dyDescent="0.35">
      <c r="A139" t="s">
        <v>177</v>
      </c>
      <c r="B139" s="9">
        <f>SUM('Step 1'!B139:Y139)</f>
        <v>49574</v>
      </c>
      <c r="C139" s="9">
        <f>SUM('Step 1'!C139:Z139)</f>
        <v>49415</v>
      </c>
      <c r="D139" s="9">
        <f>SUM('Step 1'!D139:AA139)</f>
        <v>49256</v>
      </c>
      <c r="E139" s="9">
        <f>SUM('Step 1'!E139:AB139)</f>
        <v>49139</v>
      </c>
      <c r="F139" s="9">
        <f>SUM('Step 1'!F139:AC139)</f>
        <v>48926</v>
      </c>
      <c r="G139" s="9">
        <f>SUM('Step 1'!G139:AD139)</f>
        <v>48774</v>
      </c>
      <c r="H139" s="9">
        <f>SUM('Step 1'!H139:AE139)</f>
        <v>48731</v>
      </c>
      <c r="I139" s="9">
        <f>SUM('Step 1'!I139:AF139)</f>
        <v>48718</v>
      </c>
      <c r="J139" s="9">
        <f>SUM('Step 1'!J139:AG139)</f>
        <v>48774</v>
      </c>
      <c r="K139" s="9">
        <f>SUM('Step 1'!K139:AH139)</f>
        <v>48843</v>
      </c>
      <c r="L139" s="9">
        <f>SUM('Step 1'!L139:AI139)</f>
        <v>48927</v>
      </c>
      <c r="M139" s="9">
        <f>SUM('Step 1'!M139:AJ139)</f>
        <v>49057</v>
      </c>
      <c r="N139" s="9">
        <f>SUM('Step 1'!N139:AK139)</f>
        <v>49200</v>
      </c>
    </row>
    <row r="140" spans="1:14" x14ac:dyDescent="0.35">
      <c r="A140" t="s">
        <v>178</v>
      </c>
      <c r="B140" s="9">
        <f>SUM('Step 1'!B140:Y140)</f>
        <v>259553</v>
      </c>
      <c r="C140" s="9">
        <f>SUM('Step 1'!C140:Z140)</f>
        <v>258684</v>
      </c>
      <c r="D140" s="9">
        <f>SUM('Step 1'!D140:AA140)</f>
        <v>257910</v>
      </c>
      <c r="E140" s="9">
        <f>SUM('Step 1'!E140:AB140)</f>
        <v>257255</v>
      </c>
      <c r="F140" s="9">
        <f>SUM('Step 1'!F140:AC140)</f>
        <v>256462</v>
      </c>
      <c r="G140" s="9">
        <f>SUM('Step 1'!G140:AD140)</f>
        <v>256077</v>
      </c>
      <c r="H140" s="9">
        <f>SUM('Step 1'!H140:AE140)</f>
        <v>256125</v>
      </c>
      <c r="I140" s="9">
        <f>SUM('Step 1'!I140:AF140)</f>
        <v>256329</v>
      </c>
      <c r="J140" s="9">
        <f>SUM('Step 1'!J140:AG140)</f>
        <v>256792</v>
      </c>
      <c r="K140" s="9">
        <f>SUM('Step 1'!K140:AH140)</f>
        <v>257317</v>
      </c>
      <c r="L140" s="9">
        <f>SUM('Step 1'!L140:AI140)</f>
        <v>257852</v>
      </c>
      <c r="M140" s="9">
        <f>SUM('Step 1'!M140:AJ140)</f>
        <v>258683</v>
      </c>
      <c r="N140" s="9">
        <f>SUM('Step 1'!N140:AK140)</f>
        <v>259549</v>
      </c>
    </row>
    <row r="141" spans="1:14" x14ac:dyDescent="0.35">
      <c r="A141" t="s">
        <v>179</v>
      </c>
      <c r="B141" s="9">
        <f>SUM('Step 1'!B141:Y141)</f>
        <v>13145</v>
      </c>
      <c r="C141" s="9">
        <f>SUM('Step 1'!C141:Z141)</f>
        <v>13082</v>
      </c>
      <c r="D141" s="9">
        <f>SUM('Step 1'!D141:AA141)</f>
        <v>13023</v>
      </c>
      <c r="E141" s="9">
        <f>SUM('Step 1'!E141:AB141)</f>
        <v>12967</v>
      </c>
      <c r="F141" s="9">
        <f>SUM('Step 1'!F141:AC141)</f>
        <v>12928</v>
      </c>
      <c r="G141" s="9">
        <f>SUM('Step 1'!G141:AD141)</f>
        <v>12897</v>
      </c>
      <c r="H141" s="9">
        <f>SUM('Step 1'!H141:AE141)</f>
        <v>12871</v>
      </c>
      <c r="I141" s="9">
        <f>SUM('Step 1'!I141:AF141)</f>
        <v>12855</v>
      </c>
      <c r="J141" s="9">
        <f>SUM('Step 1'!J141:AG141)</f>
        <v>12854</v>
      </c>
      <c r="K141" s="9">
        <f>SUM('Step 1'!K141:AH141)</f>
        <v>12866</v>
      </c>
      <c r="L141" s="9">
        <f>SUM('Step 1'!L141:AI141)</f>
        <v>12862</v>
      </c>
      <c r="M141" s="9">
        <f>SUM('Step 1'!M141:AJ141)</f>
        <v>12860</v>
      </c>
      <c r="N141" s="9">
        <f>SUM('Step 1'!N141:AK141)</f>
        <v>12880</v>
      </c>
    </row>
    <row r="142" spans="1:14" x14ac:dyDescent="0.35">
      <c r="A142" t="s">
        <v>180</v>
      </c>
      <c r="B142" s="9">
        <f>SUM('Step 1'!B142:Y142)</f>
        <v>18920</v>
      </c>
      <c r="C142" s="9">
        <f>SUM('Step 1'!C142:Z142)</f>
        <v>18819</v>
      </c>
      <c r="D142" s="9">
        <f>SUM('Step 1'!D142:AA142)</f>
        <v>18731</v>
      </c>
      <c r="E142" s="9">
        <f>SUM('Step 1'!E142:AB142)</f>
        <v>18646</v>
      </c>
      <c r="F142" s="9">
        <f>SUM('Step 1'!F142:AC142)</f>
        <v>18538</v>
      </c>
      <c r="G142" s="9">
        <f>SUM('Step 1'!G142:AD142)</f>
        <v>18475</v>
      </c>
      <c r="H142" s="9">
        <f>SUM('Step 1'!H142:AE142)</f>
        <v>18438</v>
      </c>
      <c r="I142" s="9">
        <f>SUM('Step 1'!I142:AF142)</f>
        <v>18424</v>
      </c>
      <c r="J142" s="9">
        <f>SUM('Step 1'!J142:AG142)</f>
        <v>18418</v>
      </c>
      <c r="K142" s="9">
        <f>SUM('Step 1'!K142:AH142)</f>
        <v>18416</v>
      </c>
      <c r="L142" s="9">
        <f>SUM('Step 1'!L142:AI142)</f>
        <v>18408</v>
      </c>
      <c r="M142" s="9">
        <f>SUM('Step 1'!M142:AJ142)</f>
        <v>18416</v>
      </c>
      <c r="N142" s="9">
        <f>SUM('Step 1'!N142:AK142)</f>
        <v>18438</v>
      </c>
    </row>
    <row r="143" spans="1:14" x14ac:dyDescent="0.35">
      <c r="A143" t="s">
        <v>181</v>
      </c>
      <c r="B143" s="9">
        <f>SUM('Step 1'!B143:Y143)</f>
        <v>13506</v>
      </c>
      <c r="C143" s="9">
        <f>SUM('Step 1'!C143:Z143)</f>
        <v>13449</v>
      </c>
      <c r="D143" s="9">
        <f>SUM('Step 1'!D143:AA143)</f>
        <v>13401</v>
      </c>
      <c r="E143" s="9">
        <f>SUM('Step 1'!E143:AB143)</f>
        <v>13359</v>
      </c>
      <c r="F143" s="9">
        <f>SUM('Step 1'!F143:AC143)</f>
        <v>13304</v>
      </c>
      <c r="G143" s="9">
        <f>SUM('Step 1'!G143:AD143)</f>
        <v>13264</v>
      </c>
      <c r="H143" s="9">
        <f>SUM('Step 1'!H143:AE143)</f>
        <v>13244</v>
      </c>
      <c r="I143" s="9">
        <f>SUM('Step 1'!I143:AF143)</f>
        <v>13227</v>
      </c>
      <c r="J143" s="9">
        <f>SUM('Step 1'!J143:AG143)</f>
        <v>13211</v>
      </c>
      <c r="K143" s="9">
        <f>SUM('Step 1'!K143:AH143)</f>
        <v>13200</v>
      </c>
      <c r="L143" s="9">
        <f>SUM('Step 1'!L143:AI143)</f>
        <v>13191</v>
      </c>
      <c r="M143" s="9">
        <f>SUM('Step 1'!M143:AJ143)</f>
        <v>13198</v>
      </c>
      <c r="N143" s="9">
        <f>SUM('Step 1'!N143:AK143)</f>
        <v>13202</v>
      </c>
    </row>
    <row r="144" spans="1:14" x14ac:dyDescent="0.35">
      <c r="A144" t="s">
        <v>182</v>
      </c>
      <c r="B144" s="9">
        <f>SUM('Step 1'!B144:Y144)</f>
        <v>97312</v>
      </c>
      <c r="C144" s="9">
        <f>SUM('Step 1'!C144:Z144)</f>
        <v>97045</v>
      </c>
      <c r="D144" s="9">
        <f>SUM('Step 1'!D144:AA144)</f>
        <v>96787</v>
      </c>
      <c r="E144" s="9">
        <f>SUM('Step 1'!E144:AB144)</f>
        <v>96710</v>
      </c>
      <c r="F144" s="9">
        <f>SUM('Step 1'!F144:AC144)</f>
        <v>96660</v>
      </c>
      <c r="G144" s="9">
        <f>SUM('Step 1'!G144:AD144)</f>
        <v>96780</v>
      </c>
      <c r="H144" s="9">
        <f>SUM('Step 1'!H144:AE144)</f>
        <v>96975</v>
      </c>
      <c r="I144" s="9">
        <f>SUM('Step 1'!I144:AF144)</f>
        <v>97138</v>
      </c>
      <c r="J144" s="9">
        <f>SUM('Step 1'!J144:AG144)</f>
        <v>97312</v>
      </c>
      <c r="K144" s="9">
        <f>SUM('Step 1'!K144:AH144)</f>
        <v>97424</v>
      </c>
      <c r="L144" s="9">
        <f>SUM('Step 1'!L144:AI144)</f>
        <v>97473</v>
      </c>
      <c r="M144" s="9">
        <f>SUM('Step 1'!M144:AJ144)</f>
        <v>97561</v>
      </c>
      <c r="N144" s="9">
        <f>SUM('Step 1'!N144:AK144)</f>
        <v>97771</v>
      </c>
    </row>
    <row r="145" spans="1:14" x14ac:dyDescent="0.35">
      <c r="A145" t="s">
        <v>183</v>
      </c>
      <c r="B145" s="9">
        <f>SUM('Step 1'!B145:Y145)</f>
        <v>434289</v>
      </c>
      <c r="C145" s="9">
        <f>SUM('Step 1'!C145:Z145)</f>
        <v>433262</v>
      </c>
      <c r="D145" s="9">
        <f>SUM('Step 1'!D145:AA145)</f>
        <v>432216</v>
      </c>
      <c r="E145" s="9">
        <f>SUM('Step 1'!E145:AB145)</f>
        <v>431970</v>
      </c>
      <c r="F145" s="9">
        <f>SUM('Step 1'!F145:AC145)</f>
        <v>431194</v>
      </c>
      <c r="G145" s="9">
        <f>SUM('Step 1'!G145:AD145)</f>
        <v>431587</v>
      </c>
      <c r="H145" s="9">
        <f>SUM('Step 1'!H145:AE145)</f>
        <v>432416</v>
      </c>
      <c r="I145" s="9">
        <f>SUM('Step 1'!I145:AF145)</f>
        <v>433154</v>
      </c>
      <c r="J145" s="9">
        <f>SUM('Step 1'!J145:AG145)</f>
        <v>433975</v>
      </c>
      <c r="K145" s="9">
        <f>SUM('Step 1'!K145:AH145)</f>
        <v>434458</v>
      </c>
      <c r="L145" s="9">
        <f>SUM('Step 1'!L145:AI145)</f>
        <v>434631</v>
      </c>
      <c r="M145" s="9">
        <f>SUM('Step 1'!M145:AJ145)</f>
        <v>434999</v>
      </c>
      <c r="N145" s="9">
        <f>SUM('Step 1'!N145:AK145)</f>
        <v>435924</v>
      </c>
    </row>
    <row r="146" spans="1:14" x14ac:dyDescent="0.35">
      <c r="A146" t="s">
        <v>184</v>
      </c>
      <c r="B146" s="9">
        <f>SUM('Step 1'!B146:Y146)</f>
        <v>25843</v>
      </c>
      <c r="C146" s="9">
        <f>SUM('Step 1'!C146:Z146)</f>
        <v>25713</v>
      </c>
      <c r="D146" s="9">
        <f>SUM('Step 1'!D146:AA146)</f>
        <v>25594</v>
      </c>
      <c r="E146" s="9">
        <f>SUM('Step 1'!E146:AB146)</f>
        <v>25493</v>
      </c>
      <c r="F146" s="9">
        <f>SUM('Step 1'!F146:AC146)</f>
        <v>25433</v>
      </c>
      <c r="G146" s="9">
        <f>SUM('Step 1'!G146:AD146)</f>
        <v>25402</v>
      </c>
      <c r="H146" s="9">
        <f>SUM('Step 1'!H146:AE146)</f>
        <v>25383</v>
      </c>
      <c r="I146" s="9">
        <f>SUM('Step 1'!I146:AF146)</f>
        <v>25391</v>
      </c>
      <c r="J146" s="9">
        <f>SUM('Step 1'!J146:AG146)</f>
        <v>25411</v>
      </c>
      <c r="K146" s="9">
        <f>SUM('Step 1'!K146:AH146)</f>
        <v>25423</v>
      </c>
      <c r="L146" s="9">
        <f>SUM('Step 1'!L146:AI146)</f>
        <v>25417</v>
      </c>
      <c r="M146" s="9">
        <f>SUM('Step 1'!M146:AJ146)</f>
        <v>25438</v>
      </c>
      <c r="N146" s="9">
        <f>SUM('Step 1'!N146:AK146)</f>
        <v>25474</v>
      </c>
    </row>
    <row r="147" spans="1:14" x14ac:dyDescent="0.35">
      <c r="A147" t="s">
        <v>185</v>
      </c>
      <c r="B147" s="9">
        <f>SUM('Step 1'!B147:Y147)</f>
        <v>9879</v>
      </c>
      <c r="C147" s="9">
        <f>SUM('Step 1'!C147:Z147)</f>
        <v>9849</v>
      </c>
      <c r="D147" s="9">
        <f>SUM('Step 1'!D147:AA147)</f>
        <v>9826</v>
      </c>
      <c r="E147" s="9">
        <f>SUM('Step 1'!E147:AB147)</f>
        <v>9793</v>
      </c>
      <c r="F147" s="9">
        <f>SUM('Step 1'!F147:AC147)</f>
        <v>9760</v>
      </c>
      <c r="G147" s="9">
        <f>SUM('Step 1'!G147:AD147)</f>
        <v>9738</v>
      </c>
      <c r="H147" s="9">
        <f>SUM('Step 1'!H147:AE147)</f>
        <v>9724</v>
      </c>
      <c r="I147" s="9">
        <f>SUM('Step 1'!I147:AF147)</f>
        <v>9717</v>
      </c>
      <c r="J147" s="9">
        <f>SUM('Step 1'!J147:AG147)</f>
        <v>9710</v>
      </c>
      <c r="K147" s="9">
        <f>SUM('Step 1'!K147:AH147)</f>
        <v>9705</v>
      </c>
      <c r="L147" s="9">
        <f>SUM('Step 1'!L147:AI147)</f>
        <v>9701</v>
      </c>
      <c r="M147" s="9">
        <f>SUM('Step 1'!M147:AJ147)</f>
        <v>9708</v>
      </c>
      <c r="N147" s="9">
        <f>SUM('Step 1'!N147:AK147)</f>
        <v>9717</v>
      </c>
    </row>
    <row r="148" spans="1:14" x14ac:dyDescent="0.35">
      <c r="A148" t="s">
        <v>186</v>
      </c>
      <c r="B148" s="9">
        <f>SUM('Step 1'!B148:Y148)</f>
        <v>151482</v>
      </c>
      <c r="C148" s="9">
        <f>SUM('Step 1'!C148:Z148)</f>
        <v>151077</v>
      </c>
      <c r="D148" s="9">
        <f>SUM('Step 1'!D148:AA148)</f>
        <v>150658</v>
      </c>
      <c r="E148" s="9">
        <f>SUM('Step 1'!E148:AB148)</f>
        <v>150430</v>
      </c>
      <c r="F148" s="9">
        <f>SUM('Step 1'!F148:AC148)</f>
        <v>149990</v>
      </c>
      <c r="G148" s="9">
        <f>SUM('Step 1'!G148:AD148)</f>
        <v>149898</v>
      </c>
      <c r="H148" s="9">
        <f>SUM('Step 1'!H148:AE148)</f>
        <v>149977</v>
      </c>
      <c r="I148" s="9">
        <f>SUM('Step 1'!I148:AF148)</f>
        <v>150137</v>
      </c>
      <c r="J148" s="9">
        <f>SUM('Step 1'!J148:AG148)</f>
        <v>150298</v>
      </c>
      <c r="K148" s="9">
        <f>SUM('Step 1'!K148:AH148)</f>
        <v>150482</v>
      </c>
      <c r="L148" s="9">
        <f>SUM('Step 1'!L148:AI148)</f>
        <v>150637</v>
      </c>
      <c r="M148" s="9">
        <f>SUM('Step 1'!M148:AJ148)</f>
        <v>150886</v>
      </c>
      <c r="N148" s="9">
        <f>SUM('Step 1'!N148:AK148)</f>
        <v>151212</v>
      </c>
    </row>
    <row r="149" spans="1:14" x14ac:dyDescent="0.35">
      <c r="A149" t="s">
        <v>187</v>
      </c>
      <c r="B149" s="9">
        <f>SUM('Step 1'!B149:Y149)</f>
        <v>31688</v>
      </c>
      <c r="C149" s="9">
        <f>SUM('Step 1'!C149:Z149)</f>
        <v>31599</v>
      </c>
      <c r="D149" s="9">
        <f>SUM('Step 1'!D149:AA149)</f>
        <v>31504</v>
      </c>
      <c r="E149" s="9">
        <f>SUM('Step 1'!E149:AB149)</f>
        <v>31441</v>
      </c>
      <c r="F149" s="9">
        <f>SUM('Step 1'!F149:AC149)</f>
        <v>31414</v>
      </c>
      <c r="G149" s="9">
        <f>SUM('Step 1'!G149:AD149)</f>
        <v>31451</v>
      </c>
      <c r="H149" s="9">
        <f>SUM('Step 1'!H149:AE149)</f>
        <v>31504</v>
      </c>
      <c r="I149" s="9">
        <f>SUM('Step 1'!I149:AF149)</f>
        <v>31566</v>
      </c>
      <c r="J149" s="9">
        <f>SUM('Step 1'!J149:AG149)</f>
        <v>31619</v>
      </c>
      <c r="K149" s="9">
        <f>SUM('Step 1'!K149:AH149)</f>
        <v>31675</v>
      </c>
      <c r="L149" s="9">
        <f>SUM('Step 1'!L149:AI149)</f>
        <v>31718</v>
      </c>
      <c r="M149" s="9">
        <f>SUM('Step 1'!M149:AJ149)</f>
        <v>31786</v>
      </c>
      <c r="N149" s="9">
        <f>SUM('Step 1'!N149:AK149)</f>
        <v>31871</v>
      </c>
    </row>
    <row r="150" spans="1:14" x14ac:dyDescent="0.35">
      <c r="A150" t="s">
        <v>188</v>
      </c>
      <c r="B150" s="9">
        <f>SUM('Step 1'!B150:Y150)</f>
        <v>14328</v>
      </c>
      <c r="C150" s="9">
        <f>SUM('Step 1'!C150:Z150)</f>
        <v>14322</v>
      </c>
      <c r="D150" s="9">
        <f>SUM('Step 1'!D150:AA150)</f>
        <v>14308</v>
      </c>
      <c r="E150" s="9">
        <f>SUM('Step 1'!E150:AB150)</f>
        <v>14310</v>
      </c>
      <c r="F150" s="9">
        <f>SUM('Step 1'!F150:AC150)</f>
        <v>14221</v>
      </c>
      <c r="G150" s="9">
        <f>SUM('Step 1'!G150:AD150)</f>
        <v>14196</v>
      </c>
      <c r="H150" s="9">
        <f>SUM('Step 1'!H150:AE150)</f>
        <v>14196</v>
      </c>
      <c r="I150" s="9">
        <f>SUM('Step 1'!I150:AF150)</f>
        <v>14194</v>
      </c>
      <c r="J150" s="9">
        <f>SUM('Step 1'!J150:AG150)</f>
        <v>14199</v>
      </c>
      <c r="K150" s="9">
        <f>SUM('Step 1'!K150:AH150)</f>
        <v>14210</v>
      </c>
      <c r="L150" s="9">
        <f>SUM('Step 1'!L150:AI150)</f>
        <v>14219</v>
      </c>
      <c r="M150" s="9">
        <f>SUM('Step 1'!M150:AJ150)</f>
        <v>14235</v>
      </c>
      <c r="N150" s="9">
        <f>SUM('Step 1'!N150:AK150)</f>
        <v>14263</v>
      </c>
    </row>
    <row r="151" spans="1:14" x14ac:dyDescent="0.35">
      <c r="A151" t="s">
        <v>189</v>
      </c>
      <c r="B151" s="9">
        <f>SUM('Step 1'!B151:Y151)</f>
        <v>101021</v>
      </c>
      <c r="C151" s="9">
        <f>SUM('Step 1'!C151:Z151)</f>
        <v>100564</v>
      </c>
      <c r="D151" s="9">
        <f>SUM('Step 1'!D151:AA151)</f>
        <v>100115</v>
      </c>
      <c r="E151" s="9">
        <f>SUM('Step 1'!E151:AB151)</f>
        <v>99745</v>
      </c>
      <c r="F151" s="9">
        <f>SUM('Step 1'!F151:AC151)</f>
        <v>99362</v>
      </c>
      <c r="G151" s="9">
        <f>SUM('Step 1'!G151:AD151)</f>
        <v>99093</v>
      </c>
      <c r="H151" s="9">
        <f>SUM('Step 1'!H151:AE151)</f>
        <v>98936</v>
      </c>
      <c r="I151" s="9">
        <f>SUM('Step 1'!I151:AF151)</f>
        <v>98863</v>
      </c>
      <c r="J151" s="9">
        <f>SUM('Step 1'!J151:AG151)</f>
        <v>98869</v>
      </c>
      <c r="K151" s="9">
        <f>SUM('Step 1'!K151:AH151)</f>
        <v>98857</v>
      </c>
      <c r="L151" s="9">
        <f>SUM('Step 1'!L151:AI151)</f>
        <v>98799</v>
      </c>
      <c r="M151" s="9">
        <f>SUM('Step 1'!M151:AJ151)</f>
        <v>98845</v>
      </c>
      <c r="N151" s="9">
        <f>SUM('Step 1'!N151:AK151)</f>
        <v>98952</v>
      </c>
    </row>
    <row r="152" spans="1:14" x14ac:dyDescent="0.35">
      <c r="A152" t="s">
        <v>190</v>
      </c>
      <c r="B152" s="9">
        <f>SUM('Step 1'!B152:Y152)</f>
        <v>24263</v>
      </c>
      <c r="C152" s="9">
        <f>SUM('Step 1'!C152:Z152)</f>
        <v>24174</v>
      </c>
      <c r="D152" s="9">
        <f>SUM('Step 1'!D152:AA152)</f>
        <v>24086</v>
      </c>
      <c r="E152" s="9">
        <f>SUM('Step 1'!E152:AB152)</f>
        <v>24019</v>
      </c>
      <c r="F152" s="9">
        <f>SUM('Step 1'!F152:AC152)</f>
        <v>23983</v>
      </c>
      <c r="G152" s="9">
        <f>SUM('Step 1'!G152:AD152)</f>
        <v>23992</v>
      </c>
      <c r="H152" s="9">
        <f>SUM('Step 1'!H152:AE152)</f>
        <v>24027</v>
      </c>
      <c r="I152" s="9">
        <f>SUM('Step 1'!I152:AF152)</f>
        <v>24061</v>
      </c>
      <c r="J152" s="9">
        <f>SUM('Step 1'!J152:AG152)</f>
        <v>24113</v>
      </c>
      <c r="K152" s="9">
        <f>SUM('Step 1'!K152:AH152)</f>
        <v>24163</v>
      </c>
      <c r="L152" s="9">
        <f>SUM('Step 1'!L152:AI152)</f>
        <v>24228</v>
      </c>
      <c r="M152" s="9">
        <f>SUM('Step 1'!M152:AJ152)</f>
        <v>24335</v>
      </c>
      <c r="N152" s="9">
        <f>SUM('Step 1'!N152:AK152)</f>
        <v>24468</v>
      </c>
    </row>
    <row r="153" spans="1:14" x14ac:dyDescent="0.35">
      <c r="A153" t="s">
        <v>191</v>
      </c>
      <c r="B153" s="9">
        <f>SUM('Step 1'!B153:Y153)</f>
        <v>7892</v>
      </c>
      <c r="C153" s="9">
        <f>SUM('Step 1'!C153:Z153)</f>
        <v>7872</v>
      </c>
      <c r="D153" s="9">
        <f>SUM('Step 1'!D153:AA153)</f>
        <v>7845</v>
      </c>
      <c r="E153" s="9">
        <f>SUM('Step 1'!E153:AB153)</f>
        <v>7821</v>
      </c>
      <c r="F153" s="9">
        <f>SUM('Step 1'!F153:AC153)</f>
        <v>7818</v>
      </c>
      <c r="G153" s="9">
        <f>SUM('Step 1'!G153:AD153)</f>
        <v>7838</v>
      </c>
      <c r="H153" s="9">
        <f>SUM('Step 1'!H153:AE153)</f>
        <v>7850</v>
      </c>
      <c r="I153" s="9">
        <f>SUM('Step 1'!I153:AF153)</f>
        <v>7858</v>
      </c>
      <c r="J153" s="9">
        <f>SUM('Step 1'!J153:AG153)</f>
        <v>7864</v>
      </c>
      <c r="K153" s="9">
        <f>SUM('Step 1'!K153:AH153)</f>
        <v>7874</v>
      </c>
      <c r="L153" s="9">
        <f>SUM('Step 1'!L153:AI153)</f>
        <v>7878</v>
      </c>
      <c r="M153" s="9">
        <f>SUM('Step 1'!M153:AJ153)</f>
        <v>7890</v>
      </c>
      <c r="N153" s="9">
        <f>SUM('Step 1'!N153:AK153)</f>
        <v>7917</v>
      </c>
    </row>
    <row r="154" spans="1:14" x14ac:dyDescent="0.35">
      <c r="A154" t="s">
        <v>192</v>
      </c>
      <c r="B154" s="9">
        <f>SUM('Step 1'!B154:Y154)</f>
        <v>72015</v>
      </c>
      <c r="C154" s="9">
        <f>SUM('Step 1'!C154:Z154)</f>
        <v>71765</v>
      </c>
      <c r="D154" s="9">
        <f>SUM('Step 1'!D154:AA154)</f>
        <v>71507</v>
      </c>
      <c r="E154" s="9">
        <f>SUM('Step 1'!E154:AB154)</f>
        <v>71325</v>
      </c>
      <c r="F154" s="9">
        <f>SUM('Step 1'!F154:AC154)</f>
        <v>70957</v>
      </c>
      <c r="G154" s="9">
        <f>SUM('Step 1'!G154:AD154)</f>
        <v>70788</v>
      </c>
      <c r="H154" s="9">
        <f>SUM('Step 1'!H154:AE154)</f>
        <v>70755</v>
      </c>
      <c r="I154" s="9">
        <f>SUM('Step 1'!I154:AF154)</f>
        <v>70802</v>
      </c>
      <c r="J154" s="9">
        <f>SUM('Step 1'!J154:AG154)</f>
        <v>70911</v>
      </c>
      <c r="K154" s="9">
        <f>SUM('Step 1'!K154:AH154)</f>
        <v>71023</v>
      </c>
      <c r="L154" s="9">
        <f>SUM('Step 1'!L154:AI154)</f>
        <v>71093</v>
      </c>
      <c r="M154" s="9">
        <f>SUM('Step 1'!M154:AJ154)</f>
        <v>71184</v>
      </c>
      <c r="N154" s="9">
        <f>SUM('Step 1'!N154:AK154)</f>
        <v>71340</v>
      </c>
    </row>
    <row r="155" spans="1:14" x14ac:dyDescent="0.35">
      <c r="A155" t="s">
        <v>193</v>
      </c>
      <c r="B155" s="9">
        <f>SUM('Step 1'!B155:Y155)</f>
        <v>412491</v>
      </c>
      <c r="C155" s="9">
        <f>SUM('Step 1'!C155:Z155)</f>
        <v>411073</v>
      </c>
      <c r="D155" s="9">
        <f>SUM('Step 1'!D155:AA155)</f>
        <v>409723</v>
      </c>
      <c r="E155" s="9">
        <f>SUM('Step 1'!E155:AB155)</f>
        <v>408766</v>
      </c>
      <c r="F155" s="9">
        <f>SUM('Step 1'!F155:AC155)</f>
        <v>407204</v>
      </c>
      <c r="G155" s="9">
        <f>SUM('Step 1'!G155:AD155)</f>
        <v>406637</v>
      </c>
      <c r="H155" s="9">
        <f>SUM('Step 1'!H155:AE155)</f>
        <v>406786</v>
      </c>
      <c r="I155" s="9">
        <f>SUM('Step 1'!I155:AF155)</f>
        <v>407086</v>
      </c>
      <c r="J155" s="9">
        <f>SUM('Step 1'!J155:AG155)</f>
        <v>407710</v>
      </c>
      <c r="K155" s="9">
        <f>SUM('Step 1'!K155:AH155)</f>
        <v>408352</v>
      </c>
      <c r="L155" s="9">
        <f>SUM('Step 1'!L155:AI155)</f>
        <v>408776</v>
      </c>
      <c r="M155" s="9">
        <f>SUM('Step 1'!M155:AJ155)</f>
        <v>409339</v>
      </c>
      <c r="N155" s="9">
        <f>SUM('Step 1'!N155:AK155)</f>
        <v>410332</v>
      </c>
    </row>
    <row r="156" spans="1:14" x14ac:dyDescent="0.35">
      <c r="A156" t="s">
        <v>194</v>
      </c>
      <c r="B156" s="9">
        <f>SUM('Step 1'!B156:Y156)</f>
        <v>16959</v>
      </c>
      <c r="C156" s="9">
        <f>SUM('Step 1'!C156:Z156)</f>
        <v>16936</v>
      </c>
      <c r="D156" s="9">
        <f>SUM('Step 1'!D156:AA156)</f>
        <v>16913</v>
      </c>
      <c r="E156" s="9">
        <f>SUM('Step 1'!E156:AB156)</f>
        <v>16878</v>
      </c>
      <c r="F156" s="9">
        <f>SUM('Step 1'!F156:AC156)</f>
        <v>16814</v>
      </c>
      <c r="G156" s="9">
        <f>SUM('Step 1'!G156:AD156)</f>
        <v>16784</v>
      </c>
      <c r="H156" s="9">
        <f>SUM('Step 1'!H156:AE156)</f>
        <v>16763</v>
      </c>
      <c r="I156" s="9">
        <f>SUM('Step 1'!I156:AF156)</f>
        <v>16751</v>
      </c>
      <c r="J156" s="9">
        <f>SUM('Step 1'!J156:AG156)</f>
        <v>16756</v>
      </c>
      <c r="K156" s="9">
        <f>SUM('Step 1'!K156:AH156)</f>
        <v>16757</v>
      </c>
      <c r="L156" s="9">
        <f>SUM('Step 1'!L156:AI156)</f>
        <v>16763</v>
      </c>
      <c r="M156" s="9">
        <f>SUM('Step 1'!M156:AJ156)</f>
        <v>16777</v>
      </c>
      <c r="N156" s="9">
        <f>SUM('Step 1'!N156:AK156)</f>
        <v>16794</v>
      </c>
    </row>
    <row r="157" spans="1:14" x14ac:dyDescent="0.35">
      <c r="A157" t="s">
        <v>195</v>
      </c>
      <c r="B157" s="9">
        <f>SUM('Step 1'!B157:Y157)</f>
        <v>2631</v>
      </c>
      <c r="C157" s="9">
        <f>SUM('Step 1'!C157:Z157)</f>
        <v>2621</v>
      </c>
      <c r="D157" s="9">
        <f>SUM('Step 1'!D157:AA157)</f>
        <v>2613</v>
      </c>
      <c r="E157" s="9">
        <f>SUM('Step 1'!E157:AB157)</f>
        <v>2605</v>
      </c>
      <c r="F157" s="9">
        <f>SUM('Step 1'!F157:AC157)</f>
        <v>2602</v>
      </c>
      <c r="G157" s="9">
        <f>SUM('Step 1'!G157:AD157)</f>
        <v>2599</v>
      </c>
      <c r="H157" s="9">
        <f>SUM('Step 1'!H157:AE157)</f>
        <v>2601</v>
      </c>
      <c r="I157" s="9">
        <f>SUM('Step 1'!I157:AF157)</f>
        <v>2604</v>
      </c>
      <c r="J157" s="9">
        <f>SUM('Step 1'!J157:AG157)</f>
        <v>2610</v>
      </c>
      <c r="K157" s="9">
        <f>SUM('Step 1'!K157:AH157)</f>
        <v>2616</v>
      </c>
      <c r="L157" s="9">
        <f>SUM('Step 1'!L157:AI157)</f>
        <v>2621</v>
      </c>
      <c r="M157" s="9">
        <f>SUM('Step 1'!M157:AJ157)</f>
        <v>2632</v>
      </c>
      <c r="N157" s="9">
        <f>SUM('Step 1'!N157:AK157)</f>
        <v>2642</v>
      </c>
    </row>
    <row r="158" spans="1:14" x14ac:dyDescent="0.35">
      <c r="A158" t="s">
        <v>196</v>
      </c>
      <c r="B158" s="9">
        <f>SUM('Step 1'!B158:Y158)</f>
        <v>26000</v>
      </c>
      <c r="C158" s="9">
        <f>SUM('Step 1'!C158:Z158)</f>
        <v>25953</v>
      </c>
      <c r="D158" s="9">
        <f>SUM('Step 1'!D158:AA158)</f>
        <v>25893</v>
      </c>
      <c r="E158" s="9">
        <f>SUM('Step 1'!E158:AB158)</f>
        <v>25882</v>
      </c>
      <c r="F158" s="9">
        <f>SUM('Step 1'!F158:AC158)</f>
        <v>25859</v>
      </c>
      <c r="G158" s="9">
        <f>SUM('Step 1'!G158:AD158)</f>
        <v>25897</v>
      </c>
      <c r="H158" s="9">
        <f>SUM('Step 1'!H158:AE158)</f>
        <v>25956</v>
      </c>
      <c r="I158" s="9">
        <f>SUM('Step 1'!I158:AF158)</f>
        <v>26009</v>
      </c>
      <c r="J158" s="9">
        <f>SUM('Step 1'!J158:AG158)</f>
        <v>26066</v>
      </c>
      <c r="K158" s="9">
        <f>SUM('Step 1'!K158:AH158)</f>
        <v>26103</v>
      </c>
      <c r="L158" s="9">
        <f>SUM('Step 1'!L158:AI158)</f>
        <v>26117</v>
      </c>
      <c r="M158" s="9">
        <f>SUM('Step 1'!M158:AJ158)</f>
        <v>26140</v>
      </c>
      <c r="N158" s="9">
        <f>SUM('Step 1'!N158:AK158)</f>
        <v>26194</v>
      </c>
    </row>
    <row r="159" spans="1:14" x14ac:dyDescent="0.35">
      <c r="A159" t="s">
        <v>469</v>
      </c>
      <c r="B159" s="9">
        <f>SUM('Step 1'!B159:Y159)</f>
        <v>6668</v>
      </c>
      <c r="C159" s="9">
        <f>SUM('Step 1'!C159:Z159)</f>
        <v>6639</v>
      </c>
      <c r="D159" s="9">
        <f>SUM('Step 1'!D159:AA159)</f>
        <v>6611</v>
      </c>
      <c r="E159" s="9">
        <f>SUM('Step 1'!E159:AB159)</f>
        <v>6593</v>
      </c>
      <c r="F159" s="9">
        <f>SUM('Step 1'!F159:AC159)</f>
        <v>6561</v>
      </c>
      <c r="G159" s="9">
        <f>SUM('Step 1'!G159:AD159)</f>
        <v>6544</v>
      </c>
      <c r="H159" s="9">
        <f>SUM('Step 1'!H159:AE159)</f>
        <v>6539</v>
      </c>
      <c r="I159" s="9">
        <f>SUM('Step 1'!I159:AF159)</f>
        <v>6534</v>
      </c>
      <c r="J159" s="9">
        <f>SUM('Step 1'!J159:AG159)</f>
        <v>6530</v>
      </c>
      <c r="K159" s="9">
        <f>SUM('Step 1'!K159:AH159)</f>
        <v>6527</v>
      </c>
      <c r="L159" s="9">
        <f>SUM('Step 1'!L159:AI159)</f>
        <v>6527</v>
      </c>
      <c r="M159" s="9">
        <f>SUM('Step 1'!M159:AJ159)</f>
        <v>6531</v>
      </c>
      <c r="N159" s="9">
        <f>SUM('Step 1'!N159:AK159)</f>
        <v>6544</v>
      </c>
    </row>
    <row r="160" spans="1:14" x14ac:dyDescent="0.35">
      <c r="A160" t="s">
        <v>197</v>
      </c>
      <c r="B160" s="9">
        <f>SUM('Step 1'!B160:Y160)</f>
        <v>25509</v>
      </c>
      <c r="C160" s="9">
        <f>SUM('Step 1'!C160:Z160)</f>
        <v>25459</v>
      </c>
      <c r="D160" s="9">
        <f>SUM('Step 1'!D160:AA160)</f>
        <v>25413</v>
      </c>
      <c r="E160" s="9">
        <f>SUM('Step 1'!E160:AB160)</f>
        <v>25386</v>
      </c>
      <c r="F160" s="9">
        <f>SUM('Step 1'!F160:AC160)</f>
        <v>25230</v>
      </c>
      <c r="G160" s="9">
        <f>SUM('Step 1'!G160:AD160)</f>
        <v>25158</v>
      </c>
      <c r="H160" s="9">
        <f>SUM('Step 1'!H160:AE160)</f>
        <v>25125</v>
      </c>
      <c r="I160" s="9">
        <f>SUM('Step 1'!I160:AF160)</f>
        <v>25104</v>
      </c>
      <c r="J160" s="9">
        <f>SUM('Step 1'!J160:AG160)</f>
        <v>25111</v>
      </c>
      <c r="K160" s="9">
        <f>SUM('Step 1'!K160:AH160)</f>
        <v>25107</v>
      </c>
      <c r="L160" s="9">
        <f>SUM('Step 1'!L160:AI160)</f>
        <v>25099</v>
      </c>
      <c r="M160" s="9">
        <f>SUM('Step 1'!M160:AJ160)</f>
        <v>25077</v>
      </c>
      <c r="N160" s="9">
        <f>SUM('Step 1'!N160:AK160)</f>
        <v>25084</v>
      </c>
    </row>
    <row r="161" spans="1:14" x14ac:dyDescent="0.35">
      <c r="A161" t="s">
        <v>198</v>
      </c>
      <c r="B161" s="9">
        <f>SUM('Step 1'!B161:Y161)</f>
        <v>64994</v>
      </c>
      <c r="C161" s="9">
        <f>SUM('Step 1'!C161:Z161)</f>
        <v>64878</v>
      </c>
      <c r="D161" s="9">
        <f>SUM('Step 1'!D161:AA161)</f>
        <v>64761</v>
      </c>
      <c r="E161" s="9">
        <f>SUM('Step 1'!E161:AB161)</f>
        <v>64693</v>
      </c>
      <c r="F161" s="9">
        <f>SUM('Step 1'!F161:AC161)</f>
        <v>64305</v>
      </c>
      <c r="G161" s="9">
        <f>SUM('Step 1'!G161:AD161)</f>
        <v>64169</v>
      </c>
      <c r="H161" s="9">
        <f>SUM('Step 1'!H161:AE161)</f>
        <v>64107</v>
      </c>
      <c r="I161" s="9">
        <f>SUM('Step 1'!I161:AF161)</f>
        <v>64073</v>
      </c>
      <c r="J161" s="9">
        <f>SUM('Step 1'!J161:AG161)</f>
        <v>64101</v>
      </c>
      <c r="K161" s="9">
        <f>SUM('Step 1'!K161:AH161)</f>
        <v>64099</v>
      </c>
      <c r="L161" s="9">
        <f>SUM('Step 1'!L161:AI161)</f>
        <v>64079</v>
      </c>
      <c r="M161" s="9">
        <f>SUM('Step 1'!M161:AJ161)</f>
        <v>64045</v>
      </c>
      <c r="N161" s="9">
        <f>SUM('Step 1'!N161:AK161)</f>
        <v>64079</v>
      </c>
    </row>
    <row r="162" spans="1:14" x14ac:dyDescent="0.35">
      <c r="A162" t="s">
        <v>199</v>
      </c>
      <c r="B162" s="9">
        <f>SUM('Step 1'!B162:Y162)</f>
        <v>18411</v>
      </c>
      <c r="C162" s="9">
        <f>SUM('Step 1'!C162:Z162)</f>
        <v>18323</v>
      </c>
      <c r="D162" s="9">
        <f>SUM('Step 1'!D162:AA162)</f>
        <v>18243</v>
      </c>
      <c r="E162" s="9">
        <f>SUM('Step 1'!E162:AB162)</f>
        <v>18181</v>
      </c>
      <c r="F162" s="9">
        <f>SUM('Step 1'!F162:AC162)</f>
        <v>18067</v>
      </c>
      <c r="G162" s="9">
        <f>SUM('Step 1'!G162:AD162)</f>
        <v>17996</v>
      </c>
      <c r="H162" s="9">
        <f>SUM('Step 1'!H162:AE162)</f>
        <v>17963</v>
      </c>
      <c r="I162" s="9">
        <f>SUM('Step 1'!I162:AF162)</f>
        <v>17915</v>
      </c>
      <c r="J162" s="9">
        <f>SUM('Step 1'!J162:AG162)</f>
        <v>17901</v>
      </c>
      <c r="K162" s="9">
        <f>SUM('Step 1'!K162:AH162)</f>
        <v>17899</v>
      </c>
      <c r="L162" s="9">
        <f>SUM('Step 1'!L162:AI162)</f>
        <v>17899</v>
      </c>
      <c r="M162" s="9">
        <f>SUM('Step 1'!M162:AJ162)</f>
        <v>17908</v>
      </c>
      <c r="N162" s="9">
        <f>SUM('Step 1'!N162:AK162)</f>
        <v>17943</v>
      </c>
    </row>
    <row r="163" spans="1:14" x14ac:dyDescent="0.35">
      <c r="A163" t="s">
        <v>200</v>
      </c>
      <c r="B163" s="9">
        <f>SUM('Step 1'!B163:Y163)</f>
        <v>39208</v>
      </c>
      <c r="C163" s="9">
        <f>SUM('Step 1'!C163:Z163)</f>
        <v>39105</v>
      </c>
      <c r="D163" s="9">
        <f>SUM('Step 1'!D163:AA163)</f>
        <v>38994</v>
      </c>
      <c r="E163" s="9">
        <f>SUM('Step 1'!E163:AB163)</f>
        <v>38883</v>
      </c>
      <c r="F163" s="9">
        <f>SUM('Step 1'!F163:AC163)</f>
        <v>38646</v>
      </c>
      <c r="G163" s="9">
        <f>SUM('Step 1'!G163:AD163)</f>
        <v>38541</v>
      </c>
      <c r="H163" s="9">
        <f>SUM('Step 1'!H163:AE163)</f>
        <v>38512</v>
      </c>
      <c r="I163" s="9">
        <f>SUM('Step 1'!I163:AF163)</f>
        <v>38468</v>
      </c>
      <c r="J163" s="9">
        <f>SUM('Step 1'!J163:AG163)</f>
        <v>38445</v>
      </c>
      <c r="K163" s="9">
        <f>SUM('Step 1'!K163:AH163)</f>
        <v>38447</v>
      </c>
      <c r="L163" s="9">
        <f>SUM('Step 1'!L163:AI163)</f>
        <v>38443</v>
      </c>
      <c r="M163" s="9">
        <f>SUM('Step 1'!M163:AJ163)</f>
        <v>38457</v>
      </c>
      <c r="N163" s="9">
        <f>SUM('Step 1'!N163:AK163)</f>
        <v>38529</v>
      </c>
    </row>
    <row r="164" spans="1:14" x14ac:dyDescent="0.35">
      <c r="A164" t="s">
        <v>201</v>
      </c>
      <c r="B164" s="9">
        <f>SUM('Step 1'!B164:Y164)</f>
        <v>34860</v>
      </c>
      <c r="C164" s="9">
        <f>SUM('Step 1'!C164:Z164)</f>
        <v>34750</v>
      </c>
      <c r="D164" s="9">
        <f>SUM('Step 1'!D164:AA164)</f>
        <v>34655</v>
      </c>
      <c r="E164" s="9">
        <f>SUM('Step 1'!E164:AB164)</f>
        <v>34577</v>
      </c>
      <c r="F164" s="9">
        <f>SUM('Step 1'!F164:AC164)</f>
        <v>34578</v>
      </c>
      <c r="G164" s="9">
        <f>SUM('Step 1'!G164:AD164)</f>
        <v>34630</v>
      </c>
      <c r="H164" s="9">
        <f>SUM('Step 1'!H164:AE164)</f>
        <v>34680</v>
      </c>
      <c r="I164" s="9">
        <f>SUM('Step 1'!I164:AF164)</f>
        <v>34711</v>
      </c>
      <c r="J164" s="9">
        <f>SUM('Step 1'!J164:AG164)</f>
        <v>34737</v>
      </c>
      <c r="K164" s="9">
        <f>SUM('Step 1'!K164:AH164)</f>
        <v>34759</v>
      </c>
      <c r="L164" s="9">
        <f>SUM('Step 1'!L164:AI164)</f>
        <v>34761</v>
      </c>
      <c r="M164" s="9">
        <f>SUM('Step 1'!M164:AJ164)</f>
        <v>34792</v>
      </c>
      <c r="N164" s="9">
        <f>SUM('Step 1'!N164:AK164)</f>
        <v>34883</v>
      </c>
    </row>
    <row r="165" spans="1:14" x14ac:dyDescent="0.35">
      <c r="A165" t="s">
        <v>202</v>
      </c>
      <c r="B165" s="9">
        <f>SUM('Step 1'!B165:Y165)</f>
        <v>10702</v>
      </c>
      <c r="C165" s="9">
        <f>SUM('Step 1'!C165:Z165)</f>
        <v>10638</v>
      </c>
      <c r="D165" s="9">
        <f>SUM('Step 1'!D165:AA165)</f>
        <v>10583</v>
      </c>
      <c r="E165" s="9">
        <f>SUM('Step 1'!E165:AB165)</f>
        <v>10536</v>
      </c>
      <c r="F165" s="9">
        <f>SUM('Step 1'!F165:AC165)</f>
        <v>10495</v>
      </c>
      <c r="G165" s="9">
        <f>SUM('Step 1'!G165:AD165)</f>
        <v>10477</v>
      </c>
      <c r="H165" s="9">
        <f>SUM('Step 1'!H165:AE165)</f>
        <v>10454</v>
      </c>
      <c r="I165" s="9">
        <f>SUM('Step 1'!I165:AF165)</f>
        <v>10421</v>
      </c>
      <c r="J165" s="9">
        <f>SUM('Step 1'!J165:AG165)</f>
        <v>10410</v>
      </c>
      <c r="K165" s="9">
        <f>SUM('Step 1'!K165:AH165)</f>
        <v>10403</v>
      </c>
      <c r="L165" s="9">
        <f>SUM('Step 1'!L165:AI165)</f>
        <v>10401</v>
      </c>
      <c r="M165" s="9">
        <f>SUM('Step 1'!M165:AJ165)</f>
        <v>10424</v>
      </c>
      <c r="N165" s="9">
        <f>SUM('Step 1'!N165:AK165)</f>
        <v>10458</v>
      </c>
    </row>
    <row r="166" spans="1:14" x14ac:dyDescent="0.35">
      <c r="A166" t="s">
        <v>470</v>
      </c>
      <c r="B166" s="9">
        <f>SUM('Step 1'!B166:Y166)</f>
        <v>11893</v>
      </c>
      <c r="C166" s="9">
        <f>SUM('Step 1'!C166:Z166)</f>
        <v>11873</v>
      </c>
      <c r="D166" s="9">
        <f>SUM('Step 1'!D166:AA166)</f>
        <v>11858</v>
      </c>
      <c r="E166" s="9">
        <f>SUM('Step 1'!E166:AB166)</f>
        <v>11846</v>
      </c>
      <c r="F166" s="9">
        <f>SUM('Step 1'!F166:AC166)</f>
        <v>11825</v>
      </c>
      <c r="G166" s="9">
        <f>SUM('Step 1'!G166:AD166)</f>
        <v>11828</v>
      </c>
      <c r="H166" s="9">
        <f>SUM('Step 1'!H166:AE166)</f>
        <v>11845</v>
      </c>
      <c r="I166" s="9">
        <f>SUM('Step 1'!I166:AF166)</f>
        <v>11855</v>
      </c>
      <c r="J166" s="9">
        <f>SUM('Step 1'!J166:AG166)</f>
        <v>11868</v>
      </c>
      <c r="K166" s="9">
        <f>SUM('Step 1'!K166:AH166)</f>
        <v>11878</v>
      </c>
      <c r="L166" s="9">
        <f>SUM('Step 1'!L166:AI166)</f>
        <v>11887</v>
      </c>
      <c r="M166" s="9">
        <f>SUM('Step 1'!M166:AJ166)</f>
        <v>11917</v>
      </c>
      <c r="N166" s="9">
        <f>SUM('Step 1'!N166:AK166)</f>
        <v>11951</v>
      </c>
    </row>
    <row r="167" spans="1:14" x14ac:dyDescent="0.35">
      <c r="A167" t="s">
        <v>203</v>
      </c>
      <c r="B167" s="9">
        <f>SUM('Step 1'!B167:Y167)</f>
        <v>71682</v>
      </c>
      <c r="C167" s="9">
        <f>SUM('Step 1'!C167:Z167)</f>
        <v>71436</v>
      </c>
      <c r="D167" s="9">
        <f>SUM('Step 1'!D167:AA167)</f>
        <v>71172</v>
      </c>
      <c r="E167" s="9">
        <f>SUM('Step 1'!E167:AB167)</f>
        <v>70952</v>
      </c>
      <c r="F167" s="9">
        <f>SUM('Step 1'!F167:AC167)</f>
        <v>70946</v>
      </c>
      <c r="G167" s="9">
        <f>SUM('Step 1'!G167:AD167)</f>
        <v>71014</v>
      </c>
      <c r="H167" s="9">
        <f>SUM('Step 1'!H167:AE167)</f>
        <v>71143</v>
      </c>
      <c r="I167" s="9">
        <f>SUM('Step 1'!I167:AF167)</f>
        <v>71271</v>
      </c>
      <c r="J167" s="9">
        <f>SUM('Step 1'!J167:AG167)</f>
        <v>71460</v>
      </c>
      <c r="K167" s="9">
        <f>SUM('Step 1'!K167:AH167)</f>
        <v>71632</v>
      </c>
      <c r="L167" s="9">
        <f>SUM('Step 1'!L167:AI167)</f>
        <v>71834</v>
      </c>
      <c r="M167" s="9">
        <f>SUM('Step 1'!M167:AJ167)</f>
        <v>72150</v>
      </c>
      <c r="N167" s="9">
        <f>SUM('Step 1'!N167:AK167)</f>
        <v>72492</v>
      </c>
    </row>
    <row r="168" spans="1:14" x14ac:dyDescent="0.35">
      <c r="A168" t="s">
        <v>204</v>
      </c>
      <c r="B168" s="9">
        <f>SUM('Step 1'!B168:Y168)</f>
        <v>161424</v>
      </c>
      <c r="C168" s="9">
        <f>SUM('Step 1'!C168:Z168)</f>
        <v>160842</v>
      </c>
      <c r="D168" s="9">
        <f>SUM('Step 1'!D168:AA168)</f>
        <v>160225</v>
      </c>
      <c r="E168" s="9">
        <f>SUM('Step 1'!E168:AB168)</f>
        <v>159750</v>
      </c>
      <c r="F168" s="9">
        <f>SUM('Step 1'!F168:AC168)</f>
        <v>159512</v>
      </c>
      <c r="G168" s="9">
        <f>SUM('Step 1'!G168:AD168)</f>
        <v>159510</v>
      </c>
      <c r="H168" s="9">
        <f>SUM('Step 1'!H168:AE168)</f>
        <v>159677</v>
      </c>
      <c r="I168" s="9">
        <f>SUM('Step 1'!I168:AF168)</f>
        <v>159853</v>
      </c>
      <c r="J168" s="9">
        <f>SUM('Step 1'!J168:AG168)</f>
        <v>160182</v>
      </c>
      <c r="K168" s="9">
        <f>SUM('Step 1'!K168:AH168)</f>
        <v>160487</v>
      </c>
      <c r="L168" s="9">
        <f>SUM('Step 1'!L168:AI168)</f>
        <v>160877</v>
      </c>
      <c r="M168" s="9">
        <f>SUM('Step 1'!M168:AJ168)</f>
        <v>161544</v>
      </c>
      <c r="N168" s="9">
        <f>SUM('Step 1'!N168:AK168)</f>
        <v>162316</v>
      </c>
    </row>
    <row r="169" spans="1:14" x14ac:dyDescent="0.35">
      <c r="A169" t="s">
        <v>205</v>
      </c>
      <c r="B169" s="9">
        <f>SUM('Step 1'!B169:Y169)</f>
        <v>1066</v>
      </c>
      <c r="C169" s="9">
        <f>SUM('Step 1'!C169:Z169)</f>
        <v>1067</v>
      </c>
      <c r="D169" s="9">
        <f>SUM('Step 1'!D169:AA169)</f>
        <v>1068</v>
      </c>
      <c r="E169" s="9">
        <f>SUM('Step 1'!E169:AB169)</f>
        <v>1068</v>
      </c>
      <c r="F169" s="9">
        <f>SUM('Step 1'!F169:AC169)</f>
        <v>1069</v>
      </c>
      <c r="G169" s="9">
        <f>SUM('Step 1'!G169:AD169)</f>
        <v>1070</v>
      </c>
      <c r="H169" s="9">
        <f>SUM('Step 1'!H169:AE169)</f>
        <v>1070</v>
      </c>
      <c r="I169" s="9">
        <f>SUM('Step 1'!I169:AF169)</f>
        <v>1069</v>
      </c>
      <c r="J169" s="9">
        <f>SUM('Step 1'!J169:AG169)</f>
        <v>1069</v>
      </c>
      <c r="K169" s="9">
        <f>SUM('Step 1'!K169:AH169)</f>
        <v>1069</v>
      </c>
      <c r="L169" s="9">
        <f>SUM('Step 1'!L169:AI169)</f>
        <v>1069</v>
      </c>
      <c r="M169" s="9">
        <f>SUM('Step 1'!M169:AJ169)</f>
        <v>1071</v>
      </c>
      <c r="N169" s="9">
        <f>SUM('Step 1'!N169:AK169)</f>
        <v>1073</v>
      </c>
    </row>
    <row r="170" spans="1:14" x14ac:dyDescent="0.35">
      <c r="A170" t="s">
        <v>206</v>
      </c>
      <c r="B170" s="9">
        <f>SUM('Step 1'!B170:Y170)</f>
        <v>43275</v>
      </c>
      <c r="C170" s="9">
        <f>SUM('Step 1'!C170:Z170)</f>
        <v>43143</v>
      </c>
      <c r="D170" s="9">
        <f>SUM('Step 1'!D170:AA170)</f>
        <v>43012</v>
      </c>
      <c r="E170" s="9">
        <f>SUM('Step 1'!E170:AB170)</f>
        <v>42929</v>
      </c>
      <c r="F170" s="9">
        <f>SUM('Step 1'!F170:AC170)</f>
        <v>42853</v>
      </c>
      <c r="G170" s="9">
        <f>SUM('Step 1'!G170:AD170)</f>
        <v>42844</v>
      </c>
      <c r="H170" s="9">
        <f>SUM('Step 1'!H170:AE170)</f>
        <v>42857</v>
      </c>
      <c r="I170" s="9">
        <f>SUM('Step 1'!I170:AF170)</f>
        <v>42866</v>
      </c>
      <c r="J170" s="9">
        <f>SUM('Step 1'!J170:AG170)</f>
        <v>42909</v>
      </c>
      <c r="K170" s="9">
        <f>SUM('Step 1'!K170:AH170)</f>
        <v>42957</v>
      </c>
      <c r="L170" s="9">
        <f>SUM('Step 1'!L170:AI170)</f>
        <v>42977</v>
      </c>
      <c r="M170" s="9">
        <f>SUM('Step 1'!M170:AJ170)</f>
        <v>43034</v>
      </c>
      <c r="N170" s="9">
        <f>SUM('Step 1'!N170:AK170)</f>
        <v>43112</v>
      </c>
    </row>
    <row r="171" spans="1:14" x14ac:dyDescent="0.35">
      <c r="A171" t="s">
        <v>207</v>
      </c>
      <c r="B171" s="9">
        <f>SUM('Step 1'!B171:Y171)</f>
        <v>373409</v>
      </c>
      <c r="C171" s="9">
        <f>SUM('Step 1'!C171:Z171)</f>
        <v>372084</v>
      </c>
      <c r="D171" s="9">
        <f>SUM('Step 1'!D171:AA171)</f>
        <v>370780</v>
      </c>
      <c r="E171" s="9">
        <f>SUM('Step 1'!E171:AB171)</f>
        <v>369812</v>
      </c>
      <c r="F171" s="9">
        <f>SUM('Step 1'!F171:AC171)</f>
        <v>368155</v>
      </c>
      <c r="G171" s="9">
        <f>SUM('Step 1'!G171:AD171)</f>
        <v>367451</v>
      </c>
      <c r="H171" s="9">
        <f>SUM('Step 1'!H171:AE171)</f>
        <v>367241</v>
      </c>
      <c r="I171" s="9">
        <f>SUM('Step 1'!I171:AF171)</f>
        <v>367133</v>
      </c>
      <c r="J171" s="9">
        <f>SUM('Step 1'!J171:AG171)</f>
        <v>367324</v>
      </c>
      <c r="K171" s="9">
        <f>SUM('Step 1'!K171:AH171)</f>
        <v>367534</v>
      </c>
      <c r="L171" s="9">
        <f>SUM('Step 1'!L171:AI171)</f>
        <v>367549</v>
      </c>
      <c r="M171" s="9">
        <f>SUM('Step 1'!M171:AJ171)</f>
        <v>367791</v>
      </c>
      <c r="N171" s="9">
        <f>SUM('Step 1'!N171:AK171)</f>
        <v>368300</v>
      </c>
    </row>
    <row r="172" spans="1:14" x14ac:dyDescent="0.35">
      <c r="A172" t="s">
        <v>208</v>
      </c>
      <c r="B172" s="9">
        <f>SUM('Step 1'!B172:Y172)</f>
        <v>14787</v>
      </c>
      <c r="C172" s="9">
        <f>SUM('Step 1'!C172:Z172)</f>
        <v>14714</v>
      </c>
      <c r="D172" s="9">
        <f>SUM('Step 1'!D172:AA172)</f>
        <v>14643</v>
      </c>
      <c r="E172" s="9">
        <f>SUM('Step 1'!E172:AB172)</f>
        <v>14591</v>
      </c>
      <c r="F172" s="9">
        <f>SUM('Step 1'!F172:AC172)</f>
        <v>14544</v>
      </c>
      <c r="G172" s="9">
        <f>SUM('Step 1'!G172:AD172)</f>
        <v>14517</v>
      </c>
      <c r="H172" s="9">
        <f>SUM('Step 1'!H172:AE172)</f>
        <v>14499</v>
      </c>
      <c r="I172" s="9">
        <f>SUM('Step 1'!I172:AF172)</f>
        <v>14498</v>
      </c>
      <c r="J172" s="9">
        <f>SUM('Step 1'!J172:AG172)</f>
        <v>14508</v>
      </c>
      <c r="K172" s="9">
        <f>SUM('Step 1'!K172:AH172)</f>
        <v>14506</v>
      </c>
      <c r="L172" s="9">
        <f>SUM('Step 1'!L172:AI172)</f>
        <v>14502</v>
      </c>
      <c r="M172" s="9">
        <f>SUM('Step 1'!M172:AJ172)</f>
        <v>14517</v>
      </c>
      <c r="N172" s="9">
        <f>SUM('Step 1'!N172:AK172)</f>
        <v>14544</v>
      </c>
    </row>
    <row r="173" spans="1:14" x14ac:dyDescent="0.35">
      <c r="A173" t="s">
        <v>209</v>
      </c>
      <c r="B173" s="9">
        <f>SUM('Step 1'!B173:Y173)</f>
        <v>310638</v>
      </c>
      <c r="C173" s="9">
        <f>SUM('Step 1'!C173:Z173)</f>
        <v>309723</v>
      </c>
      <c r="D173" s="9">
        <f>SUM('Step 1'!D173:AA173)</f>
        <v>308846</v>
      </c>
      <c r="E173" s="9">
        <f>SUM('Step 1'!E173:AB173)</f>
        <v>308071</v>
      </c>
      <c r="F173" s="9">
        <f>SUM('Step 1'!F173:AC173)</f>
        <v>306925</v>
      </c>
      <c r="G173" s="9">
        <f>SUM('Step 1'!G173:AD173)</f>
        <v>306667</v>
      </c>
      <c r="H173" s="9">
        <f>SUM('Step 1'!H173:AE173)</f>
        <v>306732</v>
      </c>
      <c r="I173" s="9">
        <f>SUM('Step 1'!I173:AF173)</f>
        <v>306727</v>
      </c>
      <c r="J173" s="9">
        <f>SUM('Step 1'!J173:AG173)</f>
        <v>306859</v>
      </c>
      <c r="K173" s="9">
        <f>SUM('Step 1'!K173:AH173)</f>
        <v>306993</v>
      </c>
      <c r="L173" s="9">
        <f>SUM('Step 1'!L173:AI173)</f>
        <v>307027</v>
      </c>
      <c r="M173" s="9">
        <f>SUM('Step 1'!M173:AJ173)</f>
        <v>307272</v>
      </c>
      <c r="N173" s="9">
        <f>SUM('Step 1'!N173:AK173)</f>
        <v>308005</v>
      </c>
    </row>
    <row r="174" spans="1:14" x14ac:dyDescent="0.35">
      <c r="A174" t="s">
        <v>210</v>
      </c>
      <c r="B174" s="9">
        <f>SUM('Step 1'!B174:Y174)</f>
        <v>15975</v>
      </c>
      <c r="C174" s="9">
        <f>SUM('Step 1'!C174:Z174)</f>
        <v>15937</v>
      </c>
      <c r="D174" s="9">
        <f>SUM('Step 1'!D174:AA174)</f>
        <v>15896</v>
      </c>
      <c r="E174" s="9">
        <f>SUM('Step 1'!E174:AB174)</f>
        <v>15886</v>
      </c>
      <c r="F174" s="9">
        <f>SUM('Step 1'!F174:AC174)</f>
        <v>15879</v>
      </c>
      <c r="G174" s="9">
        <f>SUM('Step 1'!G174:AD174)</f>
        <v>15912</v>
      </c>
      <c r="H174" s="9">
        <f>SUM('Step 1'!H174:AE174)</f>
        <v>15955</v>
      </c>
      <c r="I174" s="9">
        <f>SUM('Step 1'!I174:AF174)</f>
        <v>16002</v>
      </c>
      <c r="J174" s="9">
        <f>SUM('Step 1'!J174:AG174)</f>
        <v>16054</v>
      </c>
      <c r="K174" s="9">
        <f>SUM('Step 1'!K174:AH174)</f>
        <v>16075</v>
      </c>
      <c r="L174" s="9">
        <f>SUM('Step 1'!L174:AI174)</f>
        <v>16084</v>
      </c>
      <c r="M174" s="9">
        <f>SUM('Step 1'!M174:AJ174)</f>
        <v>16105</v>
      </c>
      <c r="N174" s="9">
        <f>SUM('Step 1'!N174:AK174)</f>
        <v>16144</v>
      </c>
    </row>
    <row r="175" spans="1:14" x14ac:dyDescent="0.35">
      <c r="A175" t="s">
        <v>471</v>
      </c>
      <c r="B175" s="9">
        <f>SUM('Step 1'!B175:Y175)</f>
        <v>10235</v>
      </c>
      <c r="C175" s="9">
        <f>SUM('Step 1'!C175:Z175)</f>
        <v>10219</v>
      </c>
      <c r="D175" s="9">
        <f>SUM('Step 1'!D175:AA175)</f>
        <v>10200</v>
      </c>
      <c r="E175" s="9">
        <f>SUM('Step 1'!E175:AB175)</f>
        <v>10195</v>
      </c>
      <c r="F175" s="9">
        <f>SUM('Step 1'!F175:AC175)</f>
        <v>10160</v>
      </c>
      <c r="G175" s="9">
        <f>SUM('Step 1'!G175:AD175)</f>
        <v>10151</v>
      </c>
      <c r="H175" s="9">
        <f>SUM('Step 1'!H175:AE175)</f>
        <v>10158</v>
      </c>
      <c r="I175" s="9">
        <f>SUM('Step 1'!I175:AF175)</f>
        <v>10163</v>
      </c>
      <c r="J175" s="9">
        <f>SUM('Step 1'!J175:AG175)</f>
        <v>10179</v>
      </c>
      <c r="K175" s="9">
        <f>SUM('Step 1'!K175:AH175)</f>
        <v>10182</v>
      </c>
      <c r="L175" s="9">
        <f>SUM('Step 1'!L175:AI175)</f>
        <v>10182</v>
      </c>
      <c r="M175" s="9">
        <f>SUM('Step 1'!M175:AJ175)</f>
        <v>10183</v>
      </c>
      <c r="N175" s="9">
        <f>SUM('Step 1'!N175:AK175)</f>
        <v>10199</v>
      </c>
    </row>
    <row r="176" spans="1:14" x14ac:dyDescent="0.35">
      <c r="A176" t="s">
        <v>211</v>
      </c>
      <c r="B176" s="9">
        <f>SUM('Step 1'!B176:Y176)</f>
        <v>13830</v>
      </c>
      <c r="C176" s="9">
        <f>SUM('Step 1'!C176:Z176)</f>
        <v>13775</v>
      </c>
      <c r="D176" s="9">
        <f>SUM('Step 1'!D176:AA176)</f>
        <v>13735</v>
      </c>
      <c r="E176" s="9">
        <f>SUM('Step 1'!E176:AB176)</f>
        <v>13703</v>
      </c>
      <c r="F176" s="9">
        <f>SUM('Step 1'!F176:AC176)</f>
        <v>13650</v>
      </c>
      <c r="G176" s="9">
        <f>SUM('Step 1'!G176:AD176)</f>
        <v>13633</v>
      </c>
      <c r="H176" s="9">
        <f>SUM('Step 1'!H176:AE176)</f>
        <v>13639</v>
      </c>
      <c r="I176" s="9">
        <f>SUM('Step 1'!I176:AF176)</f>
        <v>13662</v>
      </c>
      <c r="J176" s="9">
        <f>SUM('Step 1'!J176:AG176)</f>
        <v>13691</v>
      </c>
      <c r="K176" s="9">
        <f>SUM('Step 1'!K176:AH176)</f>
        <v>13736</v>
      </c>
      <c r="L176" s="9">
        <f>SUM('Step 1'!L176:AI176)</f>
        <v>13771</v>
      </c>
      <c r="M176" s="9">
        <f>SUM('Step 1'!M176:AJ176)</f>
        <v>13818</v>
      </c>
      <c r="N176" s="9">
        <f>SUM('Step 1'!N176:AK176)</f>
        <v>13873</v>
      </c>
    </row>
    <row r="177" spans="1:14" x14ac:dyDescent="0.35">
      <c r="A177" t="s">
        <v>472</v>
      </c>
      <c r="B177" s="9">
        <f>SUM('Step 1'!B177:Y177)</f>
        <v>8066</v>
      </c>
      <c r="C177" s="9">
        <f>SUM('Step 1'!C177:Z177)</f>
        <v>8044</v>
      </c>
      <c r="D177" s="9">
        <f>SUM('Step 1'!D177:AA177)</f>
        <v>8020</v>
      </c>
      <c r="E177" s="9">
        <f>SUM('Step 1'!E177:AB177)</f>
        <v>8002</v>
      </c>
      <c r="F177" s="9">
        <f>SUM('Step 1'!F177:AC177)</f>
        <v>7990</v>
      </c>
      <c r="G177" s="9">
        <f>SUM('Step 1'!G177:AD177)</f>
        <v>7989</v>
      </c>
      <c r="H177" s="9">
        <f>SUM('Step 1'!H177:AE177)</f>
        <v>7992</v>
      </c>
      <c r="I177" s="9">
        <f>SUM('Step 1'!I177:AF177)</f>
        <v>7993</v>
      </c>
      <c r="J177" s="9">
        <f>SUM('Step 1'!J177:AG177)</f>
        <v>7992</v>
      </c>
      <c r="K177" s="9">
        <f>SUM('Step 1'!K177:AH177)</f>
        <v>7994</v>
      </c>
      <c r="L177" s="9">
        <f>SUM('Step 1'!L177:AI177)</f>
        <v>7996</v>
      </c>
      <c r="M177" s="9">
        <f>SUM('Step 1'!M177:AJ177)</f>
        <v>8002</v>
      </c>
      <c r="N177" s="9">
        <f>SUM('Step 1'!N177:AK177)</f>
        <v>8015</v>
      </c>
    </row>
    <row r="178" spans="1:14" x14ac:dyDescent="0.35">
      <c r="A178" t="s">
        <v>212</v>
      </c>
      <c r="B178" s="9">
        <f>SUM('Step 1'!B178:Y178)</f>
        <v>4490</v>
      </c>
      <c r="C178" s="9">
        <f>SUM('Step 1'!C178:Z178)</f>
        <v>4476</v>
      </c>
      <c r="D178" s="9">
        <f>SUM('Step 1'!D178:AA178)</f>
        <v>4463</v>
      </c>
      <c r="E178" s="9">
        <f>SUM('Step 1'!E178:AB178)</f>
        <v>4453</v>
      </c>
      <c r="F178" s="9">
        <f>SUM('Step 1'!F178:AC178)</f>
        <v>4437</v>
      </c>
      <c r="G178" s="9">
        <f>SUM('Step 1'!G178:AD178)</f>
        <v>4440</v>
      </c>
      <c r="H178" s="9">
        <f>SUM('Step 1'!H178:AE178)</f>
        <v>4445</v>
      </c>
      <c r="I178" s="9">
        <f>SUM('Step 1'!I178:AF178)</f>
        <v>4448</v>
      </c>
      <c r="J178" s="9">
        <f>SUM('Step 1'!J178:AG178)</f>
        <v>4456</v>
      </c>
      <c r="K178" s="9">
        <f>SUM('Step 1'!K178:AH178)</f>
        <v>4465</v>
      </c>
      <c r="L178" s="9">
        <f>SUM('Step 1'!L178:AI178)</f>
        <v>4474</v>
      </c>
      <c r="M178" s="9">
        <f>SUM('Step 1'!M178:AJ178)</f>
        <v>4489</v>
      </c>
      <c r="N178" s="9">
        <f>SUM('Step 1'!N178:AK178)</f>
        <v>4503</v>
      </c>
    </row>
    <row r="179" spans="1:14" x14ac:dyDescent="0.35">
      <c r="A179" t="s">
        <v>213</v>
      </c>
      <c r="B179" s="9">
        <f>SUM('Step 1'!B179:Y179)</f>
        <v>7071</v>
      </c>
      <c r="C179" s="9">
        <f>SUM('Step 1'!C179:Z179)</f>
        <v>7044</v>
      </c>
      <c r="D179" s="9">
        <f>SUM('Step 1'!D179:AA179)</f>
        <v>7019</v>
      </c>
      <c r="E179" s="9">
        <f>SUM('Step 1'!E179:AB179)</f>
        <v>7000</v>
      </c>
      <c r="F179" s="9">
        <f>SUM('Step 1'!F179:AC179)</f>
        <v>6945</v>
      </c>
      <c r="G179" s="9">
        <f>SUM('Step 1'!G179:AD179)</f>
        <v>6907</v>
      </c>
      <c r="H179" s="9">
        <f>SUM('Step 1'!H179:AE179)</f>
        <v>6891</v>
      </c>
      <c r="I179" s="9">
        <f>SUM('Step 1'!I179:AF179)</f>
        <v>6882</v>
      </c>
      <c r="J179" s="9">
        <f>SUM('Step 1'!J179:AG179)</f>
        <v>6882</v>
      </c>
      <c r="K179" s="9">
        <f>SUM('Step 1'!K179:AH179)</f>
        <v>6882</v>
      </c>
      <c r="L179" s="9">
        <f>SUM('Step 1'!L179:AI179)</f>
        <v>6878</v>
      </c>
      <c r="M179" s="9">
        <f>SUM('Step 1'!M179:AJ179)</f>
        <v>6881</v>
      </c>
      <c r="N179" s="9">
        <f>SUM('Step 1'!N179:AK179)</f>
        <v>6887</v>
      </c>
    </row>
    <row r="180" spans="1:14" x14ac:dyDescent="0.35">
      <c r="A180" t="s">
        <v>214</v>
      </c>
      <c r="B180" s="9">
        <f>SUM('Step 1'!B180:Y180)</f>
        <v>36621</v>
      </c>
      <c r="C180" s="9">
        <f>SUM('Step 1'!C180:Z180)</f>
        <v>36490</v>
      </c>
      <c r="D180" s="9">
        <f>SUM('Step 1'!D180:AA180)</f>
        <v>36373</v>
      </c>
      <c r="E180" s="9">
        <f>SUM('Step 1'!E180:AB180)</f>
        <v>36263</v>
      </c>
      <c r="F180" s="9">
        <f>SUM('Step 1'!F180:AC180)</f>
        <v>36048</v>
      </c>
      <c r="G180" s="9">
        <f>SUM('Step 1'!G180:AD180)</f>
        <v>35890</v>
      </c>
      <c r="H180" s="9">
        <f>SUM('Step 1'!H180:AE180)</f>
        <v>35798</v>
      </c>
      <c r="I180" s="9">
        <f>SUM('Step 1'!I180:AF180)</f>
        <v>35742</v>
      </c>
      <c r="J180" s="9">
        <f>SUM('Step 1'!J180:AG180)</f>
        <v>35689</v>
      </c>
      <c r="K180" s="9">
        <f>SUM('Step 1'!K180:AH180)</f>
        <v>35638</v>
      </c>
      <c r="L180" s="9">
        <f>SUM('Step 1'!L180:AI180)</f>
        <v>35596</v>
      </c>
      <c r="M180" s="9">
        <f>SUM('Step 1'!M180:AJ180)</f>
        <v>35601</v>
      </c>
      <c r="N180" s="9">
        <f>SUM('Step 1'!N180:AK180)</f>
        <v>35625</v>
      </c>
    </row>
    <row r="181" spans="1:14" x14ac:dyDescent="0.35">
      <c r="A181" t="s">
        <v>215</v>
      </c>
      <c r="B181" s="9">
        <f>SUM('Step 1'!B181:Y181)</f>
        <v>17414</v>
      </c>
      <c r="C181" s="9">
        <f>SUM('Step 1'!C181:Z181)</f>
        <v>17313</v>
      </c>
      <c r="D181" s="9">
        <f>SUM('Step 1'!D181:AA181)</f>
        <v>17216</v>
      </c>
      <c r="E181" s="9">
        <f>SUM('Step 1'!E181:AB181)</f>
        <v>17142</v>
      </c>
      <c r="F181" s="9">
        <f>SUM('Step 1'!F181:AC181)</f>
        <v>17063</v>
      </c>
      <c r="G181" s="9">
        <f>SUM('Step 1'!G181:AD181)</f>
        <v>17021</v>
      </c>
      <c r="H181" s="9">
        <f>SUM('Step 1'!H181:AE181)</f>
        <v>16988</v>
      </c>
      <c r="I181" s="9">
        <f>SUM('Step 1'!I181:AF181)</f>
        <v>16965</v>
      </c>
      <c r="J181" s="9">
        <f>SUM('Step 1'!J181:AG181)</f>
        <v>16956</v>
      </c>
      <c r="K181" s="9">
        <f>SUM('Step 1'!K181:AH181)</f>
        <v>16944</v>
      </c>
      <c r="L181" s="9">
        <f>SUM('Step 1'!L181:AI181)</f>
        <v>16935</v>
      </c>
      <c r="M181" s="9">
        <f>SUM('Step 1'!M181:AJ181)</f>
        <v>16934</v>
      </c>
      <c r="N181" s="9">
        <f>SUM('Step 1'!N181:AK181)</f>
        <v>16941</v>
      </c>
    </row>
    <row r="182" spans="1:14" x14ac:dyDescent="0.35">
      <c r="A182" t="s">
        <v>473</v>
      </c>
      <c r="B182" s="9">
        <f>SUM('Step 1'!B182:Y182)</f>
        <v>8323</v>
      </c>
      <c r="C182" s="9">
        <f>SUM('Step 1'!C182:Z182)</f>
        <v>8307</v>
      </c>
      <c r="D182" s="9">
        <f>SUM('Step 1'!D182:AA182)</f>
        <v>8291</v>
      </c>
      <c r="E182" s="9">
        <f>SUM('Step 1'!E182:AB182)</f>
        <v>8268</v>
      </c>
      <c r="F182" s="9">
        <f>SUM('Step 1'!F182:AC182)</f>
        <v>8226</v>
      </c>
      <c r="G182" s="9">
        <f>SUM('Step 1'!G182:AD182)</f>
        <v>8195</v>
      </c>
      <c r="H182" s="9">
        <f>SUM('Step 1'!H182:AE182)</f>
        <v>8176</v>
      </c>
      <c r="I182" s="9">
        <f>SUM('Step 1'!I182:AF182)</f>
        <v>8168</v>
      </c>
      <c r="J182" s="9">
        <f>SUM('Step 1'!J182:AG182)</f>
        <v>8167</v>
      </c>
      <c r="K182" s="9">
        <f>SUM('Step 1'!K182:AH182)</f>
        <v>8172</v>
      </c>
      <c r="L182" s="9">
        <f>SUM('Step 1'!L182:AI182)</f>
        <v>8175</v>
      </c>
      <c r="M182" s="9">
        <f>SUM('Step 1'!M182:AJ182)</f>
        <v>8173</v>
      </c>
      <c r="N182" s="9">
        <f>SUM('Step 1'!N182:AK182)</f>
        <v>8181</v>
      </c>
    </row>
    <row r="183" spans="1:14" x14ac:dyDescent="0.35">
      <c r="A183" t="s">
        <v>216</v>
      </c>
      <c r="B183" s="9">
        <f>SUM('Step 1'!B183:Y183)</f>
        <v>9220</v>
      </c>
      <c r="C183" s="9">
        <f>SUM('Step 1'!C183:Z183)</f>
        <v>9174</v>
      </c>
      <c r="D183" s="9">
        <f>SUM('Step 1'!D183:AA183)</f>
        <v>9139</v>
      </c>
      <c r="E183" s="9">
        <f>SUM('Step 1'!E183:AB183)</f>
        <v>9112</v>
      </c>
      <c r="F183" s="9">
        <f>SUM('Step 1'!F183:AC183)</f>
        <v>9119</v>
      </c>
      <c r="G183" s="9">
        <f>SUM('Step 1'!G183:AD183)</f>
        <v>9122</v>
      </c>
      <c r="H183" s="9">
        <f>SUM('Step 1'!H183:AE183)</f>
        <v>9145</v>
      </c>
      <c r="I183" s="9">
        <f>SUM('Step 1'!I183:AF183)</f>
        <v>9150</v>
      </c>
      <c r="J183" s="9">
        <f>SUM('Step 1'!J183:AG183)</f>
        <v>9167</v>
      </c>
      <c r="K183" s="9">
        <f>SUM('Step 1'!K183:AH183)</f>
        <v>9189</v>
      </c>
      <c r="L183" s="9">
        <f>SUM('Step 1'!L183:AI183)</f>
        <v>9208</v>
      </c>
      <c r="M183" s="9">
        <f>SUM('Step 1'!M183:AJ183)</f>
        <v>9251</v>
      </c>
      <c r="N183" s="9">
        <f>SUM('Step 1'!N183:AK183)</f>
        <v>9294</v>
      </c>
    </row>
    <row r="184" spans="1:14" x14ac:dyDescent="0.35">
      <c r="A184" t="s">
        <v>217</v>
      </c>
      <c r="B184" s="9">
        <f>SUM('Step 1'!B184:Y184)</f>
        <v>35759</v>
      </c>
      <c r="C184" s="9">
        <f>SUM('Step 1'!C184:Z184)</f>
        <v>35669</v>
      </c>
      <c r="D184" s="9">
        <f>SUM('Step 1'!D184:AA184)</f>
        <v>35592</v>
      </c>
      <c r="E184" s="9">
        <f>SUM('Step 1'!E184:AB184)</f>
        <v>35525</v>
      </c>
      <c r="F184" s="9">
        <f>SUM('Step 1'!F184:AC184)</f>
        <v>35446</v>
      </c>
      <c r="G184" s="9">
        <f>SUM('Step 1'!G184:AD184)</f>
        <v>35437</v>
      </c>
      <c r="H184" s="9">
        <f>SUM('Step 1'!H184:AE184)</f>
        <v>35472</v>
      </c>
      <c r="I184" s="9">
        <f>SUM('Step 1'!I184:AF184)</f>
        <v>35533</v>
      </c>
      <c r="J184" s="9">
        <f>SUM('Step 1'!J184:AG184)</f>
        <v>35628</v>
      </c>
      <c r="K184" s="9">
        <f>SUM('Step 1'!K184:AH184)</f>
        <v>35723</v>
      </c>
      <c r="L184" s="9">
        <f>SUM('Step 1'!L184:AI184)</f>
        <v>35812</v>
      </c>
      <c r="M184" s="9">
        <f>SUM('Step 1'!M184:AJ184)</f>
        <v>35934</v>
      </c>
      <c r="N184" s="9">
        <f>SUM('Step 1'!N184:AK184)</f>
        <v>36067</v>
      </c>
    </row>
    <row r="185" spans="1:14" x14ac:dyDescent="0.35">
      <c r="A185" t="s">
        <v>218</v>
      </c>
      <c r="B185" s="9">
        <f>SUM('Step 1'!B185:Y185)</f>
        <v>44492</v>
      </c>
      <c r="C185" s="9">
        <f>SUM('Step 1'!C185:Z185)</f>
        <v>44295</v>
      </c>
      <c r="D185" s="9">
        <f>SUM('Step 1'!D185:AA185)</f>
        <v>44114</v>
      </c>
      <c r="E185" s="9">
        <f>SUM('Step 1'!E185:AB185)</f>
        <v>43933</v>
      </c>
      <c r="F185" s="9">
        <f>SUM('Step 1'!F185:AC185)</f>
        <v>43787</v>
      </c>
      <c r="G185" s="9">
        <f>SUM('Step 1'!G185:AD185)</f>
        <v>43742</v>
      </c>
      <c r="H185" s="9">
        <f>SUM('Step 1'!H185:AE185)</f>
        <v>43694</v>
      </c>
      <c r="I185" s="9">
        <f>SUM('Step 1'!I185:AF185)</f>
        <v>43669</v>
      </c>
      <c r="J185" s="9">
        <f>SUM('Step 1'!J185:AG185)</f>
        <v>43687</v>
      </c>
      <c r="K185" s="9">
        <f>SUM('Step 1'!K185:AH185)</f>
        <v>43750</v>
      </c>
      <c r="L185" s="9">
        <f>SUM('Step 1'!L185:AI185)</f>
        <v>43824</v>
      </c>
      <c r="M185" s="9">
        <f>SUM('Step 1'!M185:AJ185)</f>
        <v>43933</v>
      </c>
      <c r="N185" s="9">
        <f>SUM('Step 1'!N185:AK185)</f>
        <v>44046</v>
      </c>
    </row>
    <row r="186" spans="1:14" x14ac:dyDescent="0.35">
      <c r="A186" t="s">
        <v>219</v>
      </c>
      <c r="B186" s="9">
        <f>SUM('Step 1'!B186:Y186)</f>
        <v>18850</v>
      </c>
      <c r="C186" s="9">
        <f>SUM('Step 1'!C186:Z186)</f>
        <v>18802</v>
      </c>
      <c r="D186" s="9">
        <f>SUM('Step 1'!D186:AA186)</f>
        <v>18743</v>
      </c>
      <c r="E186" s="9">
        <f>SUM('Step 1'!E186:AB186)</f>
        <v>18684</v>
      </c>
      <c r="F186" s="9">
        <f>SUM('Step 1'!F186:AC186)</f>
        <v>18571</v>
      </c>
      <c r="G186" s="9">
        <f>SUM('Step 1'!G186:AD186)</f>
        <v>18514</v>
      </c>
      <c r="H186" s="9">
        <f>SUM('Step 1'!H186:AE186)</f>
        <v>18477</v>
      </c>
      <c r="I186" s="9">
        <f>SUM('Step 1'!I186:AF186)</f>
        <v>18453</v>
      </c>
      <c r="J186" s="9">
        <f>SUM('Step 1'!J186:AG186)</f>
        <v>18433</v>
      </c>
      <c r="K186" s="9">
        <f>SUM('Step 1'!K186:AH186)</f>
        <v>18418</v>
      </c>
      <c r="L186" s="9">
        <f>SUM('Step 1'!L186:AI186)</f>
        <v>18396</v>
      </c>
      <c r="M186" s="9">
        <f>SUM('Step 1'!M186:AJ186)</f>
        <v>18405</v>
      </c>
      <c r="N186" s="9">
        <f>SUM('Step 1'!N186:AK186)</f>
        <v>18415</v>
      </c>
    </row>
    <row r="187" spans="1:14" x14ac:dyDescent="0.35">
      <c r="A187" t="s">
        <v>220</v>
      </c>
      <c r="B187" s="9">
        <f>SUM('Step 1'!B187:Y187)</f>
        <v>28055</v>
      </c>
      <c r="C187" s="9">
        <f>SUM('Step 1'!C187:Z187)</f>
        <v>27906</v>
      </c>
      <c r="D187" s="9">
        <f>SUM('Step 1'!D187:AA187)</f>
        <v>27760</v>
      </c>
      <c r="E187" s="9">
        <f>SUM('Step 1'!E187:AB187)</f>
        <v>27634</v>
      </c>
      <c r="F187" s="9">
        <f>SUM('Step 1'!F187:AC187)</f>
        <v>27486</v>
      </c>
      <c r="G187" s="9">
        <f>SUM('Step 1'!G187:AD187)</f>
        <v>27381</v>
      </c>
      <c r="H187" s="9">
        <f>SUM('Step 1'!H187:AE187)</f>
        <v>27330</v>
      </c>
      <c r="I187" s="9">
        <f>SUM('Step 1'!I187:AF187)</f>
        <v>27273</v>
      </c>
      <c r="J187" s="9">
        <f>SUM('Step 1'!J187:AG187)</f>
        <v>27244</v>
      </c>
      <c r="K187" s="9">
        <f>SUM('Step 1'!K187:AH187)</f>
        <v>27232</v>
      </c>
      <c r="L187" s="9">
        <f>SUM('Step 1'!L187:AI187)</f>
        <v>27222</v>
      </c>
      <c r="M187" s="9">
        <f>SUM('Step 1'!M187:AJ187)</f>
        <v>27215</v>
      </c>
      <c r="N187" s="9">
        <f>SUM('Step 1'!N187:AK187)</f>
        <v>27244</v>
      </c>
    </row>
    <row r="188" spans="1:14" x14ac:dyDescent="0.35">
      <c r="A188" t="s">
        <v>221</v>
      </c>
      <c r="B188" s="9">
        <f>SUM('Step 1'!B188:Y188)</f>
        <v>49839</v>
      </c>
      <c r="C188" s="9">
        <f>SUM('Step 1'!C188:Z188)</f>
        <v>49647</v>
      </c>
      <c r="D188" s="9">
        <f>SUM('Step 1'!D188:AA188)</f>
        <v>49462</v>
      </c>
      <c r="E188" s="9">
        <f>SUM('Step 1'!E188:AB188)</f>
        <v>49320</v>
      </c>
      <c r="F188" s="9">
        <f>SUM('Step 1'!F188:AC188)</f>
        <v>49122</v>
      </c>
      <c r="G188" s="9">
        <f>SUM('Step 1'!G188:AD188)</f>
        <v>49030</v>
      </c>
      <c r="H188" s="9">
        <f>SUM('Step 1'!H188:AE188)</f>
        <v>49010</v>
      </c>
      <c r="I188" s="9">
        <f>SUM('Step 1'!I188:AF188)</f>
        <v>48986</v>
      </c>
      <c r="J188" s="9">
        <f>SUM('Step 1'!J188:AG188)</f>
        <v>49002</v>
      </c>
      <c r="K188" s="9">
        <f>SUM('Step 1'!K188:AH188)</f>
        <v>49019</v>
      </c>
      <c r="L188" s="9">
        <f>SUM('Step 1'!L188:AI188)</f>
        <v>49017</v>
      </c>
      <c r="M188" s="9">
        <f>SUM('Step 1'!M188:AJ188)</f>
        <v>49044</v>
      </c>
      <c r="N188" s="9">
        <f>SUM('Step 1'!N188:AK188)</f>
        <v>49095</v>
      </c>
    </row>
    <row r="189" spans="1:14" x14ac:dyDescent="0.35">
      <c r="A189" t="s">
        <v>222</v>
      </c>
      <c r="B189" s="9">
        <f>SUM('Step 1'!B189:Y189)</f>
        <v>167531</v>
      </c>
      <c r="C189" s="9">
        <f>SUM('Step 1'!C189:Z189)</f>
        <v>166859</v>
      </c>
      <c r="D189" s="9">
        <f>SUM('Step 1'!D189:AA189)</f>
        <v>166211</v>
      </c>
      <c r="E189" s="9">
        <f>SUM('Step 1'!E189:AB189)</f>
        <v>165722</v>
      </c>
      <c r="F189" s="9">
        <f>SUM('Step 1'!F189:AC189)</f>
        <v>164896</v>
      </c>
      <c r="G189" s="9">
        <f>SUM('Step 1'!G189:AD189)</f>
        <v>164482</v>
      </c>
      <c r="H189" s="9">
        <f>SUM('Step 1'!H189:AE189)</f>
        <v>164377</v>
      </c>
      <c r="I189" s="9">
        <f>SUM('Step 1'!I189:AF189)</f>
        <v>164319</v>
      </c>
      <c r="J189" s="9">
        <f>SUM('Step 1'!J189:AG189)</f>
        <v>164408</v>
      </c>
      <c r="K189" s="9">
        <f>SUM('Step 1'!K189:AH189)</f>
        <v>164518</v>
      </c>
      <c r="L189" s="9">
        <f>SUM('Step 1'!L189:AI189)</f>
        <v>164547</v>
      </c>
      <c r="M189" s="9">
        <f>SUM('Step 1'!M189:AJ189)</f>
        <v>164698</v>
      </c>
      <c r="N189" s="9">
        <f>SUM('Step 1'!N189:AK189)</f>
        <v>164945</v>
      </c>
    </row>
    <row r="190" spans="1:14" x14ac:dyDescent="0.35">
      <c r="A190" t="s">
        <v>223</v>
      </c>
      <c r="B190" s="9">
        <f>SUM('Step 1'!B190:Y190)</f>
        <v>7691</v>
      </c>
      <c r="C190" s="9">
        <f>SUM('Step 1'!C190:Z190)</f>
        <v>7654</v>
      </c>
      <c r="D190" s="9">
        <f>SUM('Step 1'!D190:AA190)</f>
        <v>7619</v>
      </c>
      <c r="E190" s="9">
        <f>SUM('Step 1'!E190:AB190)</f>
        <v>7599</v>
      </c>
      <c r="F190" s="9">
        <f>SUM('Step 1'!F190:AC190)</f>
        <v>7613</v>
      </c>
      <c r="G190" s="9">
        <f>SUM('Step 1'!G190:AD190)</f>
        <v>7628</v>
      </c>
      <c r="H190" s="9">
        <f>SUM('Step 1'!H190:AE190)</f>
        <v>7644</v>
      </c>
      <c r="I190" s="9">
        <f>SUM('Step 1'!I190:AF190)</f>
        <v>7653</v>
      </c>
      <c r="J190" s="9">
        <f>SUM('Step 1'!J190:AG190)</f>
        <v>7669</v>
      </c>
      <c r="K190" s="9">
        <f>SUM('Step 1'!K190:AH190)</f>
        <v>7690</v>
      </c>
      <c r="L190" s="9">
        <f>SUM('Step 1'!L190:AI190)</f>
        <v>7700</v>
      </c>
      <c r="M190" s="9">
        <f>SUM('Step 1'!M190:AJ190)</f>
        <v>7730</v>
      </c>
      <c r="N190" s="9">
        <f>SUM('Step 1'!N190:AK190)</f>
        <v>7761</v>
      </c>
    </row>
    <row r="191" spans="1:14" x14ac:dyDescent="0.35">
      <c r="A191" t="s">
        <v>224</v>
      </c>
      <c r="B191" s="9">
        <f>SUM('Step 1'!B191:Y191)</f>
        <v>8187</v>
      </c>
      <c r="C191" s="9">
        <f>SUM('Step 1'!C191:Z191)</f>
        <v>8151</v>
      </c>
      <c r="D191" s="9">
        <f>SUM('Step 1'!D191:AA191)</f>
        <v>8120</v>
      </c>
      <c r="E191" s="9">
        <f>SUM('Step 1'!E191:AB191)</f>
        <v>8092</v>
      </c>
      <c r="F191" s="9">
        <f>SUM('Step 1'!F191:AC191)</f>
        <v>8047</v>
      </c>
      <c r="G191" s="9">
        <f>SUM('Step 1'!G191:AD191)</f>
        <v>8028</v>
      </c>
      <c r="H191" s="9">
        <f>SUM('Step 1'!H191:AE191)</f>
        <v>8020</v>
      </c>
      <c r="I191" s="9">
        <f>SUM('Step 1'!I191:AF191)</f>
        <v>8009</v>
      </c>
      <c r="J191" s="9">
        <f>SUM('Step 1'!J191:AG191)</f>
        <v>8002</v>
      </c>
      <c r="K191" s="9">
        <f>SUM('Step 1'!K191:AH191)</f>
        <v>7999</v>
      </c>
      <c r="L191" s="9">
        <f>SUM('Step 1'!L191:AI191)</f>
        <v>7995</v>
      </c>
      <c r="M191" s="9">
        <f>SUM('Step 1'!M191:AJ191)</f>
        <v>8001</v>
      </c>
      <c r="N191" s="9">
        <f>SUM('Step 1'!N191:AK191)</f>
        <v>8023</v>
      </c>
    </row>
    <row r="192" spans="1:14" x14ac:dyDescent="0.35">
      <c r="A192" t="s">
        <v>225</v>
      </c>
      <c r="B192" s="9">
        <f>SUM('Step 1'!B192:Y192)</f>
        <v>26031</v>
      </c>
      <c r="C192" s="9">
        <f>SUM('Step 1'!C192:Z192)</f>
        <v>26014</v>
      </c>
      <c r="D192" s="9">
        <f>SUM('Step 1'!D192:AA192)</f>
        <v>25983</v>
      </c>
      <c r="E192" s="9">
        <f>SUM('Step 1'!E192:AB192)</f>
        <v>25975</v>
      </c>
      <c r="F192" s="9">
        <f>SUM('Step 1'!F192:AC192)</f>
        <v>25877</v>
      </c>
      <c r="G192" s="9">
        <f>SUM('Step 1'!G192:AD192)</f>
        <v>25855</v>
      </c>
      <c r="H192" s="9">
        <f>SUM('Step 1'!H192:AE192)</f>
        <v>25864</v>
      </c>
      <c r="I192" s="9">
        <f>SUM('Step 1'!I192:AF192)</f>
        <v>25884</v>
      </c>
      <c r="J192" s="9">
        <f>SUM('Step 1'!J192:AG192)</f>
        <v>25921</v>
      </c>
      <c r="K192" s="9">
        <f>SUM('Step 1'!K192:AH192)</f>
        <v>25961</v>
      </c>
      <c r="L192" s="9">
        <f>SUM('Step 1'!L192:AI192)</f>
        <v>26002</v>
      </c>
      <c r="M192" s="9">
        <f>SUM('Step 1'!M192:AJ192)</f>
        <v>26040</v>
      </c>
      <c r="N192" s="9">
        <f>SUM('Step 1'!N192:AK192)</f>
        <v>26108</v>
      </c>
    </row>
    <row r="193" spans="1:14" x14ac:dyDescent="0.35">
      <c r="A193" t="s">
        <v>226</v>
      </c>
      <c r="B193" s="9">
        <f>SUM('Step 1'!B193:Y193)</f>
        <v>61141</v>
      </c>
      <c r="C193" s="9">
        <f>SUM('Step 1'!C193:Z193)</f>
        <v>60968</v>
      </c>
      <c r="D193" s="9">
        <f>SUM('Step 1'!D193:AA193)</f>
        <v>60793</v>
      </c>
      <c r="E193" s="9">
        <f>SUM('Step 1'!E193:AB193)</f>
        <v>60692</v>
      </c>
      <c r="F193" s="9">
        <f>SUM('Step 1'!F193:AC193)</f>
        <v>60610</v>
      </c>
      <c r="G193" s="9">
        <f>SUM('Step 1'!G193:AD193)</f>
        <v>60657</v>
      </c>
      <c r="H193" s="9">
        <f>SUM('Step 1'!H193:AE193)</f>
        <v>60736</v>
      </c>
      <c r="I193" s="9">
        <f>SUM('Step 1'!I193:AF193)</f>
        <v>60842</v>
      </c>
      <c r="J193" s="9">
        <f>SUM('Step 1'!J193:AG193)</f>
        <v>60923</v>
      </c>
      <c r="K193" s="9">
        <f>SUM('Step 1'!K193:AH193)</f>
        <v>61009</v>
      </c>
      <c r="L193" s="9">
        <f>SUM('Step 1'!L193:AI193)</f>
        <v>61075</v>
      </c>
      <c r="M193" s="9">
        <f>SUM('Step 1'!M193:AJ193)</f>
        <v>61173</v>
      </c>
      <c r="N193" s="9">
        <f>SUM('Step 1'!N193:AK193)</f>
        <v>61312</v>
      </c>
    </row>
    <row r="194" spans="1:14" x14ac:dyDescent="0.35">
      <c r="A194" t="s">
        <v>474</v>
      </c>
      <c r="B194" s="9">
        <f>SUM('Step 1'!B194:Y194)</f>
        <v>8487</v>
      </c>
      <c r="C194" s="9">
        <f>SUM('Step 1'!C194:Z194)</f>
        <v>8462</v>
      </c>
      <c r="D194" s="9">
        <f>SUM('Step 1'!D194:AA194)</f>
        <v>8443</v>
      </c>
      <c r="E194" s="9">
        <f>SUM('Step 1'!E194:AB194)</f>
        <v>8436</v>
      </c>
      <c r="F194" s="9">
        <f>SUM('Step 1'!F194:AC194)</f>
        <v>8440</v>
      </c>
      <c r="G194" s="9">
        <f>SUM('Step 1'!G194:AD194)</f>
        <v>8460</v>
      </c>
      <c r="H194" s="9">
        <f>SUM('Step 1'!H194:AE194)</f>
        <v>8484</v>
      </c>
      <c r="I194" s="9">
        <f>SUM('Step 1'!I194:AF194)</f>
        <v>8508</v>
      </c>
      <c r="J194" s="9">
        <f>SUM('Step 1'!J194:AG194)</f>
        <v>8529</v>
      </c>
      <c r="K194" s="9">
        <f>SUM('Step 1'!K194:AH194)</f>
        <v>8542</v>
      </c>
      <c r="L194" s="9">
        <f>SUM('Step 1'!L194:AI194)</f>
        <v>8548</v>
      </c>
      <c r="M194" s="9">
        <f>SUM('Step 1'!M194:AJ194)</f>
        <v>8557</v>
      </c>
      <c r="N194" s="9">
        <f>SUM('Step 1'!N194:AK194)</f>
        <v>8577</v>
      </c>
    </row>
    <row r="195" spans="1:14" x14ac:dyDescent="0.35">
      <c r="A195" t="s">
        <v>227</v>
      </c>
      <c r="B195" s="9">
        <f>SUM('Step 1'!B195:Y195)</f>
        <v>13472</v>
      </c>
      <c r="C195" s="9">
        <f>SUM('Step 1'!C195:Z195)</f>
        <v>13412</v>
      </c>
      <c r="D195" s="9">
        <f>SUM('Step 1'!D195:AA195)</f>
        <v>13360</v>
      </c>
      <c r="E195" s="9">
        <f>SUM('Step 1'!E195:AB195)</f>
        <v>13317</v>
      </c>
      <c r="F195" s="9">
        <f>SUM('Step 1'!F195:AC195)</f>
        <v>13228</v>
      </c>
      <c r="G195" s="9">
        <f>SUM('Step 1'!G195:AD195)</f>
        <v>13174</v>
      </c>
      <c r="H195" s="9">
        <f>SUM('Step 1'!H195:AE195)</f>
        <v>13151</v>
      </c>
      <c r="I195" s="9">
        <f>SUM('Step 1'!I195:AF195)</f>
        <v>13140</v>
      </c>
      <c r="J195" s="9">
        <f>SUM('Step 1'!J195:AG195)</f>
        <v>13144</v>
      </c>
      <c r="K195" s="9">
        <f>SUM('Step 1'!K195:AH195)</f>
        <v>13140</v>
      </c>
      <c r="L195" s="9">
        <f>SUM('Step 1'!L195:AI195)</f>
        <v>13143</v>
      </c>
      <c r="M195" s="9">
        <f>SUM('Step 1'!M195:AJ195)</f>
        <v>13160</v>
      </c>
      <c r="N195" s="9">
        <f>SUM('Step 1'!N195:AK195)</f>
        <v>13187</v>
      </c>
    </row>
    <row r="196" spans="1:14" x14ac:dyDescent="0.35">
      <c r="A196" t="s">
        <v>228</v>
      </c>
      <c r="B196" s="9">
        <f>SUM('Step 1'!B196:Y196)</f>
        <v>51307</v>
      </c>
      <c r="C196" s="9">
        <f>SUM('Step 1'!C196:Z196)</f>
        <v>51078</v>
      </c>
      <c r="D196" s="9">
        <f>SUM('Step 1'!D196:AA196)</f>
        <v>50859</v>
      </c>
      <c r="E196" s="9">
        <f>SUM('Step 1'!E196:AB196)</f>
        <v>50659</v>
      </c>
      <c r="F196" s="9">
        <f>SUM('Step 1'!F196:AC196)</f>
        <v>50403</v>
      </c>
      <c r="G196" s="9">
        <f>SUM('Step 1'!G196:AD196)</f>
        <v>50191</v>
      </c>
      <c r="H196" s="9">
        <f>SUM('Step 1'!H196:AE196)</f>
        <v>50055</v>
      </c>
      <c r="I196" s="9">
        <f>SUM('Step 1'!I196:AF196)</f>
        <v>49929</v>
      </c>
      <c r="J196" s="9">
        <f>SUM('Step 1'!J196:AG196)</f>
        <v>49855</v>
      </c>
      <c r="K196" s="9">
        <f>SUM('Step 1'!K196:AH196)</f>
        <v>49834</v>
      </c>
      <c r="L196" s="9">
        <f>SUM('Step 1'!L196:AI196)</f>
        <v>49817</v>
      </c>
      <c r="M196" s="9">
        <f>SUM('Step 1'!M196:AJ196)</f>
        <v>49815</v>
      </c>
      <c r="N196" s="9">
        <f>SUM('Step 1'!N196:AK196)</f>
        <v>49865</v>
      </c>
    </row>
    <row r="197" spans="1:14" x14ac:dyDescent="0.35">
      <c r="A197" t="s">
        <v>229</v>
      </c>
      <c r="B197" s="9">
        <f>SUM('Step 1'!B197:Y197)</f>
        <v>8059</v>
      </c>
      <c r="C197" s="9">
        <f>SUM('Step 1'!C197:Z197)</f>
        <v>8026</v>
      </c>
      <c r="D197" s="9">
        <f>SUM('Step 1'!D197:AA197)</f>
        <v>7993</v>
      </c>
      <c r="E197" s="9">
        <f>SUM('Step 1'!E197:AB197)</f>
        <v>7966</v>
      </c>
      <c r="F197" s="9">
        <f>SUM('Step 1'!F197:AC197)</f>
        <v>7931</v>
      </c>
      <c r="G197" s="9">
        <f>SUM('Step 1'!G197:AD197)</f>
        <v>7915</v>
      </c>
      <c r="H197" s="9">
        <f>SUM('Step 1'!H197:AE197)</f>
        <v>7918</v>
      </c>
      <c r="I197" s="9">
        <f>SUM('Step 1'!I197:AF197)</f>
        <v>7924</v>
      </c>
      <c r="J197" s="9">
        <f>SUM('Step 1'!J197:AG197)</f>
        <v>7934</v>
      </c>
      <c r="K197" s="9">
        <f>SUM('Step 1'!K197:AH197)</f>
        <v>7941</v>
      </c>
      <c r="L197" s="9">
        <f>SUM('Step 1'!L197:AI197)</f>
        <v>7945</v>
      </c>
      <c r="M197" s="9">
        <f>SUM('Step 1'!M197:AJ197)</f>
        <v>7960</v>
      </c>
      <c r="N197" s="9">
        <f>SUM('Step 1'!N197:AK197)</f>
        <v>7980</v>
      </c>
    </row>
    <row r="198" spans="1:14" x14ac:dyDescent="0.35">
      <c r="A198" t="s">
        <v>230</v>
      </c>
      <c r="B198" s="9">
        <f>SUM('Step 1'!B198:Y198)</f>
        <v>35435</v>
      </c>
      <c r="C198" s="9">
        <f>SUM('Step 1'!C198:Z198)</f>
        <v>35346</v>
      </c>
      <c r="D198" s="9">
        <f>SUM('Step 1'!D198:AA198)</f>
        <v>35252</v>
      </c>
      <c r="E198" s="9">
        <f>SUM('Step 1'!E198:AB198)</f>
        <v>35180</v>
      </c>
      <c r="F198" s="9">
        <f>SUM('Step 1'!F198:AC198)</f>
        <v>34970</v>
      </c>
      <c r="G198" s="9">
        <f>SUM('Step 1'!G198:AD198)</f>
        <v>34842</v>
      </c>
      <c r="H198" s="9">
        <f>SUM('Step 1'!H198:AE198)</f>
        <v>34772</v>
      </c>
      <c r="I198" s="9">
        <f>SUM('Step 1'!I198:AF198)</f>
        <v>34739</v>
      </c>
      <c r="J198" s="9">
        <f>SUM('Step 1'!J198:AG198)</f>
        <v>34754</v>
      </c>
      <c r="K198" s="9">
        <f>SUM('Step 1'!K198:AH198)</f>
        <v>34777</v>
      </c>
      <c r="L198" s="9">
        <f>SUM('Step 1'!L198:AI198)</f>
        <v>34777</v>
      </c>
      <c r="M198" s="9">
        <f>SUM('Step 1'!M198:AJ198)</f>
        <v>34801</v>
      </c>
      <c r="N198" s="9">
        <f>SUM('Step 1'!N198:AK198)</f>
        <v>34863</v>
      </c>
    </row>
    <row r="199" spans="1:14" x14ac:dyDescent="0.35">
      <c r="A199" t="s">
        <v>231</v>
      </c>
      <c r="B199" s="9">
        <f>SUM('Step 1'!B199:Y199)</f>
        <v>7223</v>
      </c>
      <c r="C199" s="9">
        <f>SUM('Step 1'!C199:Z199)</f>
        <v>7198</v>
      </c>
      <c r="D199" s="9">
        <f>SUM('Step 1'!D199:AA199)</f>
        <v>7175</v>
      </c>
      <c r="E199" s="9">
        <f>SUM('Step 1'!E199:AB199)</f>
        <v>7158</v>
      </c>
      <c r="F199" s="9">
        <f>SUM('Step 1'!F199:AC199)</f>
        <v>7162</v>
      </c>
      <c r="G199" s="9">
        <f>SUM('Step 1'!G199:AD199)</f>
        <v>7166</v>
      </c>
      <c r="H199" s="9">
        <f>SUM('Step 1'!H199:AE199)</f>
        <v>7176</v>
      </c>
      <c r="I199" s="9">
        <f>SUM('Step 1'!I199:AF199)</f>
        <v>7185</v>
      </c>
      <c r="J199" s="9">
        <f>SUM('Step 1'!J199:AG199)</f>
        <v>7199</v>
      </c>
      <c r="K199" s="9">
        <f>SUM('Step 1'!K199:AH199)</f>
        <v>7214</v>
      </c>
      <c r="L199" s="9">
        <f>SUM('Step 1'!L199:AI199)</f>
        <v>7231</v>
      </c>
      <c r="M199" s="9">
        <f>SUM('Step 1'!M199:AJ199)</f>
        <v>7259</v>
      </c>
      <c r="N199" s="9">
        <f>SUM('Step 1'!N199:AK199)</f>
        <v>7291</v>
      </c>
    </row>
    <row r="200" spans="1:14" x14ac:dyDescent="0.35">
      <c r="A200" t="s">
        <v>233</v>
      </c>
      <c r="B200" s="9">
        <f>SUM('Step 1'!B200:Y200)</f>
        <v>711261</v>
      </c>
      <c r="C200" s="9">
        <f>SUM('Step 1'!C200:Z200)</f>
        <v>708989</v>
      </c>
      <c r="D200" s="9">
        <f>SUM('Step 1'!D200:AA200)</f>
        <v>706881</v>
      </c>
      <c r="E200" s="9">
        <f>SUM('Step 1'!E200:AB200)</f>
        <v>705076</v>
      </c>
      <c r="F200" s="9">
        <f>SUM('Step 1'!F200:AC200)</f>
        <v>701309</v>
      </c>
      <c r="G200" s="9">
        <f>SUM('Step 1'!G200:AD200)</f>
        <v>699055</v>
      </c>
      <c r="H200" s="9">
        <f>SUM('Step 1'!H200:AE200)</f>
        <v>698080</v>
      </c>
      <c r="I200" s="9">
        <f>SUM('Step 1'!I200:AF200)</f>
        <v>697556</v>
      </c>
      <c r="J200" s="9">
        <f>SUM('Step 1'!J200:AG200)</f>
        <v>697348</v>
      </c>
      <c r="K200" s="9">
        <f>SUM('Step 1'!K200:AH200)</f>
        <v>697087</v>
      </c>
      <c r="L200" s="9">
        <f>SUM('Step 1'!L200:AI200)</f>
        <v>696736</v>
      </c>
      <c r="M200" s="9">
        <f>SUM('Step 1'!M200:AJ200)</f>
        <v>697228</v>
      </c>
      <c r="N200" s="9">
        <f>SUM('Step 1'!N200:AK200)</f>
        <v>698007</v>
      </c>
    </row>
    <row r="201" spans="1:14" x14ac:dyDescent="0.35">
      <c r="A201" t="s">
        <v>232</v>
      </c>
      <c r="B201" s="9">
        <f>SUM('Step 1'!B201:Y201)</f>
        <v>181459</v>
      </c>
      <c r="C201" s="9">
        <f>SUM('Step 1'!C201:Z201)</f>
        <v>180815</v>
      </c>
      <c r="D201" s="9">
        <f>SUM('Step 1'!D201:AA201)</f>
        <v>180202</v>
      </c>
      <c r="E201" s="9">
        <f>SUM('Step 1'!E201:AB201)</f>
        <v>179617</v>
      </c>
      <c r="F201" s="9">
        <f>SUM('Step 1'!F201:AC201)</f>
        <v>178394</v>
      </c>
      <c r="G201" s="9">
        <f>SUM('Step 1'!G201:AD201)</f>
        <v>177474</v>
      </c>
      <c r="H201" s="9">
        <f>SUM('Step 1'!H201:AE201)</f>
        <v>176948</v>
      </c>
      <c r="I201" s="9">
        <f>SUM('Step 1'!I201:AF201)</f>
        <v>176583</v>
      </c>
      <c r="J201" s="9">
        <f>SUM('Step 1'!J201:AG201)</f>
        <v>176314</v>
      </c>
      <c r="K201" s="9">
        <f>SUM('Step 1'!K201:AH201)</f>
        <v>176061</v>
      </c>
      <c r="L201" s="9">
        <f>SUM('Step 1'!L201:AI201)</f>
        <v>175809</v>
      </c>
      <c r="M201" s="9">
        <f>SUM('Step 1'!M201:AJ201)</f>
        <v>175784</v>
      </c>
      <c r="N201" s="9">
        <f>SUM('Step 1'!N201:AK201)</f>
        <v>175805</v>
      </c>
    </row>
    <row r="202" spans="1:14" x14ac:dyDescent="0.35">
      <c r="A202" t="s">
        <v>234</v>
      </c>
      <c r="B202" s="9">
        <f>SUM('Step 1'!B202:Y202)</f>
        <v>53277</v>
      </c>
      <c r="C202" s="9">
        <f>SUM('Step 1'!C202:Z202)</f>
        <v>53082</v>
      </c>
      <c r="D202" s="9">
        <f>SUM('Step 1'!D202:AA202)</f>
        <v>52903</v>
      </c>
      <c r="E202" s="9">
        <f>SUM('Step 1'!E202:AB202)</f>
        <v>52733</v>
      </c>
      <c r="F202" s="9">
        <f>SUM('Step 1'!F202:AC202)</f>
        <v>52513</v>
      </c>
      <c r="G202" s="9">
        <f>SUM('Step 1'!G202:AD202)</f>
        <v>52353</v>
      </c>
      <c r="H202" s="9">
        <f>SUM('Step 1'!H202:AE202)</f>
        <v>52275</v>
      </c>
      <c r="I202" s="9">
        <f>SUM('Step 1'!I202:AF202)</f>
        <v>52239</v>
      </c>
      <c r="J202" s="9">
        <f>SUM('Step 1'!J202:AG202)</f>
        <v>52211</v>
      </c>
      <c r="K202" s="9">
        <f>SUM('Step 1'!K202:AH202)</f>
        <v>52176</v>
      </c>
      <c r="L202" s="9">
        <f>SUM('Step 1'!L202:AI202)</f>
        <v>52133</v>
      </c>
      <c r="M202" s="9">
        <f>SUM('Step 1'!M202:AJ202)</f>
        <v>52170</v>
      </c>
      <c r="N202" s="9">
        <f>SUM('Step 1'!N202:AK202)</f>
        <v>52222</v>
      </c>
    </row>
    <row r="203" spans="1:14" x14ac:dyDescent="0.35">
      <c r="A203" t="s">
        <v>235</v>
      </c>
      <c r="B203" s="9">
        <f>SUM('Step 1'!B203:Y203)</f>
        <v>489144</v>
      </c>
      <c r="C203" s="9">
        <f>SUM('Step 1'!C203:Z203)</f>
        <v>487420</v>
      </c>
      <c r="D203" s="9">
        <f>SUM('Step 1'!D203:AA203)</f>
        <v>485848</v>
      </c>
      <c r="E203" s="9">
        <f>SUM('Step 1'!E203:AB203)</f>
        <v>484366</v>
      </c>
      <c r="F203" s="9">
        <f>SUM('Step 1'!F203:AC203)</f>
        <v>481496</v>
      </c>
      <c r="G203" s="9">
        <f>SUM('Step 1'!G203:AD203)</f>
        <v>479534</v>
      </c>
      <c r="H203" s="9">
        <f>SUM('Step 1'!H203:AE203)</f>
        <v>478477</v>
      </c>
      <c r="I203" s="9">
        <f>SUM('Step 1'!I203:AF203)</f>
        <v>477761</v>
      </c>
      <c r="J203" s="9">
        <f>SUM('Step 1'!J203:AG203)</f>
        <v>477214</v>
      </c>
      <c r="K203" s="9">
        <f>SUM('Step 1'!K203:AH203)</f>
        <v>476681</v>
      </c>
      <c r="L203" s="9">
        <f>SUM('Step 1'!L203:AI203)</f>
        <v>476132</v>
      </c>
      <c r="M203" s="9">
        <f>SUM('Step 1'!M203:AJ203)</f>
        <v>476233</v>
      </c>
      <c r="N203" s="9">
        <f>SUM('Step 1'!N203:AK203)</f>
        <v>476453</v>
      </c>
    </row>
    <row r="204" spans="1:14" x14ac:dyDescent="0.35">
      <c r="A204" t="s">
        <v>236</v>
      </c>
      <c r="B204" s="9">
        <f>SUM('Step 1'!B204:Y204)</f>
        <v>12833</v>
      </c>
      <c r="C204" s="9">
        <f>SUM('Step 1'!C204:Z204)</f>
        <v>12815</v>
      </c>
      <c r="D204" s="9">
        <f>SUM('Step 1'!D204:AA204)</f>
        <v>12794</v>
      </c>
      <c r="E204" s="9">
        <f>SUM('Step 1'!E204:AB204)</f>
        <v>12780</v>
      </c>
      <c r="F204" s="9">
        <f>SUM('Step 1'!F204:AC204)</f>
        <v>12705</v>
      </c>
      <c r="G204" s="9">
        <f>SUM('Step 1'!G204:AD204)</f>
        <v>12675</v>
      </c>
      <c r="H204" s="9">
        <f>SUM('Step 1'!H204:AE204)</f>
        <v>12661</v>
      </c>
      <c r="I204" s="9">
        <f>SUM('Step 1'!I204:AF204)</f>
        <v>12652</v>
      </c>
      <c r="J204" s="9">
        <f>SUM('Step 1'!J204:AG204)</f>
        <v>12658</v>
      </c>
      <c r="K204" s="9">
        <f>SUM('Step 1'!K204:AH204)</f>
        <v>12660</v>
      </c>
      <c r="L204" s="9">
        <f>SUM('Step 1'!L204:AI204)</f>
        <v>12663</v>
      </c>
      <c r="M204" s="9">
        <f>SUM('Step 1'!M204:AJ204)</f>
        <v>12664</v>
      </c>
      <c r="N204" s="9">
        <f>SUM('Step 1'!N204:AK204)</f>
        <v>12679</v>
      </c>
    </row>
    <row r="205" spans="1:14" x14ac:dyDescent="0.35">
      <c r="A205" t="s">
        <v>237</v>
      </c>
      <c r="B205" s="9">
        <f>SUM('Step 1'!B205:Y205)</f>
        <v>14708</v>
      </c>
      <c r="C205" s="9">
        <f>SUM('Step 1'!C205:Z205)</f>
        <v>14666</v>
      </c>
      <c r="D205" s="9">
        <f>SUM('Step 1'!D205:AA205)</f>
        <v>14626</v>
      </c>
      <c r="E205" s="9">
        <f>SUM('Step 1'!E205:AB205)</f>
        <v>14615</v>
      </c>
      <c r="F205" s="9">
        <f>SUM('Step 1'!F205:AC205)</f>
        <v>14571</v>
      </c>
      <c r="G205" s="9">
        <f>SUM('Step 1'!G205:AD205)</f>
        <v>14572</v>
      </c>
      <c r="H205" s="9">
        <f>SUM('Step 1'!H205:AE205)</f>
        <v>14592</v>
      </c>
      <c r="I205" s="9">
        <f>SUM('Step 1'!I205:AF205)</f>
        <v>14613</v>
      </c>
      <c r="J205" s="9">
        <f>SUM('Step 1'!J205:AG205)</f>
        <v>14635</v>
      </c>
      <c r="K205" s="9">
        <f>SUM('Step 1'!K205:AH205)</f>
        <v>14651</v>
      </c>
      <c r="L205" s="9">
        <f>SUM('Step 1'!L205:AI205)</f>
        <v>14659</v>
      </c>
      <c r="M205" s="9">
        <f>SUM('Step 1'!M205:AJ205)</f>
        <v>14671</v>
      </c>
      <c r="N205" s="9">
        <f>SUM('Step 1'!N205:AK205)</f>
        <v>14707</v>
      </c>
    </row>
    <row r="206" spans="1:14" x14ac:dyDescent="0.35">
      <c r="A206" t="s">
        <v>238</v>
      </c>
      <c r="B206" s="9">
        <f>SUM('Step 1'!B206:Y206)</f>
        <v>3376</v>
      </c>
      <c r="C206" s="9">
        <f>SUM('Step 1'!C206:Z206)</f>
        <v>3358</v>
      </c>
      <c r="D206" s="9">
        <f>SUM('Step 1'!D206:AA206)</f>
        <v>3342</v>
      </c>
      <c r="E206" s="9">
        <f>SUM('Step 1'!E206:AB206)</f>
        <v>3326</v>
      </c>
      <c r="F206" s="9">
        <f>SUM('Step 1'!F206:AC206)</f>
        <v>3319</v>
      </c>
      <c r="G206" s="9">
        <f>SUM('Step 1'!G206:AD206)</f>
        <v>3316</v>
      </c>
      <c r="H206" s="9">
        <f>SUM('Step 1'!H206:AE206)</f>
        <v>3316</v>
      </c>
      <c r="I206" s="9">
        <f>SUM('Step 1'!I206:AF206)</f>
        <v>3319</v>
      </c>
      <c r="J206" s="9">
        <f>SUM('Step 1'!J206:AG206)</f>
        <v>3326</v>
      </c>
      <c r="K206" s="9">
        <f>SUM('Step 1'!K206:AH206)</f>
        <v>3332</v>
      </c>
      <c r="L206" s="9">
        <f>SUM('Step 1'!L206:AI206)</f>
        <v>3343</v>
      </c>
      <c r="M206" s="9">
        <f>SUM('Step 1'!M206:AJ206)</f>
        <v>3356</v>
      </c>
      <c r="N206" s="9">
        <f>SUM('Step 1'!N206:AK206)</f>
        <v>3370</v>
      </c>
    </row>
    <row r="207" spans="1:14" x14ac:dyDescent="0.35">
      <c r="A207" t="s">
        <v>239</v>
      </c>
      <c r="B207" s="9">
        <f>SUM('Step 1'!B207:Y207)</f>
        <v>1312</v>
      </c>
      <c r="C207" s="9">
        <f>SUM('Step 1'!C207:Z207)</f>
        <v>1306</v>
      </c>
      <c r="D207" s="9">
        <f>SUM('Step 1'!D207:AA207)</f>
        <v>1302</v>
      </c>
      <c r="E207" s="9">
        <f>SUM('Step 1'!E207:AB207)</f>
        <v>1300</v>
      </c>
      <c r="F207" s="9">
        <f>SUM('Step 1'!F207:AC207)</f>
        <v>1299</v>
      </c>
      <c r="G207" s="9">
        <f>SUM('Step 1'!G207:AD207)</f>
        <v>1301</v>
      </c>
      <c r="H207" s="9">
        <f>SUM('Step 1'!H207:AE207)</f>
        <v>1301</v>
      </c>
      <c r="I207" s="9">
        <f>SUM('Step 1'!I207:AF207)</f>
        <v>1301</v>
      </c>
      <c r="J207" s="9">
        <f>SUM('Step 1'!J207:AG207)</f>
        <v>1301</v>
      </c>
      <c r="K207" s="9">
        <f>SUM('Step 1'!K207:AH207)</f>
        <v>1303</v>
      </c>
      <c r="L207" s="9">
        <f>SUM('Step 1'!L207:AI207)</f>
        <v>1304</v>
      </c>
      <c r="M207" s="9">
        <f>SUM('Step 1'!M207:AJ207)</f>
        <v>1305</v>
      </c>
      <c r="N207" s="9">
        <f>SUM('Step 1'!N207:AK207)</f>
        <v>1313</v>
      </c>
    </row>
    <row r="208" spans="1:14" x14ac:dyDescent="0.35">
      <c r="A208" t="s">
        <v>240</v>
      </c>
      <c r="B208" s="9">
        <f>SUM('Step 1'!B208:Y208)</f>
        <v>44285</v>
      </c>
      <c r="C208" s="9">
        <f>SUM('Step 1'!C208:Z208)</f>
        <v>44077</v>
      </c>
      <c r="D208" s="9">
        <f>SUM('Step 1'!D208:AA208)</f>
        <v>43893</v>
      </c>
      <c r="E208" s="9">
        <f>SUM('Step 1'!E208:AB208)</f>
        <v>43716</v>
      </c>
      <c r="F208" s="9">
        <f>SUM('Step 1'!F208:AC208)</f>
        <v>43534</v>
      </c>
      <c r="G208" s="9">
        <f>SUM('Step 1'!G208:AD208)</f>
        <v>43438</v>
      </c>
      <c r="H208" s="9">
        <f>SUM('Step 1'!H208:AE208)</f>
        <v>43370</v>
      </c>
      <c r="I208" s="9">
        <f>SUM('Step 1'!I208:AF208)</f>
        <v>43307</v>
      </c>
      <c r="J208" s="9">
        <f>SUM('Step 1'!J208:AG208)</f>
        <v>43312</v>
      </c>
      <c r="K208" s="9">
        <f>SUM('Step 1'!K208:AH208)</f>
        <v>43363</v>
      </c>
      <c r="L208" s="9">
        <f>SUM('Step 1'!L208:AI208)</f>
        <v>43412</v>
      </c>
      <c r="M208" s="9">
        <f>SUM('Step 1'!M208:AJ208)</f>
        <v>43510</v>
      </c>
      <c r="N208" s="9">
        <f>SUM('Step 1'!N208:AK208)</f>
        <v>43602</v>
      </c>
    </row>
    <row r="209" spans="1:14" x14ac:dyDescent="0.35">
      <c r="A209" t="s">
        <v>241</v>
      </c>
      <c r="B209" s="9">
        <f>SUM('Step 1'!B209:Y209)</f>
        <v>20069</v>
      </c>
      <c r="C209" s="9">
        <f>SUM('Step 1'!C209:Z209)</f>
        <v>20005</v>
      </c>
      <c r="D209" s="9">
        <f>SUM('Step 1'!D209:AA209)</f>
        <v>19942</v>
      </c>
      <c r="E209" s="9">
        <f>SUM('Step 1'!E209:AB209)</f>
        <v>19904</v>
      </c>
      <c r="F209" s="9">
        <f>SUM('Step 1'!F209:AC209)</f>
        <v>19816</v>
      </c>
      <c r="G209" s="9">
        <f>SUM('Step 1'!G209:AD209)</f>
        <v>19775</v>
      </c>
      <c r="H209" s="9">
        <f>SUM('Step 1'!H209:AE209)</f>
        <v>19751</v>
      </c>
      <c r="I209" s="9">
        <f>SUM('Step 1'!I209:AF209)</f>
        <v>19731</v>
      </c>
      <c r="J209" s="9">
        <f>SUM('Step 1'!J209:AG209)</f>
        <v>19737</v>
      </c>
      <c r="K209" s="9">
        <f>SUM('Step 1'!K209:AH209)</f>
        <v>19743</v>
      </c>
      <c r="L209" s="9">
        <f>SUM('Step 1'!L209:AI209)</f>
        <v>19737</v>
      </c>
      <c r="M209" s="9">
        <f>SUM('Step 1'!M209:AJ209)</f>
        <v>19750</v>
      </c>
      <c r="N209" s="9">
        <f>SUM('Step 1'!N209:AK209)</f>
        <v>19782</v>
      </c>
    </row>
    <row r="210" spans="1:14" x14ac:dyDescent="0.35">
      <c r="A210" t="s">
        <v>242</v>
      </c>
      <c r="B210" s="9">
        <f>SUM('Step 1'!B210:Y210)</f>
        <v>7575</v>
      </c>
      <c r="C210" s="9">
        <f>SUM('Step 1'!C210:Z210)</f>
        <v>7559</v>
      </c>
      <c r="D210" s="9">
        <f>SUM('Step 1'!D210:AA210)</f>
        <v>7551</v>
      </c>
      <c r="E210" s="9">
        <f>SUM('Step 1'!E210:AB210)</f>
        <v>7543</v>
      </c>
      <c r="F210" s="9">
        <f>SUM('Step 1'!F210:AC210)</f>
        <v>7508</v>
      </c>
      <c r="G210" s="9">
        <f>SUM('Step 1'!G210:AD210)</f>
        <v>7505</v>
      </c>
      <c r="H210" s="9">
        <f>SUM('Step 1'!H210:AE210)</f>
        <v>7506</v>
      </c>
      <c r="I210" s="9">
        <f>SUM('Step 1'!I210:AF210)</f>
        <v>7507</v>
      </c>
      <c r="J210" s="9">
        <f>SUM('Step 1'!J210:AG210)</f>
        <v>7512</v>
      </c>
      <c r="K210" s="9">
        <f>SUM('Step 1'!K210:AH210)</f>
        <v>7519</v>
      </c>
      <c r="L210" s="9">
        <f>SUM('Step 1'!L210:AI210)</f>
        <v>7528</v>
      </c>
      <c r="M210" s="9">
        <f>SUM('Step 1'!M210:AJ210)</f>
        <v>7537</v>
      </c>
      <c r="N210" s="9">
        <f>SUM('Step 1'!N210:AK210)</f>
        <v>7556</v>
      </c>
    </row>
    <row r="211" spans="1:14" x14ac:dyDescent="0.35">
      <c r="A211" t="s">
        <v>243</v>
      </c>
      <c r="B211" s="9">
        <f>SUM('Step 1'!B211:Y211)</f>
        <v>95147</v>
      </c>
      <c r="C211" s="9">
        <f>SUM('Step 1'!C211:Z211)</f>
        <v>94874</v>
      </c>
      <c r="D211" s="9">
        <f>SUM('Step 1'!D211:AA211)</f>
        <v>94592</v>
      </c>
      <c r="E211" s="9">
        <f>SUM('Step 1'!E211:AB211)</f>
        <v>94432</v>
      </c>
      <c r="F211" s="9">
        <f>SUM('Step 1'!F211:AC211)</f>
        <v>94337</v>
      </c>
      <c r="G211" s="9">
        <f>SUM('Step 1'!G211:AD211)</f>
        <v>94382</v>
      </c>
      <c r="H211" s="9">
        <f>SUM('Step 1'!H211:AE211)</f>
        <v>94489</v>
      </c>
      <c r="I211" s="9">
        <f>SUM('Step 1'!I211:AF211)</f>
        <v>94619</v>
      </c>
      <c r="J211" s="9">
        <f>SUM('Step 1'!J211:AG211)</f>
        <v>94734</v>
      </c>
      <c r="K211" s="9">
        <f>SUM('Step 1'!K211:AH211)</f>
        <v>94880</v>
      </c>
      <c r="L211" s="9">
        <f>SUM('Step 1'!L211:AI211)</f>
        <v>94991</v>
      </c>
      <c r="M211" s="9">
        <f>SUM('Step 1'!M211:AJ211)</f>
        <v>95158</v>
      </c>
      <c r="N211" s="9">
        <f>SUM('Step 1'!N211:AK211)</f>
        <v>95384</v>
      </c>
    </row>
    <row r="212" spans="1:14" x14ac:dyDescent="0.35">
      <c r="A212" t="s">
        <v>244</v>
      </c>
      <c r="B212" s="9">
        <f>SUM('Step 1'!B212:Y212)</f>
        <v>29801</v>
      </c>
      <c r="C212" s="9">
        <f>SUM('Step 1'!C212:Z212)</f>
        <v>29779</v>
      </c>
      <c r="D212" s="9">
        <f>SUM('Step 1'!D212:AA212)</f>
        <v>29758</v>
      </c>
      <c r="E212" s="9">
        <f>SUM('Step 1'!E212:AB212)</f>
        <v>29765</v>
      </c>
      <c r="F212" s="9">
        <f>SUM('Step 1'!F212:AC212)</f>
        <v>29648</v>
      </c>
      <c r="G212" s="9">
        <f>SUM('Step 1'!G212:AD212)</f>
        <v>29636</v>
      </c>
      <c r="H212" s="9">
        <f>SUM('Step 1'!H212:AE212)</f>
        <v>29653</v>
      </c>
      <c r="I212" s="9">
        <f>SUM('Step 1'!I212:AF212)</f>
        <v>29689</v>
      </c>
      <c r="J212" s="9">
        <f>SUM('Step 1'!J212:AG212)</f>
        <v>29726</v>
      </c>
      <c r="K212" s="9">
        <f>SUM('Step 1'!K212:AH212)</f>
        <v>29772</v>
      </c>
      <c r="L212" s="9">
        <f>SUM('Step 1'!L212:AI212)</f>
        <v>29816</v>
      </c>
      <c r="M212" s="9">
        <f>SUM('Step 1'!M212:AJ212)</f>
        <v>29862</v>
      </c>
      <c r="N212" s="9">
        <f>SUM('Step 1'!N212:AK212)</f>
        <v>29934</v>
      </c>
    </row>
    <row r="213" spans="1:14" x14ac:dyDescent="0.35">
      <c r="A213" t="s">
        <v>245</v>
      </c>
      <c r="B213" s="9">
        <f>SUM('Step 1'!B213:Y213)</f>
        <v>16967</v>
      </c>
      <c r="C213" s="9">
        <f>SUM('Step 1'!C213:Z213)</f>
        <v>16927</v>
      </c>
      <c r="D213" s="9">
        <f>SUM('Step 1'!D213:AA213)</f>
        <v>16886</v>
      </c>
      <c r="E213" s="9">
        <f>SUM('Step 1'!E213:AB213)</f>
        <v>16884</v>
      </c>
      <c r="F213" s="9">
        <f>SUM('Step 1'!F213:AC213)</f>
        <v>16865</v>
      </c>
      <c r="G213" s="9">
        <f>SUM('Step 1'!G213:AD213)</f>
        <v>16891</v>
      </c>
      <c r="H213" s="9">
        <f>SUM('Step 1'!H213:AE213)</f>
        <v>16930</v>
      </c>
      <c r="I213" s="9">
        <f>SUM('Step 1'!I213:AF213)</f>
        <v>16967</v>
      </c>
      <c r="J213" s="9">
        <f>SUM('Step 1'!J213:AG213)</f>
        <v>17002</v>
      </c>
      <c r="K213" s="9">
        <f>SUM('Step 1'!K213:AH213)</f>
        <v>17019</v>
      </c>
      <c r="L213" s="9">
        <f>SUM('Step 1'!L213:AI213)</f>
        <v>17021</v>
      </c>
      <c r="M213" s="9">
        <f>SUM('Step 1'!M213:AJ213)</f>
        <v>17033</v>
      </c>
      <c r="N213" s="9">
        <f>SUM('Step 1'!N213:AK213)</f>
        <v>17064</v>
      </c>
    </row>
    <row r="214" spans="1:14" x14ac:dyDescent="0.35">
      <c r="A214" t="s">
        <v>246</v>
      </c>
      <c r="B214" s="9">
        <f>SUM('Step 1'!B214:Y214)</f>
        <v>13248</v>
      </c>
      <c r="C214" s="9">
        <f>SUM('Step 1'!C214:Z214)</f>
        <v>13209</v>
      </c>
      <c r="D214" s="9">
        <f>SUM('Step 1'!D214:AA214)</f>
        <v>13172</v>
      </c>
      <c r="E214" s="9">
        <f>SUM('Step 1'!E214:AB214)</f>
        <v>13140</v>
      </c>
      <c r="F214" s="9">
        <f>SUM('Step 1'!F214:AC214)</f>
        <v>13065</v>
      </c>
      <c r="G214" s="9">
        <f>SUM('Step 1'!G214:AD214)</f>
        <v>13023</v>
      </c>
      <c r="H214" s="9">
        <f>SUM('Step 1'!H214:AE214)</f>
        <v>12997</v>
      </c>
      <c r="I214" s="9">
        <f>SUM('Step 1'!I214:AF214)</f>
        <v>12981</v>
      </c>
      <c r="J214" s="9">
        <f>SUM('Step 1'!J214:AG214)</f>
        <v>12970</v>
      </c>
      <c r="K214" s="9">
        <f>SUM('Step 1'!K214:AH214)</f>
        <v>12952</v>
      </c>
      <c r="L214" s="9">
        <f>SUM('Step 1'!L214:AI214)</f>
        <v>12938</v>
      </c>
      <c r="M214" s="9">
        <f>SUM('Step 1'!M214:AJ214)</f>
        <v>12939</v>
      </c>
      <c r="N214" s="9">
        <f>SUM('Step 1'!N214:AK214)</f>
        <v>12949</v>
      </c>
    </row>
    <row r="215" spans="1:14" x14ac:dyDescent="0.35">
      <c r="A215" t="s">
        <v>247</v>
      </c>
      <c r="B215" s="9">
        <f>SUM('Step 1'!B215:Y215)</f>
        <v>277059</v>
      </c>
      <c r="C215" s="9">
        <f>SUM('Step 1'!C215:Z215)</f>
        <v>276298</v>
      </c>
      <c r="D215" s="9">
        <f>SUM('Step 1'!D215:AA215)</f>
        <v>275519</v>
      </c>
      <c r="E215" s="9">
        <f>SUM('Step 1'!E215:AB215)</f>
        <v>275064</v>
      </c>
      <c r="F215" s="9">
        <f>SUM('Step 1'!F215:AC215)</f>
        <v>274499</v>
      </c>
      <c r="G215" s="9">
        <f>SUM('Step 1'!G215:AD215)</f>
        <v>274350</v>
      </c>
      <c r="H215" s="9">
        <f>SUM('Step 1'!H215:AE215)</f>
        <v>274518</v>
      </c>
      <c r="I215" s="9">
        <f>SUM('Step 1'!I215:AF215)</f>
        <v>274837</v>
      </c>
      <c r="J215" s="9">
        <f>SUM('Step 1'!J215:AG215)</f>
        <v>275119</v>
      </c>
      <c r="K215" s="9">
        <f>SUM('Step 1'!K215:AH215)</f>
        <v>275471</v>
      </c>
      <c r="L215" s="9">
        <f>SUM('Step 1'!L215:AI215)</f>
        <v>275738</v>
      </c>
      <c r="M215" s="9">
        <f>SUM('Step 1'!M215:AJ215)</f>
        <v>276183</v>
      </c>
      <c r="N215" s="9">
        <f>SUM('Step 1'!N215:AK215)</f>
        <v>276791</v>
      </c>
    </row>
    <row r="216" spans="1:14" x14ac:dyDescent="0.35">
      <c r="A216" t="s">
        <v>248</v>
      </c>
      <c r="B216" s="9">
        <f>SUM('Step 1'!B216:Y216)</f>
        <v>23812</v>
      </c>
      <c r="C216" s="9">
        <f>SUM('Step 1'!C216:Z216)</f>
        <v>23747</v>
      </c>
      <c r="D216" s="9">
        <f>SUM('Step 1'!D216:AA216)</f>
        <v>23676</v>
      </c>
      <c r="E216" s="9">
        <f>SUM('Step 1'!E216:AB216)</f>
        <v>23642</v>
      </c>
      <c r="F216" s="9">
        <f>SUM('Step 1'!F216:AC216)</f>
        <v>23601</v>
      </c>
      <c r="G216" s="9">
        <f>SUM('Step 1'!G216:AD216)</f>
        <v>23616</v>
      </c>
      <c r="H216" s="9">
        <f>SUM('Step 1'!H216:AE216)</f>
        <v>23651</v>
      </c>
      <c r="I216" s="9">
        <f>SUM('Step 1'!I216:AF216)</f>
        <v>23688</v>
      </c>
      <c r="J216" s="9">
        <f>SUM('Step 1'!J216:AG216)</f>
        <v>23713</v>
      </c>
      <c r="K216" s="9">
        <f>SUM('Step 1'!K216:AH216)</f>
        <v>23744</v>
      </c>
      <c r="L216" s="9">
        <f>SUM('Step 1'!L216:AI216)</f>
        <v>23769</v>
      </c>
      <c r="M216" s="9">
        <f>SUM('Step 1'!M216:AJ216)</f>
        <v>23815</v>
      </c>
      <c r="N216" s="9">
        <f>SUM('Step 1'!N216:AK216)</f>
        <v>23879</v>
      </c>
    </row>
    <row r="217" spans="1:14" x14ac:dyDescent="0.35">
      <c r="A217" t="s">
        <v>249</v>
      </c>
      <c r="B217" s="9">
        <f>SUM('Step 1'!B217:Y217)</f>
        <v>101227</v>
      </c>
      <c r="C217" s="9">
        <f>SUM('Step 1'!C217:Z217)</f>
        <v>101022</v>
      </c>
      <c r="D217" s="9">
        <f>SUM('Step 1'!D217:AA217)</f>
        <v>100845</v>
      </c>
      <c r="E217" s="9">
        <f>SUM('Step 1'!E217:AB217)</f>
        <v>100602</v>
      </c>
      <c r="F217" s="9">
        <f>SUM('Step 1'!F217:AC217)</f>
        <v>100329</v>
      </c>
      <c r="G217" s="9">
        <f>SUM('Step 1'!G217:AD217)</f>
        <v>100110</v>
      </c>
      <c r="H217" s="9">
        <f>SUM('Step 1'!H217:AE217)</f>
        <v>99930</v>
      </c>
      <c r="I217" s="9">
        <f>SUM('Step 1'!I217:AF217)</f>
        <v>99849</v>
      </c>
      <c r="J217" s="9">
        <f>SUM('Step 1'!J217:AG217)</f>
        <v>99862</v>
      </c>
      <c r="K217" s="9">
        <f>SUM('Step 1'!K217:AH217)</f>
        <v>99878</v>
      </c>
      <c r="L217" s="9">
        <f>SUM('Step 1'!L217:AI217)</f>
        <v>99871</v>
      </c>
      <c r="M217" s="9">
        <f>SUM('Step 1'!M217:AJ217)</f>
        <v>99868</v>
      </c>
      <c r="N217" s="9">
        <f>SUM('Step 1'!N217:AK217)</f>
        <v>99925</v>
      </c>
    </row>
    <row r="218" spans="1:14" x14ac:dyDescent="0.35">
      <c r="A218" t="s">
        <v>250</v>
      </c>
      <c r="B218" s="9">
        <f>SUM('Step 1'!B218:Y218)</f>
        <v>252773</v>
      </c>
      <c r="C218" s="9">
        <f>SUM('Step 1'!C218:Z218)</f>
        <v>252365</v>
      </c>
      <c r="D218" s="9">
        <f>SUM('Step 1'!D218:AA218)</f>
        <v>251990</v>
      </c>
      <c r="E218" s="9">
        <f>SUM('Step 1'!E218:AB218)</f>
        <v>251411</v>
      </c>
      <c r="F218" s="9">
        <f>SUM('Step 1'!F218:AC218)</f>
        <v>250557</v>
      </c>
      <c r="G218" s="9">
        <f>SUM('Step 1'!G218:AD218)</f>
        <v>249972</v>
      </c>
      <c r="H218" s="9">
        <f>SUM('Step 1'!H218:AE218)</f>
        <v>249575</v>
      </c>
      <c r="I218" s="9">
        <f>SUM('Step 1'!I218:AF218)</f>
        <v>249408</v>
      </c>
      <c r="J218" s="9">
        <f>SUM('Step 1'!J218:AG218)</f>
        <v>249455</v>
      </c>
      <c r="K218" s="9">
        <f>SUM('Step 1'!K218:AH218)</f>
        <v>249522</v>
      </c>
      <c r="L218" s="9">
        <f>SUM('Step 1'!L218:AI218)</f>
        <v>249543</v>
      </c>
      <c r="M218" s="9">
        <f>SUM('Step 1'!M218:AJ218)</f>
        <v>249629</v>
      </c>
      <c r="N218" s="9">
        <f>SUM('Step 1'!N218:AK218)</f>
        <v>249836</v>
      </c>
    </row>
    <row r="219" spans="1:14" x14ac:dyDescent="0.35">
      <c r="A219" t="s">
        <v>251</v>
      </c>
      <c r="B219" s="9">
        <f>SUM('Step 1'!B219:Y219)</f>
        <v>91963</v>
      </c>
      <c r="C219" s="9">
        <f>SUM('Step 1'!C219:Z219)</f>
        <v>91711</v>
      </c>
      <c r="D219" s="9">
        <f>SUM('Step 1'!D219:AA219)</f>
        <v>91457</v>
      </c>
      <c r="E219" s="9">
        <f>SUM('Step 1'!E219:AB219)</f>
        <v>91295</v>
      </c>
      <c r="F219" s="9">
        <f>SUM('Step 1'!F219:AC219)</f>
        <v>90943</v>
      </c>
      <c r="G219" s="9">
        <f>SUM('Step 1'!G219:AD219)</f>
        <v>90801</v>
      </c>
      <c r="H219" s="9">
        <f>SUM('Step 1'!H219:AE219)</f>
        <v>90784</v>
      </c>
      <c r="I219" s="9">
        <f>SUM('Step 1'!I219:AF219)</f>
        <v>90826</v>
      </c>
      <c r="J219" s="9">
        <f>SUM('Step 1'!J219:AG219)</f>
        <v>90876</v>
      </c>
      <c r="K219" s="9">
        <f>SUM('Step 1'!K219:AH219)</f>
        <v>90933</v>
      </c>
      <c r="L219" s="9">
        <f>SUM('Step 1'!L219:AI219)</f>
        <v>91008</v>
      </c>
      <c r="M219" s="9">
        <f>SUM('Step 1'!M219:AJ219)</f>
        <v>91132</v>
      </c>
      <c r="N219" s="9">
        <f>SUM('Step 1'!N219:AK219)</f>
        <v>91281</v>
      </c>
    </row>
    <row r="220" spans="1:14" x14ac:dyDescent="0.35">
      <c r="A220" t="s">
        <v>252</v>
      </c>
      <c r="B220" s="9">
        <f>SUM('Step 1'!B220:Y220)</f>
        <v>77655</v>
      </c>
      <c r="C220" s="9">
        <f>SUM('Step 1'!C220:Z220)</f>
        <v>77466</v>
      </c>
      <c r="D220" s="9">
        <f>SUM('Step 1'!D220:AA220)</f>
        <v>77269</v>
      </c>
      <c r="E220" s="9">
        <f>SUM('Step 1'!E220:AB220)</f>
        <v>77171</v>
      </c>
      <c r="F220" s="9">
        <f>SUM('Step 1'!F220:AC220)</f>
        <v>76993</v>
      </c>
      <c r="G220" s="9">
        <f>SUM('Step 1'!G220:AD220)</f>
        <v>76967</v>
      </c>
      <c r="H220" s="9">
        <f>SUM('Step 1'!H220:AE220)</f>
        <v>77018</v>
      </c>
      <c r="I220" s="9">
        <f>SUM('Step 1'!I220:AF220)</f>
        <v>77112</v>
      </c>
      <c r="J220" s="9">
        <f>SUM('Step 1'!J220:AG220)</f>
        <v>77220</v>
      </c>
      <c r="K220" s="9">
        <f>SUM('Step 1'!K220:AH220)</f>
        <v>77322</v>
      </c>
      <c r="L220" s="9">
        <f>SUM('Step 1'!L220:AI220)</f>
        <v>77405</v>
      </c>
      <c r="M220" s="9">
        <f>SUM('Step 1'!M220:AJ220)</f>
        <v>77526</v>
      </c>
      <c r="N220" s="9">
        <f>SUM('Step 1'!N220:AK220)</f>
        <v>77700</v>
      </c>
    </row>
    <row r="221" spans="1:14" x14ac:dyDescent="0.35">
      <c r="A221" t="s">
        <v>475</v>
      </c>
      <c r="B221" s="9">
        <f>SUM('Step 1'!B221:Y221)</f>
        <v>11305</v>
      </c>
      <c r="C221" s="9">
        <f>SUM('Step 1'!C221:Z221)</f>
        <v>11272</v>
      </c>
      <c r="D221" s="9">
        <f>SUM('Step 1'!D221:AA221)</f>
        <v>11240</v>
      </c>
      <c r="E221" s="9">
        <f>SUM('Step 1'!E221:AB221)</f>
        <v>11223</v>
      </c>
      <c r="F221" s="9">
        <f>SUM('Step 1'!F221:AC221)</f>
        <v>11188</v>
      </c>
      <c r="G221" s="9">
        <f>SUM('Step 1'!G221:AD221)</f>
        <v>11178</v>
      </c>
      <c r="H221" s="9">
        <f>SUM('Step 1'!H221:AE221)</f>
        <v>11186</v>
      </c>
      <c r="I221" s="9">
        <f>SUM('Step 1'!I221:AF221)</f>
        <v>11196</v>
      </c>
      <c r="J221" s="9">
        <f>SUM('Step 1'!J221:AG221)</f>
        <v>11206</v>
      </c>
      <c r="K221" s="9">
        <f>SUM('Step 1'!K221:AH221)</f>
        <v>11218</v>
      </c>
      <c r="L221" s="9">
        <f>SUM('Step 1'!L221:AI221)</f>
        <v>11227</v>
      </c>
      <c r="M221" s="9">
        <f>SUM('Step 1'!M221:AJ221)</f>
        <v>11243</v>
      </c>
      <c r="N221" s="9">
        <f>SUM('Step 1'!N221:AK221)</f>
        <v>11268</v>
      </c>
    </row>
    <row r="222" spans="1:14" x14ac:dyDescent="0.35">
      <c r="A222" t="s">
        <v>253</v>
      </c>
      <c r="B222" s="9">
        <f>SUM('Step 1'!B222:Y222)</f>
        <v>81105</v>
      </c>
      <c r="C222" s="9">
        <f>SUM('Step 1'!C222:Z222)</f>
        <v>80842</v>
      </c>
      <c r="D222" s="9">
        <f>SUM('Step 1'!D222:AA222)</f>
        <v>80598</v>
      </c>
      <c r="E222" s="9">
        <f>SUM('Step 1'!E222:AB222)</f>
        <v>80389</v>
      </c>
      <c r="F222" s="9">
        <f>SUM('Step 1'!F222:AC222)</f>
        <v>80030</v>
      </c>
      <c r="G222" s="9">
        <f>SUM('Step 1'!G222:AD222)</f>
        <v>79814</v>
      </c>
      <c r="H222" s="9">
        <f>SUM('Step 1'!H222:AE222)</f>
        <v>79722</v>
      </c>
      <c r="I222" s="9">
        <f>SUM('Step 1'!I222:AF222)</f>
        <v>79659</v>
      </c>
      <c r="J222" s="9">
        <f>SUM('Step 1'!J222:AG222)</f>
        <v>79636</v>
      </c>
      <c r="K222" s="9">
        <f>SUM('Step 1'!K222:AH222)</f>
        <v>79638</v>
      </c>
      <c r="L222" s="9">
        <f>SUM('Step 1'!L222:AI222)</f>
        <v>79646</v>
      </c>
      <c r="M222" s="9">
        <f>SUM('Step 1'!M222:AJ222)</f>
        <v>79698</v>
      </c>
      <c r="N222" s="9">
        <f>SUM('Step 1'!N222:AK222)</f>
        <v>79837</v>
      </c>
    </row>
    <row r="223" spans="1:14" x14ac:dyDescent="0.35">
      <c r="A223" t="s">
        <v>254</v>
      </c>
      <c r="B223" s="9">
        <f>SUM('Step 1'!B223:Y223)</f>
        <v>317216</v>
      </c>
      <c r="C223" s="9">
        <f>SUM('Step 1'!C223:Z223)</f>
        <v>316107</v>
      </c>
      <c r="D223" s="9">
        <f>SUM('Step 1'!D223:AA223)</f>
        <v>315121</v>
      </c>
      <c r="E223" s="9">
        <f>SUM('Step 1'!E223:AB223)</f>
        <v>314334</v>
      </c>
      <c r="F223" s="9">
        <f>SUM('Step 1'!F223:AC223)</f>
        <v>312935</v>
      </c>
      <c r="G223" s="9">
        <f>SUM('Step 1'!G223:AD223)</f>
        <v>312283</v>
      </c>
      <c r="H223" s="9">
        <f>SUM('Step 1'!H223:AE223)</f>
        <v>311988</v>
      </c>
      <c r="I223" s="9">
        <f>SUM('Step 1'!I223:AF223)</f>
        <v>311793</v>
      </c>
      <c r="J223" s="9">
        <f>SUM('Step 1'!J223:AG223)</f>
        <v>311769</v>
      </c>
      <c r="K223" s="9">
        <f>SUM('Step 1'!K223:AH223)</f>
        <v>311789</v>
      </c>
      <c r="L223" s="9">
        <f>SUM('Step 1'!L223:AI223)</f>
        <v>311857</v>
      </c>
      <c r="M223" s="9">
        <f>SUM('Step 1'!M223:AJ223)</f>
        <v>312044</v>
      </c>
      <c r="N223" s="9">
        <f>SUM('Step 1'!N223:AK223)</f>
        <v>312524</v>
      </c>
    </row>
    <row r="224" spans="1:14" x14ac:dyDescent="0.35">
      <c r="A224" t="s">
        <v>255</v>
      </c>
      <c r="B224" s="9">
        <f>SUM('Step 1'!B224:Y224)</f>
        <v>10702</v>
      </c>
      <c r="C224" s="9">
        <f>SUM('Step 1'!C224:Z224)</f>
        <v>10638</v>
      </c>
      <c r="D224" s="9">
        <f>SUM('Step 1'!D224:AA224)</f>
        <v>10583</v>
      </c>
      <c r="E224" s="9">
        <f>SUM('Step 1'!E224:AB224)</f>
        <v>10536</v>
      </c>
      <c r="F224" s="9">
        <f>SUM('Step 1'!F224:AC224)</f>
        <v>10495</v>
      </c>
      <c r="G224" s="9">
        <f>SUM('Step 1'!G224:AD224)</f>
        <v>10477</v>
      </c>
      <c r="H224" s="9">
        <f>SUM('Step 1'!H224:AE224)</f>
        <v>10454</v>
      </c>
      <c r="I224" s="9">
        <f>SUM('Step 1'!I224:AF224)</f>
        <v>10421</v>
      </c>
      <c r="J224" s="9">
        <f>SUM('Step 1'!J224:AG224)</f>
        <v>10410</v>
      </c>
      <c r="K224" s="9">
        <f>SUM('Step 1'!K224:AH224)</f>
        <v>10403</v>
      </c>
      <c r="L224" s="9">
        <f>SUM('Step 1'!L224:AI224)</f>
        <v>10401</v>
      </c>
      <c r="M224" s="9">
        <f>SUM('Step 1'!M224:AJ224)</f>
        <v>10424</v>
      </c>
      <c r="N224" s="9">
        <f>SUM('Step 1'!N224:AK224)</f>
        <v>10458</v>
      </c>
    </row>
    <row r="225" spans="1:14" x14ac:dyDescent="0.35">
      <c r="A225" t="s">
        <v>476</v>
      </c>
      <c r="B225" s="9">
        <f>SUM('Step 1'!B225:Y225)</f>
        <v>2621</v>
      </c>
      <c r="C225" s="9">
        <f>SUM('Step 1'!C225:Z225)</f>
        <v>2613</v>
      </c>
      <c r="D225" s="9">
        <f>SUM('Step 1'!D225:AA225)</f>
        <v>2603</v>
      </c>
      <c r="E225" s="9">
        <f>SUM('Step 1'!E225:AB225)</f>
        <v>2594</v>
      </c>
      <c r="F225" s="9">
        <f>SUM('Step 1'!F225:AC225)</f>
        <v>2581</v>
      </c>
      <c r="G225" s="9">
        <f>SUM('Step 1'!G225:AD225)</f>
        <v>2576</v>
      </c>
      <c r="H225" s="9">
        <f>SUM('Step 1'!H225:AE225)</f>
        <v>2574</v>
      </c>
      <c r="I225" s="9">
        <f>SUM('Step 1'!I225:AF225)</f>
        <v>2574</v>
      </c>
      <c r="J225" s="9">
        <f>SUM('Step 1'!J225:AG225)</f>
        <v>2575</v>
      </c>
      <c r="K225" s="9">
        <f>SUM('Step 1'!K225:AH225)</f>
        <v>2575</v>
      </c>
      <c r="L225" s="9">
        <f>SUM('Step 1'!L225:AI225)</f>
        <v>2573</v>
      </c>
      <c r="M225" s="9">
        <f>SUM('Step 1'!M225:AJ225)</f>
        <v>2574</v>
      </c>
      <c r="N225" s="9">
        <f>SUM('Step 1'!N225:AK225)</f>
        <v>2576</v>
      </c>
    </row>
    <row r="226" spans="1:14" x14ac:dyDescent="0.35">
      <c r="A226" t="s">
        <v>256</v>
      </c>
      <c r="B226" s="9">
        <f>SUM('Step 1'!B226:Y226)</f>
        <v>25451</v>
      </c>
      <c r="C226" s="9">
        <f>SUM('Step 1'!C226:Z226)</f>
        <v>25385</v>
      </c>
      <c r="D226" s="9">
        <f>SUM('Step 1'!D226:AA226)</f>
        <v>25321</v>
      </c>
      <c r="E226" s="9">
        <f>SUM('Step 1'!E226:AB226)</f>
        <v>25285</v>
      </c>
      <c r="F226" s="9">
        <f>SUM('Step 1'!F226:AC226)</f>
        <v>25223</v>
      </c>
      <c r="G226" s="9">
        <f>SUM('Step 1'!G226:AD226)</f>
        <v>25219</v>
      </c>
      <c r="H226" s="9">
        <f>SUM('Step 1'!H226:AE226)</f>
        <v>25236</v>
      </c>
      <c r="I226" s="9">
        <f>SUM('Step 1'!I226:AF226)</f>
        <v>25255</v>
      </c>
      <c r="J226" s="9">
        <f>SUM('Step 1'!J226:AG226)</f>
        <v>25275</v>
      </c>
      <c r="K226" s="9">
        <f>SUM('Step 1'!K226:AH226)</f>
        <v>25299</v>
      </c>
      <c r="L226" s="9">
        <f>SUM('Step 1'!L226:AI226)</f>
        <v>25321</v>
      </c>
      <c r="M226" s="9">
        <f>SUM('Step 1'!M226:AJ226)</f>
        <v>25353</v>
      </c>
      <c r="N226" s="9">
        <f>SUM('Step 1'!N226:AK226)</f>
        <v>25402</v>
      </c>
    </row>
    <row r="227" spans="1:14" x14ac:dyDescent="0.35">
      <c r="A227" t="s">
        <v>257</v>
      </c>
      <c r="B227" s="9">
        <f>SUM('Step 1'!B227:Y227)</f>
        <v>8445</v>
      </c>
      <c r="C227" s="9">
        <f>SUM('Step 1'!C227:Z227)</f>
        <v>8412</v>
      </c>
      <c r="D227" s="9">
        <f>SUM('Step 1'!D227:AA227)</f>
        <v>8379</v>
      </c>
      <c r="E227" s="9">
        <f>SUM('Step 1'!E227:AB227)</f>
        <v>8355</v>
      </c>
      <c r="F227" s="9">
        <f>SUM('Step 1'!F227:AC227)</f>
        <v>8307</v>
      </c>
      <c r="G227" s="9">
        <f>SUM('Step 1'!G227:AD227)</f>
        <v>8280</v>
      </c>
      <c r="H227" s="9">
        <f>SUM('Step 1'!H227:AE227)</f>
        <v>8273</v>
      </c>
      <c r="I227" s="9">
        <f>SUM('Step 1'!I227:AF227)</f>
        <v>8271</v>
      </c>
      <c r="J227" s="9">
        <f>SUM('Step 1'!J227:AG227)</f>
        <v>8277</v>
      </c>
      <c r="K227" s="9">
        <f>SUM('Step 1'!K227:AH227)</f>
        <v>8290</v>
      </c>
      <c r="L227" s="9">
        <f>SUM('Step 1'!L227:AI227)</f>
        <v>8293</v>
      </c>
      <c r="M227" s="9">
        <f>SUM('Step 1'!M227:AJ227)</f>
        <v>8301</v>
      </c>
      <c r="N227" s="9">
        <f>SUM('Step 1'!N227:AK227)</f>
        <v>8314</v>
      </c>
    </row>
    <row r="228" spans="1:14" x14ac:dyDescent="0.35">
      <c r="A228" t="s">
        <v>258</v>
      </c>
      <c r="B228" s="9">
        <f>SUM('Step 1'!B228:Y228)</f>
        <v>61190</v>
      </c>
      <c r="C228" s="9">
        <f>SUM('Step 1'!C228:Z228)</f>
        <v>60981</v>
      </c>
      <c r="D228" s="9">
        <f>SUM('Step 1'!D228:AA228)</f>
        <v>60777</v>
      </c>
      <c r="E228" s="9">
        <f>SUM('Step 1'!E228:AB228)</f>
        <v>60656</v>
      </c>
      <c r="F228" s="9">
        <f>SUM('Step 1'!F228:AC228)</f>
        <v>60315</v>
      </c>
      <c r="G228" s="9">
        <f>SUM('Step 1'!G228:AD228)</f>
        <v>60127</v>
      </c>
      <c r="H228" s="9">
        <f>SUM('Step 1'!H228:AE228)</f>
        <v>60058</v>
      </c>
      <c r="I228" s="9">
        <f>SUM('Step 1'!I228:AF228)</f>
        <v>60042</v>
      </c>
      <c r="J228" s="9">
        <f>SUM('Step 1'!J228:AG228)</f>
        <v>60075</v>
      </c>
      <c r="K228" s="9">
        <f>SUM('Step 1'!K228:AH228)</f>
        <v>60119</v>
      </c>
      <c r="L228" s="9">
        <f>SUM('Step 1'!L228:AI228)</f>
        <v>60154</v>
      </c>
      <c r="M228" s="9">
        <f>SUM('Step 1'!M228:AJ228)</f>
        <v>60218</v>
      </c>
      <c r="N228" s="9">
        <f>SUM('Step 1'!N228:AK228)</f>
        <v>60326</v>
      </c>
    </row>
    <row r="229" spans="1:14" x14ac:dyDescent="0.35">
      <c r="A229" t="s">
        <v>259</v>
      </c>
      <c r="B229" s="9">
        <f>SUM('Step 1'!B229:Y229)</f>
        <v>14596</v>
      </c>
      <c r="C229" s="9">
        <f>SUM('Step 1'!C229:Z229)</f>
        <v>14543</v>
      </c>
      <c r="D229" s="9">
        <f>SUM('Step 1'!D229:AA229)</f>
        <v>14493</v>
      </c>
      <c r="E229" s="9">
        <f>SUM('Step 1'!E229:AB229)</f>
        <v>14461</v>
      </c>
      <c r="F229" s="9">
        <f>SUM('Step 1'!F229:AC229)</f>
        <v>14405</v>
      </c>
      <c r="G229" s="9">
        <f>SUM('Step 1'!G229:AD229)</f>
        <v>14387</v>
      </c>
      <c r="H229" s="9">
        <f>SUM('Step 1'!H229:AE229)</f>
        <v>14382</v>
      </c>
      <c r="I229" s="9">
        <f>SUM('Step 1'!I229:AF229)</f>
        <v>14376</v>
      </c>
      <c r="J229" s="9">
        <f>SUM('Step 1'!J229:AG229)</f>
        <v>14386</v>
      </c>
      <c r="K229" s="9">
        <f>SUM('Step 1'!K229:AH229)</f>
        <v>14395</v>
      </c>
      <c r="L229" s="9">
        <f>SUM('Step 1'!L229:AI229)</f>
        <v>14400</v>
      </c>
      <c r="M229" s="9">
        <f>SUM('Step 1'!M229:AJ229)</f>
        <v>14410</v>
      </c>
      <c r="N229" s="9">
        <f>SUM('Step 1'!N229:AK229)</f>
        <v>14435</v>
      </c>
    </row>
    <row r="230" spans="1:14" x14ac:dyDescent="0.35">
      <c r="A230" t="s">
        <v>260</v>
      </c>
      <c r="B230" s="9">
        <f>SUM('Step 1'!B230:Y230)</f>
        <v>2661</v>
      </c>
      <c r="C230" s="9">
        <f>SUM('Step 1'!C230:Z230)</f>
        <v>2661</v>
      </c>
      <c r="D230" s="9">
        <f>SUM('Step 1'!D230:AA230)</f>
        <v>2657</v>
      </c>
      <c r="E230" s="9">
        <f>SUM('Step 1'!E230:AB230)</f>
        <v>2651</v>
      </c>
      <c r="F230" s="9">
        <f>SUM('Step 1'!F230:AC230)</f>
        <v>2615</v>
      </c>
      <c r="G230" s="9">
        <f>SUM('Step 1'!G230:AD230)</f>
        <v>2598</v>
      </c>
      <c r="H230" s="9">
        <f>SUM('Step 1'!H230:AE230)</f>
        <v>2584</v>
      </c>
      <c r="I230" s="9">
        <f>SUM('Step 1'!I230:AF230)</f>
        <v>2573</v>
      </c>
      <c r="J230" s="9">
        <f>SUM('Step 1'!J230:AG230)</f>
        <v>2570</v>
      </c>
      <c r="K230" s="9">
        <f>SUM('Step 1'!K230:AH230)</f>
        <v>2567</v>
      </c>
      <c r="L230" s="9">
        <f>SUM('Step 1'!L230:AI230)</f>
        <v>2570</v>
      </c>
      <c r="M230" s="9">
        <f>SUM('Step 1'!M230:AJ230)</f>
        <v>2575</v>
      </c>
      <c r="N230" s="9">
        <f>SUM('Step 1'!N230:AK230)</f>
        <v>2582</v>
      </c>
    </row>
    <row r="231" spans="1:14" x14ac:dyDescent="0.35">
      <c r="A231" t="s">
        <v>477</v>
      </c>
      <c r="B231" s="9">
        <f>SUM('Step 1'!B231:Y231)</f>
        <v>6727</v>
      </c>
      <c r="C231" s="9">
        <f>SUM('Step 1'!C231:Z231)</f>
        <v>6711</v>
      </c>
      <c r="D231" s="9">
        <f>SUM('Step 1'!D231:AA231)</f>
        <v>6695</v>
      </c>
      <c r="E231" s="9">
        <f>SUM('Step 1'!E231:AB231)</f>
        <v>6692</v>
      </c>
      <c r="F231" s="9">
        <f>SUM('Step 1'!F231:AC231)</f>
        <v>6695</v>
      </c>
      <c r="G231" s="9">
        <f>SUM('Step 1'!G231:AD231)</f>
        <v>6708</v>
      </c>
      <c r="H231" s="9">
        <f>SUM('Step 1'!H231:AE231)</f>
        <v>6727</v>
      </c>
      <c r="I231" s="9">
        <f>SUM('Step 1'!I231:AF231)</f>
        <v>6745</v>
      </c>
      <c r="J231" s="9">
        <f>SUM('Step 1'!J231:AG231)</f>
        <v>6762</v>
      </c>
      <c r="K231" s="9">
        <f>SUM('Step 1'!K231:AH231)</f>
        <v>6769</v>
      </c>
      <c r="L231" s="9">
        <f>SUM('Step 1'!L231:AI231)</f>
        <v>6774</v>
      </c>
      <c r="M231" s="9">
        <f>SUM('Step 1'!M231:AJ231)</f>
        <v>6780</v>
      </c>
      <c r="N231" s="9">
        <f>SUM('Step 1'!N231:AK231)</f>
        <v>6798</v>
      </c>
    </row>
    <row r="232" spans="1:14" x14ac:dyDescent="0.35">
      <c r="A232" t="s">
        <v>261</v>
      </c>
      <c r="B232" s="9">
        <f>SUM('Step 1'!B232:Y232)</f>
        <v>13186</v>
      </c>
      <c r="C232" s="9">
        <f>SUM('Step 1'!C232:Z232)</f>
        <v>13151</v>
      </c>
      <c r="D232" s="9">
        <f>SUM('Step 1'!D232:AA232)</f>
        <v>13118</v>
      </c>
      <c r="E232" s="9">
        <f>SUM('Step 1'!E232:AB232)</f>
        <v>13091</v>
      </c>
      <c r="F232" s="9">
        <f>SUM('Step 1'!F232:AC232)</f>
        <v>13063</v>
      </c>
      <c r="G232" s="9">
        <f>SUM('Step 1'!G232:AD232)</f>
        <v>13058</v>
      </c>
      <c r="H232" s="9">
        <f>SUM('Step 1'!H232:AE232)</f>
        <v>13074</v>
      </c>
      <c r="I232" s="9">
        <f>SUM('Step 1'!I232:AF232)</f>
        <v>13096</v>
      </c>
      <c r="J232" s="9">
        <f>SUM('Step 1'!J232:AG232)</f>
        <v>13126</v>
      </c>
      <c r="K232" s="9">
        <f>SUM('Step 1'!K232:AH232)</f>
        <v>13164</v>
      </c>
      <c r="L232" s="9">
        <f>SUM('Step 1'!L232:AI232)</f>
        <v>13197</v>
      </c>
      <c r="M232" s="9">
        <f>SUM('Step 1'!M232:AJ232)</f>
        <v>13238</v>
      </c>
      <c r="N232" s="9">
        <f>SUM('Step 1'!N232:AK232)</f>
        <v>13281</v>
      </c>
    </row>
    <row r="233" spans="1:14" x14ac:dyDescent="0.35">
      <c r="A233" t="s">
        <v>262</v>
      </c>
      <c r="B233" s="9">
        <f>SUM('Step 1'!B233:Y233)</f>
        <v>10507</v>
      </c>
      <c r="C233" s="9">
        <f>SUM('Step 1'!C233:Z233)</f>
        <v>10460</v>
      </c>
      <c r="D233" s="9">
        <f>SUM('Step 1'!D233:AA233)</f>
        <v>10433</v>
      </c>
      <c r="E233" s="9">
        <f>SUM('Step 1'!E233:AB233)</f>
        <v>10402</v>
      </c>
      <c r="F233" s="9">
        <f>SUM('Step 1'!F233:AC233)</f>
        <v>10331</v>
      </c>
      <c r="G233" s="9">
        <f>SUM('Step 1'!G233:AD233)</f>
        <v>10301</v>
      </c>
      <c r="H233" s="9">
        <f>SUM('Step 1'!H233:AE233)</f>
        <v>10278</v>
      </c>
      <c r="I233" s="9">
        <f>SUM('Step 1'!I233:AF233)</f>
        <v>10261</v>
      </c>
      <c r="J233" s="9">
        <f>SUM('Step 1'!J233:AG233)</f>
        <v>10255</v>
      </c>
      <c r="K233" s="9">
        <f>SUM('Step 1'!K233:AH233)</f>
        <v>10248</v>
      </c>
      <c r="L233" s="9">
        <f>SUM('Step 1'!L233:AI233)</f>
        <v>10243</v>
      </c>
      <c r="M233" s="9">
        <f>SUM('Step 1'!M233:AJ233)</f>
        <v>10244</v>
      </c>
      <c r="N233" s="9">
        <f>SUM('Step 1'!N233:AK233)</f>
        <v>10260</v>
      </c>
    </row>
    <row r="234" spans="1:14" x14ac:dyDescent="0.35">
      <c r="A234" t="s">
        <v>263</v>
      </c>
      <c r="B234" s="9">
        <f>SUM('Step 1'!B234:Y234)</f>
        <v>85903</v>
      </c>
      <c r="C234" s="9">
        <f>SUM('Step 1'!C234:Z234)</f>
        <v>85684</v>
      </c>
      <c r="D234" s="9">
        <f>SUM('Step 1'!D234:AA234)</f>
        <v>85470</v>
      </c>
      <c r="E234" s="9">
        <f>SUM('Step 1'!E234:AB234)</f>
        <v>85344</v>
      </c>
      <c r="F234" s="9">
        <f>SUM('Step 1'!F234:AC234)</f>
        <v>85101</v>
      </c>
      <c r="G234" s="9">
        <f>SUM('Step 1'!G234:AD234)</f>
        <v>85071</v>
      </c>
      <c r="H234" s="9">
        <f>SUM('Step 1'!H234:AE234)</f>
        <v>85167</v>
      </c>
      <c r="I234" s="9">
        <f>SUM('Step 1'!I234:AF234)</f>
        <v>85273</v>
      </c>
      <c r="J234" s="9">
        <f>SUM('Step 1'!J234:AG234)</f>
        <v>85397</v>
      </c>
      <c r="K234" s="9">
        <f>SUM('Step 1'!K234:AH234)</f>
        <v>85506</v>
      </c>
      <c r="L234" s="9">
        <f>SUM('Step 1'!L234:AI234)</f>
        <v>85598</v>
      </c>
      <c r="M234" s="9">
        <f>SUM('Step 1'!M234:AJ234)</f>
        <v>85740</v>
      </c>
      <c r="N234" s="9">
        <f>SUM('Step 1'!N234:AK234)</f>
        <v>85919</v>
      </c>
    </row>
    <row r="235" spans="1:14" x14ac:dyDescent="0.35">
      <c r="A235" t="s">
        <v>264</v>
      </c>
      <c r="B235" s="9">
        <f>SUM('Step 1'!B235:Y235)</f>
        <v>37200</v>
      </c>
      <c r="C235" s="9">
        <f>SUM('Step 1'!C235:Z235)</f>
        <v>37090</v>
      </c>
      <c r="D235" s="9">
        <f>SUM('Step 1'!D235:AA235)</f>
        <v>36981</v>
      </c>
      <c r="E235" s="9">
        <f>SUM('Step 1'!E235:AB235)</f>
        <v>36910</v>
      </c>
      <c r="F235" s="9">
        <f>SUM('Step 1'!F235:AC235)</f>
        <v>36795</v>
      </c>
      <c r="G235" s="9">
        <f>SUM('Step 1'!G235:AD235)</f>
        <v>36767</v>
      </c>
      <c r="H235" s="9">
        <f>SUM('Step 1'!H235:AE235)</f>
        <v>36777</v>
      </c>
      <c r="I235" s="9">
        <f>SUM('Step 1'!I235:AF235)</f>
        <v>36779</v>
      </c>
      <c r="J235" s="9">
        <f>SUM('Step 1'!J235:AG235)</f>
        <v>36810</v>
      </c>
      <c r="K235" s="9">
        <f>SUM('Step 1'!K235:AH235)</f>
        <v>36851</v>
      </c>
      <c r="L235" s="9">
        <f>SUM('Step 1'!L235:AI235)</f>
        <v>36864</v>
      </c>
      <c r="M235" s="9">
        <f>SUM('Step 1'!M235:AJ235)</f>
        <v>36905</v>
      </c>
      <c r="N235" s="9">
        <f>SUM('Step 1'!N235:AK235)</f>
        <v>36967</v>
      </c>
    </row>
    <row r="236" spans="1:14" x14ac:dyDescent="0.35">
      <c r="A236" t="s">
        <v>265</v>
      </c>
      <c r="B236" s="9">
        <f>SUM('Step 1'!B236:Y236)</f>
        <v>8222</v>
      </c>
      <c r="C236" s="9">
        <f>SUM('Step 1'!C236:Z236)</f>
        <v>8195</v>
      </c>
      <c r="D236" s="9">
        <f>SUM('Step 1'!D236:AA236)</f>
        <v>8168</v>
      </c>
      <c r="E236" s="9">
        <f>SUM('Step 1'!E236:AB236)</f>
        <v>8144</v>
      </c>
      <c r="F236" s="9">
        <f>SUM('Step 1'!F236:AC236)</f>
        <v>8136</v>
      </c>
      <c r="G236" s="9">
        <f>SUM('Step 1'!G236:AD236)</f>
        <v>8142</v>
      </c>
      <c r="H236" s="9">
        <f>SUM('Step 1'!H236:AE236)</f>
        <v>8155</v>
      </c>
      <c r="I236" s="9">
        <f>SUM('Step 1'!I236:AF236)</f>
        <v>8171</v>
      </c>
      <c r="J236" s="9">
        <f>SUM('Step 1'!J236:AG236)</f>
        <v>8190</v>
      </c>
      <c r="K236" s="9">
        <f>SUM('Step 1'!K236:AH236)</f>
        <v>8211</v>
      </c>
      <c r="L236" s="9">
        <f>SUM('Step 1'!L236:AI236)</f>
        <v>8230</v>
      </c>
      <c r="M236" s="9">
        <f>SUM('Step 1'!M236:AJ236)</f>
        <v>8260</v>
      </c>
      <c r="N236" s="9">
        <f>SUM('Step 1'!N236:AK236)</f>
        <v>8290</v>
      </c>
    </row>
    <row r="237" spans="1:14" x14ac:dyDescent="0.35">
      <c r="A237" t="s">
        <v>266</v>
      </c>
      <c r="B237" s="9">
        <f>SUM('Step 1'!B237:Y237)</f>
        <v>15516</v>
      </c>
      <c r="C237" s="9">
        <f>SUM('Step 1'!C237:Z237)</f>
        <v>15495</v>
      </c>
      <c r="D237" s="9">
        <f>SUM('Step 1'!D237:AA237)</f>
        <v>15478</v>
      </c>
      <c r="E237" s="9">
        <f>SUM('Step 1'!E237:AB237)</f>
        <v>15474</v>
      </c>
      <c r="F237" s="9">
        <f>SUM('Step 1'!F237:AC237)</f>
        <v>15383</v>
      </c>
      <c r="G237" s="9">
        <f>SUM('Step 1'!G237:AD237)</f>
        <v>15364</v>
      </c>
      <c r="H237" s="9">
        <f>SUM('Step 1'!H237:AE237)</f>
        <v>15357</v>
      </c>
      <c r="I237" s="9">
        <f>SUM('Step 1'!I237:AF237)</f>
        <v>15348</v>
      </c>
      <c r="J237" s="9">
        <f>SUM('Step 1'!J237:AG237)</f>
        <v>15355</v>
      </c>
      <c r="K237" s="9">
        <f>SUM('Step 1'!K237:AH237)</f>
        <v>15353</v>
      </c>
      <c r="L237" s="9">
        <f>SUM('Step 1'!L237:AI237)</f>
        <v>15343</v>
      </c>
      <c r="M237" s="9">
        <f>SUM('Step 1'!M237:AJ237)</f>
        <v>15332</v>
      </c>
      <c r="N237" s="9">
        <f>SUM('Step 1'!N237:AK237)</f>
        <v>15337</v>
      </c>
    </row>
    <row r="238" spans="1:14" x14ac:dyDescent="0.35">
      <c r="A238" t="s">
        <v>267</v>
      </c>
      <c r="B238" s="9">
        <f>SUM('Step 1'!B238:Y238)</f>
        <v>15711</v>
      </c>
      <c r="C238" s="9">
        <f>SUM('Step 1'!C238:Z238)</f>
        <v>15627</v>
      </c>
      <c r="D238" s="9">
        <f>SUM('Step 1'!D238:AA238)</f>
        <v>15551</v>
      </c>
      <c r="E238" s="9">
        <f>SUM('Step 1'!E238:AB238)</f>
        <v>15473</v>
      </c>
      <c r="F238" s="9">
        <f>SUM('Step 1'!F238:AC238)</f>
        <v>15394</v>
      </c>
      <c r="G238" s="9">
        <f>SUM('Step 1'!G238:AD238)</f>
        <v>15327</v>
      </c>
      <c r="H238" s="9">
        <f>SUM('Step 1'!H238:AE238)</f>
        <v>15294</v>
      </c>
      <c r="I238" s="9">
        <f>SUM('Step 1'!I238:AF238)</f>
        <v>15259</v>
      </c>
      <c r="J238" s="9">
        <f>SUM('Step 1'!J238:AG238)</f>
        <v>15244</v>
      </c>
      <c r="K238" s="9">
        <f>SUM('Step 1'!K238:AH238)</f>
        <v>15243</v>
      </c>
      <c r="L238" s="9">
        <f>SUM('Step 1'!L238:AI238)</f>
        <v>15243</v>
      </c>
      <c r="M238" s="9">
        <f>SUM('Step 1'!M238:AJ238)</f>
        <v>15242</v>
      </c>
      <c r="N238" s="9">
        <f>SUM('Step 1'!N238:AK238)</f>
        <v>15259</v>
      </c>
    </row>
    <row r="239" spans="1:14" x14ac:dyDescent="0.35">
      <c r="A239" t="s">
        <v>268</v>
      </c>
      <c r="B239" s="9">
        <f>SUM('Step 1'!B239:Y239)</f>
        <v>19236</v>
      </c>
      <c r="C239" s="9">
        <f>SUM('Step 1'!C239:Z239)</f>
        <v>19177</v>
      </c>
      <c r="D239" s="9">
        <f>SUM('Step 1'!D239:AA239)</f>
        <v>19133</v>
      </c>
      <c r="E239" s="9">
        <f>SUM('Step 1'!E239:AB239)</f>
        <v>19089</v>
      </c>
      <c r="F239" s="9">
        <f>SUM('Step 1'!F239:AC239)</f>
        <v>18952</v>
      </c>
      <c r="G239" s="9">
        <f>SUM('Step 1'!G239:AD239)</f>
        <v>18895</v>
      </c>
      <c r="H239" s="9">
        <f>SUM('Step 1'!H239:AE239)</f>
        <v>18886</v>
      </c>
      <c r="I239" s="9">
        <f>SUM('Step 1'!I239:AF239)</f>
        <v>18860</v>
      </c>
      <c r="J239" s="9">
        <f>SUM('Step 1'!J239:AG239)</f>
        <v>18853</v>
      </c>
      <c r="K239" s="9">
        <f>SUM('Step 1'!K239:AH239)</f>
        <v>18859</v>
      </c>
      <c r="L239" s="9">
        <f>SUM('Step 1'!L239:AI239)</f>
        <v>18844</v>
      </c>
      <c r="M239" s="9">
        <f>SUM('Step 1'!M239:AJ239)</f>
        <v>18858</v>
      </c>
      <c r="N239" s="9">
        <f>SUM('Step 1'!N239:AK239)</f>
        <v>18896</v>
      </c>
    </row>
    <row r="240" spans="1:14" x14ac:dyDescent="0.35">
      <c r="A240" t="s">
        <v>269</v>
      </c>
      <c r="B240" s="9">
        <f>SUM('Step 1'!B240:Y240)</f>
        <v>19383</v>
      </c>
      <c r="C240" s="9">
        <f>SUM('Step 1'!C240:Z240)</f>
        <v>19325</v>
      </c>
      <c r="D240" s="9">
        <f>SUM('Step 1'!D240:AA240)</f>
        <v>19271</v>
      </c>
      <c r="E240" s="9">
        <f>SUM('Step 1'!E240:AB240)</f>
        <v>19223</v>
      </c>
      <c r="F240" s="9">
        <f>SUM('Step 1'!F240:AC240)</f>
        <v>19131</v>
      </c>
      <c r="G240" s="9">
        <f>SUM('Step 1'!G240:AD240)</f>
        <v>19095</v>
      </c>
      <c r="H240" s="9">
        <f>SUM('Step 1'!H240:AE240)</f>
        <v>19071</v>
      </c>
      <c r="I240" s="9">
        <f>SUM('Step 1'!I240:AF240)</f>
        <v>19069</v>
      </c>
      <c r="J240" s="9">
        <f>SUM('Step 1'!J240:AG240)</f>
        <v>19075</v>
      </c>
      <c r="K240" s="9">
        <f>SUM('Step 1'!K240:AH240)</f>
        <v>19088</v>
      </c>
      <c r="L240" s="9">
        <f>SUM('Step 1'!L240:AI240)</f>
        <v>19087</v>
      </c>
      <c r="M240" s="9">
        <f>SUM('Step 1'!M240:AJ240)</f>
        <v>19101</v>
      </c>
      <c r="N240" s="9">
        <f>SUM('Step 1'!N240:AK240)</f>
        <v>19120</v>
      </c>
    </row>
    <row r="241" spans="1:14" x14ac:dyDescent="0.35">
      <c r="A241" t="s">
        <v>270</v>
      </c>
      <c r="B241" s="9">
        <f>SUM('Step 1'!B241:Y241)</f>
        <v>46383</v>
      </c>
      <c r="C241" s="9">
        <f>SUM('Step 1'!C241:Z241)</f>
        <v>46252</v>
      </c>
      <c r="D241" s="9">
        <f>SUM('Step 1'!D241:AA241)</f>
        <v>46116</v>
      </c>
      <c r="E241" s="9">
        <f>SUM('Step 1'!E241:AB241)</f>
        <v>46036</v>
      </c>
      <c r="F241" s="9">
        <f>SUM('Step 1'!F241:AC241)</f>
        <v>45952</v>
      </c>
      <c r="G241" s="9">
        <f>SUM('Step 1'!G241:AD241)</f>
        <v>45956</v>
      </c>
      <c r="H241" s="9">
        <f>SUM('Step 1'!H241:AE241)</f>
        <v>45994</v>
      </c>
      <c r="I241" s="9">
        <f>SUM('Step 1'!I241:AF241)</f>
        <v>46051</v>
      </c>
      <c r="J241" s="9">
        <f>SUM('Step 1'!J241:AG241)</f>
        <v>46105</v>
      </c>
      <c r="K241" s="9">
        <f>SUM('Step 1'!K241:AH241)</f>
        <v>46187</v>
      </c>
      <c r="L241" s="9">
        <f>SUM('Step 1'!L241:AI241)</f>
        <v>46252</v>
      </c>
      <c r="M241" s="9">
        <f>SUM('Step 1'!M241:AJ241)</f>
        <v>46349</v>
      </c>
      <c r="N241" s="9">
        <f>SUM('Step 1'!N241:AK241)</f>
        <v>46475</v>
      </c>
    </row>
    <row r="242" spans="1:14" x14ac:dyDescent="0.35">
      <c r="A242" t="s">
        <v>271</v>
      </c>
      <c r="B242" s="9">
        <f>SUM('Step 1'!B242:Y242)</f>
        <v>32340</v>
      </c>
      <c r="C242" s="9">
        <f>SUM('Step 1'!C242:Z242)</f>
        <v>32271</v>
      </c>
      <c r="D242" s="9">
        <f>SUM('Step 1'!D242:AA242)</f>
        <v>32189</v>
      </c>
      <c r="E242" s="9">
        <f>SUM('Step 1'!E242:AB242)</f>
        <v>32146</v>
      </c>
      <c r="F242" s="9">
        <f>SUM('Step 1'!F242:AC242)</f>
        <v>32046</v>
      </c>
      <c r="G242" s="9">
        <f>SUM('Step 1'!G242:AD242)</f>
        <v>32024</v>
      </c>
      <c r="H242" s="9">
        <f>SUM('Step 1'!H242:AE242)</f>
        <v>32042</v>
      </c>
      <c r="I242" s="9">
        <f>SUM('Step 1'!I242:AF242)</f>
        <v>32082</v>
      </c>
      <c r="J242" s="9">
        <f>SUM('Step 1'!J242:AG242)</f>
        <v>32118</v>
      </c>
      <c r="K242" s="9">
        <f>SUM('Step 1'!K242:AH242)</f>
        <v>32154</v>
      </c>
      <c r="L242" s="9">
        <f>SUM('Step 1'!L242:AI242)</f>
        <v>32187</v>
      </c>
      <c r="M242" s="9">
        <f>SUM('Step 1'!M242:AJ242)</f>
        <v>32238</v>
      </c>
      <c r="N242" s="9">
        <f>SUM('Step 1'!N242:AK242)</f>
        <v>32315</v>
      </c>
    </row>
    <row r="243" spans="1:14" x14ac:dyDescent="0.35">
      <c r="A243" t="s">
        <v>17</v>
      </c>
      <c r="B243" s="9">
        <f>SUM('Step 1'!B243:Y243)</f>
        <v>8032235</v>
      </c>
      <c r="C243" s="9">
        <f>SUM('Step 1'!C243:Z243)</f>
        <v>8006919</v>
      </c>
      <c r="D243" s="9">
        <f>SUM('Step 1'!D243:AA243)</f>
        <v>7982242</v>
      </c>
      <c r="E243" s="9">
        <f>SUM('Step 1'!E243:AB243)</f>
        <v>7964132</v>
      </c>
      <c r="F243" s="9">
        <f>SUM('Step 1'!F243:AC243)</f>
        <v>7936518</v>
      </c>
      <c r="G243" s="9">
        <f>SUM('Step 1'!G243:AD243)</f>
        <v>7925223</v>
      </c>
      <c r="H243" s="9">
        <f>SUM('Step 1'!H243:AE243)</f>
        <v>7923709</v>
      </c>
      <c r="I243" s="9">
        <f>SUM('Step 1'!I243:AF243)</f>
        <v>7925480</v>
      </c>
      <c r="J243" s="9">
        <f>SUM('Step 1'!J243:AG243)</f>
        <v>7930696</v>
      </c>
      <c r="K243" s="9">
        <f>SUM('Step 1'!K243:AH243)</f>
        <v>7937148</v>
      </c>
      <c r="L243" s="9">
        <f>SUM('Step 1'!L243:AI243)</f>
        <v>7941816</v>
      </c>
      <c r="M243" s="9">
        <f>SUM('Step 1'!M243:AJ243)</f>
        <v>7951954</v>
      </c>
      <c r="N243" s="9">
        <f>SUM('Step 1'!N243:AK243)</f>
        <v>7967611</v>
      </c>
    </row>
    <row r="244" spans="1:14" x14ac:dyDescent="0.35">
      <c r="A244" t="s">
        <v>272</v>
      </c>
      <c r="B244" s="9">
        <f>SUM('Step 1'!B244:Y244)</f>
        <v>27073</v>
      </c>
      <c r="C244" s="9">
        <f>SUM('Step 1'!C244:Z244)</f>
        <v>26940</v>
      </c>
      <c r="D244" s="9">
        <f>SUM('Step 1'!D244:AA244)</f>
        <v>26826</v>
      </c>
      <c r="E244" s="9">
        <f>SUM('Step 1'!E244:AB244)</f>
        <v>26712</v>
      </c>
      <c r="F244" s="9">
        <f>SUM('Step 1'!F244:AC244)</f>
        <v>26601</v>
      </c>
      <c r="G244" s="9">
        <f>SUM('Step 1'!G244:AD244)</f>
        <v>26530</v>
      </c>
      <c r="H244" s="9">
        <f>SUM('Step 1'!H244:AE244)</f>
        <v>26508</v>
      </c>
      <c r="I244" s="9">
        <f>SUM('Step 1'!I244:AF244)</f>
        <v>26498</v>
      </c>
      <c r="J244" s="9">
        <f>SUM('Step 1'!J244:AG244)</f>
        <v>26500</v>
      </c>
      <c r="K244" s="9">
        <f>SUM('Step 1'!K244:AH244)</f>
        <v>26506</v>
      </c>
      <c r="L244" s="9">
        <f>SUM('Step 1'!L244:AI244)</f>
        <v>26507</v>
      </c>
      <c r="M244" s="9">
        <f>SUM('Step 1'!M244:AJ244)</f>
        <v>26514</v>
      </c>
      <c r="N244" s="9">
        <f>SUM('Step 1'!N244:AK244)</f>
        <v>26554</v>
      </c>
    </row>
    <row r="245" spans="1:14" x14ac:dyDescent="0.35">
      <c r="A245" t="s">
        <v>478</v>
      </c>
      <c r="B245" s="9">
        <f>SUM('Step 1'!B245:Y245)</f>
        <v>9157</v>
      </c>
      <c r="C245" s="9">
        <f>SUM('Step 1'!C245:Z245)</f>
        <v>9140</v>
      </c>
      <c r="D245" s="9">
        <f>SUM('Step 1'!D245:AA245)</f>
        <v>9122</v>
      </c>
      <c r="E245" s="9">
        <f>SUM('Step 1'!E245:AB245)</f>
        <v>9108</v>
      </c>
      <c r="F245" s="9">
        <f>SUM('Step 1'!F245:AC245)</f>
        <v>9084</v>
      </c>
      <c r="G245" s="9">
        <f>SUM('Step 1'!G245:AD245)</f>
        <v>9072</v>
      </c>
      <c r="H245" s="9">
        <f>SUM('Step 1'!H245:AE245)</f>
        <v>9076</v>
      </c>
      <c r="I245" s="9">
        <f>SUM('Step 1'!I245:AF245)</f>
        <v>9074</v>
      </c>
      <c r="J245" s="9">
        <f>SUM('Step 1'!J245:AG245)</f>
        <v>9082</v>
      </c>
      <c r="K245" s="9">
        <f>SUM('Step 1'!K245:AH245)</f>
        <v>9094</v>
      </c>
      <c r="L245" s="9">
        <f>SUM('Step 1'!L245:AI245)</f>
        <v>9098</v>
      </c>
      <c r="M245" s="9">
        <f>SUM('Step 1'!M245:AJ245)</f>
        <v>9108</v>
      </c>
      <c r="N245" s="9">
        <f>SUM('Step 1'!N245:AK245)</f>
        <v>9126</v>
      </c>
    </row>
    <row r="246" spans="1:14" x14ac:dyDescent="0.35">
      <c r="A246" t="s">
        <v>273</v>
      </c>
      <c r="B246" s="9">
        <f>SUM('Step 1'!B246:Y246)</f>
        <v>617</v>
      </c>
      <c r="C246" s="9">
        <f>SUM('Step 1'!C246:Z246)</f>
        <v>612</v>
      </c>
      <c r="D246" s="9">
        <f>SUM('Step 1'!D246:AA246)</f>
        <v>609</v>
      </c>
      <c r="E246" s="9">
        <f>SUM('Step 1'!E246:AB246)</f>
        <v>606</v>
      </c>
      <c r="F246" s="9">
        <f>SUM('Step 1'!F246:AC246)</f>
        <v>599</v>
      </c>
      <c r="G246" s="9">
        <f>SUM('Step 1'!G246:AD246)</f>
        <v>596</v>
      </c>
      <c r="H246" s="9">
        <f>SUM('Step 1'!H246:AE246)</f>
        <v>596</v>
      </c>
      <c r="I246" s="9">
        <f>SUM('Step 1'!I246:AF246)</f>
        <v>596</v>
      </c>
      <c r="J246" s="9">
        <f>SUM('Step 1'!J246:AG246)</f>
        <v>595</v>
      </c>
      <c r="K246" s="9">
        <f>SUM('Step 1'!K246:AH246)</f>
        <v>594</v>
      </c>
      <c r="L246" s="9">
        <f>SUM('Step 1'!L246:AI246)</f>
        <v>594</v>
      </c>
      <c r="M246" s="9">
        <f>SUM('Step 1'!M246:AJ246)</f>
        <v>593</v>
      </c>
      <c r="N246" s="9">
        <f>SUM('Step 1'!N246:AK246)</f>
        <v>591</v>
      </c>
    </row>
    <row r="247" spans="1:14" x14ac:dyDescent="0.35">
      <c r="A247" t="s">
        <v>274</v>
      </c>
      <c r="B247" s="9">
        <f>SUM('Step 1'!B247:Y247)</f>
        <v>23129</v>
      </c>
      <c r="C247" s="9">
        <f>SUM('Step 1'!C247:Z247)</f>
        <v>23046</v>
      </c>
      <c r="D247" s="9">
        <f>SUM('Step 1'!D247:AA247)</f>
        <v>22953</v>
      </c>
      <c r="E247" s="9">
        <f>SUM('Step 1'!E247:AB247)</f>
        <v>22887</v>
      </c>
      <c r="F247" s="9">
        <f>SUM('Step 1'!F247:AC247)</f>
        <v>22878</v>
      </c>
      <c r="G247" s="9">
        <f>SUM('Step 1'!G247:AD247)</f>
        <v>22897</v>
      </c>
      <c r="H247" s="9">
        <f>SUM('Step 1'!H247:AE247)</f>
        <v>22928</v>
      </c>
      <c r="I247" s="9">
        <f>SUM('Step 1'!I247:AF247)</f>
        <v>22957</v>
      </c>
      <c r="J247" s="9">
        <f>SUM('Step 1'!J247:AG247)</f>
        <v>23007</v>
      </c>
      <c r="K247" s="9">
        <f>SUM('Step 1'!K247:AH247)</f>
        <v>23059</v>
      </c>
      <c r="L247" s="9">
        <f>SUM('Step 1'!L247:AI247)</f>
        <v>23118</v>
      </c>
      <c r="M247" s="9">
        <f>SUM('Step 1'!M247:AJ247)</f>
        <v>23224</v>
      </c>
      <c r="N247" s="9">
        <f>SUM('Step 1'!N247:AK247)</f>
        <v>23340</v>
      </c>
    </row>
    <row r="248" spans="1:14" x14ac:dyDescent="0.35">
      <c r="A248" t="s">
        <v>479</v>
      </c>
      <c r="B248" s="9">
        <f>SUM('Step 1'!B248:Y248)</f>
        <v>10199</v>
      </c>
      <c r="C248" s="9">
        <f>SUM('Step 1'!C248:Z248)</f>
        <v>10166</v>
      </c>
      <c r="D248" s="9">
        <f>SUM('Step 1'!D248:AA248)</f>
        <v>10137</v>
      </c>
      <c r="E248" s="9">
        <f>SUM('Step 1'!E248:AB248)</f>
        <v>10119</v>
      </c>
      <c r="F248" s="9">
        <f>SUM('Step 1'!F248:AC248)</f>
        <v>10071</v>
      </c>
      <c r="G248" s="9">
        <f>SUM('Step 1'!G248:AD248)</f>
        <v>10037</v>
      </c>
      <c r="H248" s="9">
        <f>SUM('Step 1'!H248:AE248)</f>
        <v>10022</v>
      </c>
      <c r="I248" s="9">
        <f>SUM('Step 1'!I248:AF248)</f>
        <v>10012</v>
      </c>
      <c r="J248" s="9">
        <f>SUM('Step 1'!J248:AG248)</f>
        <v>10008</v>
      </c>
      <c r="K248" s="9">
        <f>SUM('Step 1'!K248:AH248)</f>
        <v>10002</v>
      </c>
      <c r="L248" s="9">
        <f>SUM('Step 1'!L248:AI248)</f>
        <v>10000</v>
      </c>
      <c r="M248" s="9">
        <f>SUM('Step 1'!M248:AJ248)</f>
        <v>10002</v>
      </c>
      <c r="N248" s="9">
        <f>SUM('Step 1'!N248:AK248)</f>
        <v>10013</v>
      </c>
    </row>
    <row r="249" spans="1:14" x14ac:dyDescent="0.35">
      <c r="A249" t="s">
        <v>275</v>
      </c>
      <c r="B249" s="9">
        <f>SUM('Step 1'!B249:Y249)</f>
        <v>24312</v>
      </c>
      <c r="C249" s="9">
        <f>SUM('Step 1'!C249:Z249)</f>
        <v>24217</v>
      </c>
      <c r="D249" s="9">
        <f>SUM('Step 1'!D249:AA249)</f>
        <v>24143</v>
      </c>
      <c r="E249" s="9">
        <f>SUM('Step 1'!E249:AB249)</f>
        <v>24083</v>
      </c>
      <c r="F249" s="9">
        <f>SUM('Step 1'!F249:AC249)</f>
        <v>23932</v>
      </c>
      <c r="G249" s="9">
        <f>SUM('Step 1'!G249:AD249)</f>
        <v>23863</v>
      </c>
      <c r="H249" s="9">
        <f>SUM('Step 1'!H249:AE249)</f>
        <v>23849</v>
      </c>
      <c r="I249" s="9">
        <f>SUM('Step 1'!I249:AF249)</f>
        <v>23827</v>
      </c>
      <c r="J249" s="9">
        <f>SUM('Step 1'!J249:AG249)</f>
        <v>23819</v>
      </c>
      <c r="K249" s="9">
        <f>SUM('Step 1'!K249:AH249)</f>
        <v>23801</v>
      </c>
      <c r="L249" s="9">
        <f>SUM('Step 1'!L249:AI249)</f>
        <v>23770</v>
      </c>
      <c r="M249" s="9">
        <f>SUM('Step 1'!M249:AJ249)</f>
        <v>23772</v>
      </c>
      <c r="N249" s="9">
        <f>SUM('Step 1'!N249:AK249)</f>
        <v>23781</v>
      </c>
    </row>
    <row r="250" spans="1:14" x14ac:dyDescent="0.35">
      <c r="A250" t="s">
        <v>480</v>
      </c>
      <c r="B250" s="9">
        <f>SUM('Step 1'!B250:Y250)</f>
        <v>6675</v>
      </c>
      <c r="C250" s="9">
        <f>SUM('Step 1'!C250:Z250)</f>
        <v>6659</v>
      </c>
      <c r="D250" s="9">
        <f>SUM('Step 1'!D250:AA250)</f>
        <v>6633</v>
      </c>
      <c r="E250" s="9">
        <f>SUM('Step 1'!E250:AB250)</f>
        <v>6623</v>
      </c>
      <c r="F250" s="9">
        <f>SUM('Step 1'!F250:AC250)</f>
        <v>6619</v>
      </c>
      <c r="G250" s="9">
        <f>SUM('Step 1'!G250:AD250)</f>
        <v>6630</v>
      </c>
      <c r="H250" s="9">
        <f>SUM('Step 1'!H250:AE250)</f>
        <v>6648</v>
      </c>
      <c r="I250" s="9">
        <f>SUM('Step 1'!I250:AF250)</f>
        <v>6660</v>
      </c>
      <c r="J250" s="9">
        <f>SUM('Step 1'!J250:AG250)</f>
        <v>6676</v>
      </c>
      <c r="K250" s="9">
        <f>SUM('Step 1'!K250:AH250)</f>
        <v>6688</v>
      </c>
      <c r="L250" s="9">
        <f>SUM('Step 1'!L250:AI250)</f>
        <v>6692</v>
      </c>
      <c r="M250" s="9">
        <f>SUM('Step 1'!M250:AJ250)</f>
        <v>6703</v>
      </c>
      <c r="N250" s="9">
        <f>SUM('Step 1'!N250:AK250)</f>
        <v>6726</v>
      </c>
    </row>
    <row r="251" spans="1:14" x14ac:dyDescent="0.35">
      <c r="A251" t="s">
        <v>276</v>
      </c>
      <c r="B251" s="9">
        <f>SUM('Step 1'!B251:Y251)</f>
        <v>9672</v>
      </c>
      <c r="C251" s="9">
        <f>SUM('Step 1'!C251:Z251)</f>
        <v>9627</v>
      </c>
      <c r="D251" s="9">
        <f>SUM('Step 1'!D251:AA251)</f>
        <v>9579</v>
      </c>
      <c r="E251" s="9">
        <f>SUM('Step 1'!E251:AB251)</f>
        <v>9538</v>
      </c>
      <c r="F251" s="9">
        <f>SUM('Step 1'!F251:AC251)</f>
        <v>9496</v>
      </c>
      <c r="G251" s="9">
        <f>SUM('Step 1'!G251:AD251)</f>
        <v>9468</v>
      </c>
      <c r="H251" s="9">
        <f>SUM('Step 1'!H251:AE251)</f>
        <v>9444</v>
      </c>
      <c r="I251" s="9">
        <f>SUM('Step 1'!I251:AF251)</f>
        <v>9428</v>
      </c>
      <c r="J251" s="9">
        <f>SUM('Step 1'!J251:AG251)</f>
        <v>9418</v>
      </c>
      <c r="K251" s="9">
        <f>SUM('Step 1'!K251:AH251)</f>
        <v>9419</v>
      </c>
      <c r="L251" s="9">
        <f>SUM('Step 1'!L251:AI251)</f>
        <v>9417</v>
      </c>
      <c r="M251" s="9">
        <f>SUM('Step 1'!M251:AJ251)</f>
        <v>9422</v>
      </c>
      <c r="N251" s="9">
        <f>SUM('Step 1'!N251:AK251)</f>
        <v>9437</v>
      </c>
    </row>
    <row r="252" spans="1:14" x14ac:dyDescent="0.35">
      <c r="A252" t="s">
        <v>277</v>
      </c>
      <c r="B252" s="9">
        <f>SUM('Step 1'!B252:Y252)</f>
        <v>23837</v>
      </c>
      <c r="C252" s="9">
        <f>SUM('Step 1'!C252:Z252)</f>
        <v>23748</v>
      </c>
      <c r="D252" s="9">
        <f>SUM('Step 1'!D252:AA252)</f>
        <v>23653</v>
      </c>
      <c r="E252" s="9">
        <f>SUM('Step 1'!E252:AB252)</f>
        <v>23584</v>
      </c>
      <c r="F252" s="9">
        <f>SUM('Step 1'!F252:AC252)</f>
        <v>23512</v>
      </c>
      <c r="G252" s="9">
        <f>SUM('Step 1'!G252:AD252)</f>
        <v>23473</v>
      </c>
      <c r="H252" s="9">
        <f>SUM('Step 1'!H252:AE252)</f>
        <v>23469</v>
      </c>
      <c r="I252" s="9">
        <f>SUM('Step 1'!I252:AF252)</f>
        <v>23478</v>
      </c>
      <c r="J252" s="9">
        <f>SUM('Step 1'!J252:AG252)</f>
        <v>23511</v>
      </c>
      <c r="K252" s="9">
        <f>SUM('Step 1'!K252:AH252)</f>
        <v>23532</v>
      </c>
      <c r="L252" s="9">
        <f>SUM('Step 1'!L252:AI252)</f>
        <v>23569</v>
      </c>
      <c r="M252" s="9">
        <f>SUM('Step 1'!M252:AJ252)</f>
        <v>23643</v>
      </c>
      <c r="N252" s="9">
        <f>SUM('Step 1'!N252:AK252)</f>
        <v>23744</v>
      </c>
    </row>
    <row r="253" spans="1:14" x14ac:dyDescent="0.35">
      <c r="A253" t="s">
        <v>278</v>
      </c>
      <c r="B253" s="9">
        <f>SUM('Step 1'!B253:Y253)</f>
        <v>96</v>
      </c>
      <c r="C253" s="9">
        <f>SUM('Step 1'!C253:Z253)</f>
        <v>96</v>
      </c>
      <c r="D253" s="9">
        <f>SUM('Step 1'!D253:AA253)</f>
        <v>96</v>
      </c>
      <c r="E253" s="9">
        <f>SUM('Step 1'!E253:AB253)</f>
        <v>96</v>
      </c>
      <c r="F253" s="9">
        <f>SUM('Step 1'!F253:AC253)</f>
        <v>96</v>
      </c>
      <c r="G253" s="9">
        <f>SUM('Step 1'!G253:AD253)</f>
        <v>96</v>
      </c>
      <c r="H253" s="9">
        <f>SUM('Step 1'!H253:AE253)</f>
        <v>96</v>
      </c>
      <c r="I253" s="9">
        <f>SUM('Step 1'!I253:AF253)</f>
        <v>96</v>
      </c>
      <c r="J253" s="9">
        <f>SUM('Step 1'!J253:AG253)</f>
        <v>96</v>
      </c>
      <c r="K253" s="9">
        <f>SUM('Step 1'!K253:AH253)</f>
        <v>96</v>
      </c>
      <c r="L253" s="9">
        <f>SUM('Step 1'!L253:AI253)</f>
        <v>96</v>
      </c>
      <c r="M253" s="9">
        <f>SUM('Step 1'!M253:AJ253)</f>
        <v>96</v>
      </c>
      <c r="N253" s="9">
        <f>SUM('Step 1'!N253:AK253)</f>
        <v>96</v>
      </c>
    </row>
    <row r="254" spans="1:14" x14ac:dyDescent="0.35">
      <c r="A254" t="s">
        <v>279</v>
      </c>
      <c r="B254" s="9">
        <f>SUM('Step 1'!B254:Y254)</f>
        <v>796890</v>
      </c>
      <c r="C254" s="9">
        <f>SUM('Step 1'!C254:Z254)</f>
        <v>793354</v>
      </c>
      <c r="D254" s="9">
        <f>SUM('Step 1'!D254:AA254)</f>
        <v>789997</v>
      </c>
      <c r="E254" s="9">
        <f>SUM('Step 1'!E254:AB254)</f>
        <v>787218</v>
      </c>
      <c r="F254" s="9">
        <f>SUM('Step 1'!F254:AC254)</f>
        <v>784635</v>
      </c>
      <c r="G254" s="9">
        <f>SUM('Step 1'!G254:AD254)</f>
        <v>783455</v>
      </c>
      <c r="H254" s="9">
        <f>SUM('Step 1'!H254:AE254)</f>
        <v>783077</v>
      </c>
      <c r="I254" s="9">
        <f>SUM('Step 1'!I254:AF254)</f>
        <v>783205</v>
      </c>
      <c r="J254" s="9">
        <f>SUM('Step 1'!J254:AG254)</f>
        <v>783904</v>
      </c>
      <c r="K254" s="9">
        <f>SUM('Step 1'!K254:AH254)</f>
        <v>784442</v>
      </c>
      <c r="L254" s="9">
        <f>SUM('Step 1'!L254:AI254)</f>
        <v>784792</v>
      </c>
      <c r="M254" s="9">
        <f>SUM('Step 1'!M254:AJ254)</f>
        <v>785959</v>
      </c>
      <c r="N254" s="9">
        <f>SUM('Step 1'!N254:AK254)</f>
        <v>787697</v>
      </c>
    </row>
    <row r="255" spans="1:14" x14ac:dyDescent="0.35">
      <c r="A255" t="s">
        <v>280</v>
      </c>
      <c r="B255" s="9">
        <f>SUM('Step 1'!B255:Y255)</f>
        <v>13547</v>
      </c>
      <c r="C255" s="9">
        <f>SUM('Step 1'!C255:Z255)</f>
        <v>13470</v>
      </c>
      <c r="D255" s="9">
        <f>SUM('Step 1'!D255:AA255)</f>
        <v>13401</v>
      </c>
      <c r="E255" s="9">
        <f>SUM('Step 1'!E255:AB255)</f>
        <v>13335</v>
      </c>
      <c r="F255" s="9">
        <f>SUM('Step 1'!F255:AC255)</f>
        <v>13261</v>
      </c>
      <c r="G255" s="9">
        <f>SUM('Step 1'!G255:AD255)</f>
        <v>13218</v>
      </c>
      <c r="H255" s="9">
        <f>SUM('Step 1'!H255:AE255)</f>
        <v>13190</v>
      </c>
      <c r="I255" s="9">
        <f>SUM('Step 1'!I255:AF255)</f>
        <v>13182</v>
      </c>
      <c r="J255" s="9">
        <f>SUM('Step 1'!J255:AG255)</f>
        <v>13182</v>
      </c>
      <c r="K255" s="9">
        <f>SUM('Step 1'!K255:AH255)</f>
        <v>13171</v>
      </c>
      <c r="L255" s="9">
        <f>SUM('Step 1'!L255:AI255)</f>
        <v>13158</v>
      </c>
      <c r="M255" s="9">
        <f>SUM('Step 1'!M255:AJ255)</f>
        <v>13160</v>
      </c>
      <c r="N255" s="9">
        <f>SUM('Step 1'!N255:AK255)</f>
        <v>13175</v>
      </c>
    </row>
    <row r="256" spans="1:14" x14ac:dyDescent="0.35">
      <c r="A256" t="s">
        <v>281</v>
      </c>
      <c r="B256" s="9">
        <f>SUM('Step 1'!B256:Y256)</f>
        <v>71457</v>
      </c>
      <c r="C256" s="9">
        <f>SUM('Step 1'!C256:Z256)</f>
        <v>71191</v>
      </c>
      <c r="D256" s="9">
        <f>SUM('Step 1'!D256:AA256)</f>
        <v>70958</v>
      </c>
      <c r="E256" s="9">
        <f>SUM('Step 1'!E256:AB256)</f>
        <v>70789</v>
      </c>
      <c r="F256" s="9">
        <f>SUM('Step 1'!F256:AC256)</f>
        <v>70660</v>
      </c>
      <c r="G256" s="9">
        <f>SUM('Step 1'!G256:AD256)</f>
        <v>70615</v>
      </c>
      <c r="H256" s="9">
        <f>SUM('Step 1'!H256:AE256)</f>
        <v>70662</v>
      </c>
      <c r="I256" s="9">
        <f>SUM('Step 1'!I256:AF256)</f>
        <v>70738</v>
      </c>
      <c r="J256" s="9">
        <f>SUM('Step 1'!J256:AG256)</f>
        <v>70866</v>
      </c>
      <c r="K256" s="9">
        <f>SUM('Step 1'!K256:AH256)</f>
        <v>71001</v>
      </c>
      <c r="L256" s="9">
        <f>SUM('Step 1'!L256:AI256)</f>
        <v>71094</v>
      </c>
      <c r="M256" s="9">
        <f>SUM('Step 1'!M256:AJ256)</f>
        <v>71209</v>
      </c>
      <c r="N256" s="9">
        <f>SUM('Step 1'!N256:AK256)</f>
        <v>71390</v>
      </c>
    </row>
    <row r="257" spans="1:14" x14ac:dyDescent="0.35">
      <c r="A257" t="s">
        <v>282</v>
      </c>
      <c r="B257" s="9">
        <f>SUM('Step 1'!B257:Y257)</f>
        <v>15656</v>
      </c>
      <c r="C257" s="9">
        <f>SUM('Step 1'!C257:Z257)</f>
        <v>15597</v>
      </c>
      <c r="D257" s="9">
        <f>SUM('Step 1'!D257:AA257)</f>
        <v>15540</v>
      </c>
      <c r="E257" s="9">
        <f>SUM('Step 1'!E257:AB257)</f>
        <v>15497</v>
      </c>
      <c r="F257" s="9">
        <f>SUM('Step 1'!F257:AC257)</f>
        <v>15438</v>
      </c>
      <c r="G257" s="9">
        <f>SUM('Step 1'!G257:AD257)</f>
        <v>15416</v>
      </c>
      <c r="H257" s="9">
        <f>SUM('Step 1'!H257:AE257)</f>
        <v>15406</v>
      </c>
      <c r="I257" s="9">
        <f>SUM('Step 1'!I257:AF257)</f>
        <v>15406</v>
      </c>
      <c r="J257" s="9">
        <f>SUM('Step 1'!J257:AG257)</f>
        <v>15412</v>
      </c>
      <c r="K257" s="9">
        <f>SUM('Step 1'!K257:AH257)</f>
        <v>15421</v>
      </c>
      <c r="L257" s="9">
        <f>SUM('Step 1'!L257:AI257)</f>
        <v>15431</v>
      </c>
      <c r="M257" s="9">
        <f>SUM('Step 1'!M257:AJ257)</f>
        <v>15442</v>
      </c>
      <c r="N257" s="9">
        <f>SUM('Step 1'!N257:AK257)</f>
        <v>15469</v>
      </c>
    </row>
    <row r="258" spans="1:14" x14ac:dyDescent="0.35">
      <c r="A258" t="s">
        <v>283</v>
      </c>
      <c r="B258" s="9">
        <f>SUM('Step 1'!B258:Y258)</f>
        <v>8923</v>
      </c>
      <c r="C258" s="9">
        <f>SUM('Step 1'!C258:Z258)</f>
        <v>8899</v>
      </c>
      <c r="D258" s="9">
        <f>SUM('Step 1'!D258:AA258)</f>
        <v>8873</v>
      </c>
      <c r="E258" s="9">
        <f>SUM('Step 1'!E258:AB258)</f>
        <v>8854</v>
      </c>
      <c r="F258" s="9">
        <f>SUM('Step 1'!F258:AC258)</f>
        <v>8819</v>
      </c>
      <c r="G258" s="9">
        <f>SUM('Step 1'!G258:AD258)</f>
        <v>8806</v>
      </c>
      <c r="H258" s="9">
        <f>SUM('Step 1'!H258:AE258)</f>
        <v>8810</v>
      </c>
      <c r="I258" s="9">
        <f>SUM('Step 1'!I258:AF258)</f>
        <v>8813</v>
      </c>
      <c r="J258" s="9">
        <f>SUM('Step 1'!J258:AG258)</f>
        <v>8823</v>
      </c>
      <c r="K258" s="9">
        <f>SUM('Step 1'!K258:AH258)</f>
        <v>8831</v>
      </c>
      <c r="L258" s="9">
        <f>SUM('Step 1'!L258:AI258)</f>
        <v>8840</v>
      </c>
      <c r="M258" s="9">
        <f>SUM('Step 1'!M258:AJ258)</f>
        <v>8851</v>
      </c>
      <c r="N258" s="9">
        <f>SUM('Step 1'!N258:AK258)</f>
        <v>8879</v>
      </c>
    </row>
    <row r="259" spans="1:14" x14ac:dyDescent="0.35">
      <c r="A259" t="s">
        <v>284</v>
      </c>
      <c r="B259" s="9">
        <f>SUM('Step 1'!B259:Y259)</f>
        <v>33399</v>
      </c>
      <c r="C259" s="9">
        <f>SUM('Step 1'!C259:Z259)</f>
        <v>33368</v>
      </c>
      <c r="D259" s="9">
        <f>SUM('Step 1'!D259:AA259)</f>
        <v>33337</v>
      </c>
      <c r="E259" s="9">
        <f>SUM('Step 1'!E259:AB259)</f>
        <v>33272</v>
      </c>
      <c r="F259" s="9">
        <f>SUM('Step 1'!F259:AC259)</f>
        <v>33207</v>
      </c>
      <c r="G259" s="9">
        <f>SUM('Step 1'!G259:AD259)</f>
        <v>33180</v>
      </c>
      <c r="H259" s="9">
        <f>SUM('Step 1'!H259:AE259)</f>
        <v>33171</v>
      </c>
      <c r="I259" s="9">
        <f>SUM('Step 1'!I259:AF259)</f>
        <v>33192</v>
      </c>
      <c r="J259" s="9">
        <f>SUM('Step 1'!J259:AG259)</f>
        <v>33225</v>
      </c>
      <c r="K259" s="9">
        <f>SUM('Step 1'!K259:AH259)</f>
        <v>33263</v>
      </c>
      <c r="L259" s="9">
        <f>SUM('Step 1'!L259:AI259)</f>
        <v>33275</v>
      </c>
      <c r="M259" s="9">
        <f>SUM('Step 1'!M259:AJ259)</f>
        <v>33298</v>
      </c>
      <c r="N259" s="9">
        <f>SUM('Step 1'!N259:AK259)</f>
        <v>33343</v>
      </c>
    </row>
    <row r="260" spans="1:14" x14ac:dyDescent="0.35">
      <c r="A260" t="s">
        <v>285</v>
      </c>
      <c r="B260" s="9">
        <f>SUM('Step 1'!B260:Y260)</f>
        <v>10257</v>
      </c>
      <c r="C260" s="9">
        <f>SUM('Step 1'!C260:Z260)</f>
        <v>10231</v>
      </c>
      <c r="D260" s="9">
        <f>SUM('Step 1'!D260:AA260)</f>
        <v>10202</v>
      </c>
      <c r="E260" s="9">
        <f>SUM('Step 1'!E260:AB260)</f>
        <v>10174</v>
      </c>
      <c r="F260" s="9">
        <f>SUM('Step 1'!F260:AC260)</f>
        <v>10143</v>
      </c>
      <c r="G260" s="9">
        <f>SUM('Step 1'!G260:AD260)</f>
        <v>10131</v>
      </c>
      <c r="H260" s="9">
        <f>SUM('Step 1'!H260:AE260)</f>
        <v>10139</v>
      </c>
      <c r="I260" s="9">
        <f>SUM('Step 1'!I260:AF260)</f>
        <v>10157</v>
      </c>
      <c r="J260" s="9">
        <f>SUM('Step 1'!J260:AG260)</f>
        <v>10180</v>
      </c>
      <c r="K260" s="9">
        <f>SUM('Step 1'!K260:AH260)</f>
        <v>10199</v>
      </c>
      <c r="L260" s="9">
        <f>SUM('Step 1'!L260:AI260)</f>
        <v>10222</v>
      </c>
      <c r="M260" s="9">
        <f>SUM('Step 1'!M260:AJ260)</f>
        <v>10252</v>
      </c>
      <c r="N260" s="9">
        <f>SUM('Step 1'!N260:AK260)</f>
        <v>10285</v>
      </c>
    </row>
    <row r="261" spans="1:14" x14ac:dyDescent="0.35">
      <c r="A261" t="s">
        <v>481</v>
      </c>
      <c r="B261" s="9">
        <f>SUM('Step 1'!B261:Y261)</f>
        <v>9510</v>
      </c>
      <c r="C261" s="9">
        <f>SUM('Step 1'!C261:Z261)</f>
        <v>9488</v>
      </c>
      <c r="D261" s="9">
        <f>SUM('Step 1'!D261:AA261)</f>
        <v>9461</v>
      </c>
      <c r="E261" s="9">
        <f>SUM('Step 1'!E261:AB261)</f>
        <v>9447</v>
      </c>
      <c r="F261" s="9">
        <f>SUM('Step 1'!F261:AC261)</f>
        <v>9416</v>
      </c>
      <c r="G261" s="9">
        <f>SUM('Step 1'!G261:AD261)</f>
        <v>9414</v>
      </c>
      <c r="H261" s="9">
        <f>SUM('Step 1'!H261:AE261)</f>
        <v>9420</v>
      </c>
      <c r="I261" s="9">
        <f>SUM('Step 1'!I261:AF261)</f>
        <v>9421</v>
      </c>
      <c r="J261" s="9">
        <f>SUM('Step 1'!J261:AG261)</f>
        <v>9425</v>
      </c>
      <c r="K261" s="9">
        <f>SUM('Step 1'!K261:AH261)</f>
        <v>9431</v>
      </c>
      <c r="L261" s="9">
        <f>SUM('Step 1'!L261:AI261)</f>
        <v>9436</v>
      </c>
      <c r="M261" s="9">
        <f>SUM('Step 1'!M261:AJ261)</f>
        <v>9446</v>
      </c>
      <c r="N261" s="9">
        <f>SUM('Step 1'!N261:AK261)</f>
        <v>9466</v>
      </c>
    </row>
    <row r="262" spans="1:14" x14ac:dyDescent="0.35">
      <c r="A262" t="s">
        <v>482</v>
      </c>
      <c r="B262" s="9">
        <f>SUM('Step 1'!B262:Y262)</f>
        <v>3143</v>
      </c>
      <c r="C262" s="9">
        <f>SUM('Step 1'!C262:Z262)</f>
        <v>3137</v>
      </c>
      <c r="D262" s="9">
        <f>SUM('Step 1'!D262:AA262)</f>
        <v>3130</v>
      </c>
      <c r="E262" s="9">
        <f>SUM('Step 1'!E262:AB262)</f>
        <v>3128</v>
      </c>
      <c r="F262" s="9">
        <f>SUM('Step 1'!F262:AC262)</f>
        <v>3123</v>
      </c>
      <c r="G262" s="9">
        <f>SUM('Step 1'!G262:AD262)</f>
        <v>3122</v>
      </c>
      <c r="H262" s="9">
        <f>SUM('Step 1'!H262:AE262)</f>
        <v>3124</v>
      </c>
      <c r="I262" s="9">
        <f>SUM('Step 1'!I262:AF262)</f>
        <v>3126</v>
      </c>
      <c r="J262" s="9">
        <f>SUM('Step 1'!J262:AG262)</f>
        <v>3128</v>
      </c>
      <c r="K262" s="9">
        <f>SUM('Step 1'!K262:AH262)</f>
        <v>3129</v>
      </c>
      <c r="L262" s="9">
        <f>SUM('Step 1'!L262:AI262)</f>
        <v>3128</v>
      </c>
      <c r="M262" s="9">
        <f>SUM('Step 1'!M262:AJ262)</f>
        <v>3128</v>
      </c>
      <c r="N262" s="9">
        <f>SUM('Step 1'!N262:AK262)</f>
        <v>3132</v>
      </c>
    </row>
    <row r="263" spans="1:14" x14ac:dyDescent="0.35">
      <c r="A263" t="s">
        <v>286</v>
      </c>
      <c r="B263" s="9">
        <f>SUM('Step 1'!B263:Y263)</f>
        <v>25558</v>
      </c>
      <c r="C263" s="9">
        <f>SUM('Step 1'!C263:Z263)</f>
        <v>25472</v>
      </c>
      <c r="D263" s="9">
        <f>SUM('Step 1'!D263:AA263)</f>
        <v>25393</v>
      </c>
      <c r="E263" s="9">
        <f>SUM('Step 1'!E263:AB263)</f>
        <v>25318</v>
      </c>
      <c r="F263" s="9">
        <f>SUM('Step 1'!F263:AC263)</f>
        <v>25117</v>
      </c>
      <c r="G263" s="9">
        <f>SUM('Step 1'!G263:AD263)</f>
        <v>24988</v>
      </c>
      <c r="H263" s="9">
        <f>SUM('Step 1'!H263:AE263)</f>
        <v>24912</v>
      </c>
      <c r="I263" s="9">
        <f>SUM('Step 1'!I263:AF263)</f>
        <v>24868</v>
      </c>
      <c r="J263" s="9">
        <f>SUM('Step 1'!J263:AG263)</f>
        <v>24832</v>
      </c>
      <c r="K263" s="9">
        <f>SUM('Step 1'!K263:AH263)</f>
        <v>24794</v>
      </c>
      <c r="L263" s="9">
        <f>SUM('Step 1'!L263:AI263)</f>
        <v>24757</v>
      </c>
      <c r="M263" s="9">
        <f>SUM('Step 1'!M263:AJ263)</f>
        <v>24757</v>
      </c>
      <c r="N263" s="9">
        <f>SUM('Step 1'!N263:AK263)</f>
        <v>24768</v>
      </c>
    </row>
    <row r="264" spans="1:14" x14ac:dyDescent="0.35">
      <c r="A264" t="s">
        <v>287</v>
      </c>
      <c r="B264" s="9">
        <f>SUM('Step 1'!B264:Y264)</f>
        <v>13310</v>
      </c>
      <c r="C264" s="9">
        <f>SUM('Step 1'!C264:Z264)</f>
        <v>13280</v>
      </c>
      <c r="D264" s="9">
        <f>SUM('Step 1'!D264:AA264)</f>
        <v>13245</v>
      </c>
      <c r="E264" s="9">
        <f>SUM('Step 1'!E264:AB264)</f>
        <v>13210</v>
      </c>
      <c r="F264" s="9">
        <f>SUM('Step 1'!F264:AC264)</f>
        <v>13134</v>
      </c>
      <c r="G264" s="9">
        <f>SUM('Step 1'!G264:AD264)</f>
        <v>13097</v>
      </c>
      <c r="H264" s="9">
        <f>SUM('Step 1'!H264:AE264)</f>
        <v>13075</v>
      </c>
      <c r="I264" s="9">
        <f>SUM('Step 1'!I264:AF264)</f>
        <v>13067</v>
      </c>
      <c r="J264" s="9">
        <f>SUM('Step 1'!J264:AG264)</f>
        <v>13070</v>
      </c>
      <c r="K264" s="9">
        <f>SUM('Step 1'!K264:AH264)</f>
        <v>13074</v>
      </c>
      <c r="L264" s="9">
        <f>SUM('Step 1'!L264:AI264)</f>
        <v>13073</v>
      </c>
      <c r="M264" s="9">
        <f>SUM('Step 1'!M264:AJ264)</f>
        <v>13087</v>
      </c>
      <c r="N264" s="9">
        <f>SUM('Step 1'!N264:AK264)</f>
        <v>13112</v>
      </c>
    </row>
    <row r="265" spans="1:14" x14ac:dyDescent="0.35">
      <c r="A265" t="s">
        <v>288</v>
      </c>
      <c r="B265" s="9">
        <f>SUM('Step 1'!B265:Y265)</f>
        <v>6524</v>
      </c>
      <c r="C265" s="9">
        <f>SUM('Step 1'!C265:Z265)</f>
        <v>6506</v>
      </c>
      <c r="D265" s="9">
        <f>SUM('Step 1'!D265:AA265)</f>
        <v>6488</v>
      </c>
      <c r="E265" s="9">
        <f>SUM('Step 1'!E265:AB265)</f>
        <v>6475</v>
      </c>
      <c r="F265" s="9">
        <f>SUM('Step 1'!F265:AC265)</f>
        <v>6437</v>
      </c>
      <c r="G265" s="9">
        <f>SUM('Step 1'!G265:AD265)</f>
        <v>6429</v>
      </c>
      <c r="H265" s="9">
        <f>SUM('Step 1'!H265:AE265)</f>
        <v>6418</v>
      </c>
      <c r="I265" s="9">
        <f>SUM('Step 1'!I265:AF265)</f>
        <v>6407</v>
      </c>
      <c r="J265" s="9">
        <f>SUM('Step 1'!J265:AG265)</f>
        <v>6402</v>
      </c>
      <c r="K265" s="9">
        <f>SUM('Step 1'!K265:AH265)</f>
        <v>6392</v>
      </c>
      <c r="L265" s="9">
        <f>SUM('Step 1'!L265:AI265)</f>
        <v>6382</v>
      </c>
      <c r="M265" s="9">
        <f>SUM('Step 1'!M265:AJ265)</f>
        <v>6381</v>
      </c>
      <c r="N265" s="9">
        <f>SUM('Step 1'!N265:AK265)</f>
        <v>6385</v>
      </c>
    </row>
    <row r="266" spans="1:14" x14ac:dyDescent="0.35">
      <c r="A266" t="s">
        <v>289</v>
      </c>
      <c r="B266" s="9">
        <f>SUM('Step 1'!B266:Y266)</f>
        <v>31497</v>
      </c>
      <c r="C266" s="9">
        <f>SUM('Step 1'!C266:Z266)</f>
        <v>31417</v>
      </c>
      <c r="D266" s="9">
        <f>SUM('Step 1'!D266:AA266)</f>
        <v>31329</v>
      </c>
      <c r="E266" s="9">
        <f>SUM('Step 1'!E266:AB266)</f>
        <v>31280</v>
      </c>
      <c r="F266" s="9">
        <f>SUM('Step 1'!F266:AC266)</f>
        <v>31232</v>
      </c>
      <c r="G266" s="9">
        <f>SUM('Step 1'!G266:AD266)</f>
        <v>31242</v>
      </c>
      <c r="H266" s="9">
        <f>SUM('Step 1'!H266:AE266)</f>
        <v>31285</v>
      </c>
      <c r="I266" s="9">
        <f>SUM('Step 1'!I266:AF266)</f>
        <v>31348</v>
      </c>
      <c r="J266" s="9">
        <f>SUM('Step 1'!J266:AG266)</f>
        <v>31398</v>
      </c>
      <c r="K266" s="9">
        <f>SUM('Step 1'!K266:AH266)</f>
        <v>31451</v>
      </c>
      <c r="L266" s="9">
        <f>SUM('Step 1'!L266:AI266)</f>
        <v>31487</v>
      </c>
      <c r="M266" s="9">
        <f>SUM('Step 1'!M266:AJ266)</f>
        <v>31548</v>
      </c>
      <c r="N266" s="9">
        <f>SUM('Step 1'!N266:AK266)</f>
        <v>31632</v>
      </c>
    </row>
    <row r="267" spans="1:14" x14ac:dyDescent="0.35">
      <c r="A267" t="s">
        <v>290</v>
      </c>
      <c r="B267" s="9">
        <f>SUM('Step 1'!B267:Y267)</f>
        <v>36262</v>
      </c>
      <c r="C267" s="9">
        <f>SUM('Step 1'!C267:Z267)</f>
        <v>36048</v>
      </c>
      <c r="D267" s="9">
        <f>SUM('Step 1'!D267:AA267)</f>
        <v>35856</v>
      </c>
      <c r="E267" s="9">
        <f>SUM('Step 1'!E267:AB267)</f>
        <v>35699</v>
      </c>
      <c r="F267" s="9">
        <f>SUM('Step 1'!F267:AC267)</f>
        <v>35565</v>
      </c>
      <c r="G267" s="9">
        <f>SUM('Step 1'!G267:AD267)</f>
        <v>35479</v>
      </c>
      <c r="H267" s="9">
        <f>SUM('Step 1'!H267:AE267)</f>
        <v>35434</v>
      </c>
      <c r="I267" s="9">
        <f>SUM('Step 1'!I267:AF267)</f>
        <v>35384</v>
      </c>
      <c r="J267" s="9">
        <f>SUM('Step 1'!J267:AG267)</f>
        <v>35375</v>
      </c>
      <c r="K267" s="9">
        <f>SUM('Step 1'!K267:AH267)</f>
        <v>35377</v>
      </c>
      <c r="L267" s="9">
        <f>SUM('Step 1'!L267:AI267)</f>
        <v>35374</v>
      </c>
      <c r="M267" s="9">
        <f>SUM('Step 1'!M267:AJ267)</f>
        <v>35390</v>
      </c>
      <c r="N267" s="9">
        <f>SUM('Step 1'!N267:AK267)</f>
        <v>35449</v>
      </c>
    </row>
    <row r="268" spans="1:14" x14ac:dyDescent="0.35">
      <c r="A268" t="s">
        <v>291</v>
      </c>
      <c r="B268" s="9">
        <f>SUM('Step 1'!B268:Y268)</f>
        <v>3922</v>
      </c>
      <c r="C268" s="9">
        <f>SUM('Step 1'!C268:Z268)</f>
        <v>3902</v>
      </c>
      <c r="D268" s="9">
        <f>SUM('Step 1'!D268:AA268)</f>
        <v>3891</v>
      </c>
      <c r="E268" s="9">
        <f>SUM('Step 1'!E268:AB268)</f>
        <v>3883</v>
      </c>
      <c r="F268" s="9">
        <f>SUM('Step 1'!F268:AC268)</f>
        <v>3875</v>
      </c>
      <c r="G268" s="9">
        <f>SUM('Step 1'!G268:AD268)</f>
        <v>3874</v>
      </c>
      <c r="H268" s="9">
        <f>SUM('Step 1'!H268:AE268)</f>
        <v>3873</v>
      </c>
      <c r="I268" s="9">
        <f>SUM('Step 1'!I268:AF268)</f>
        <v>3871</v>
      </c>
      <c r="J268" s="9">
        <f>SUM('Step 1'!J268:AG268)</f>
        <v>3872</v>
      </c>
      <c r="K268" s="9">
        <f>SUM('Step 1'!K268:AH268)</f>
        <v>3874</v>
      </c>
      <c r="L268" s="9">
        <f>SUM('Step 1'!L268:AI268)</f>
        <v>3875</v>
      </c>
      <c r="M268" s="9">
        <f>SUM('Step 1'!M268:AJ268)</f>
        <v>3877</v>
      </c>
      <c r="N268" s="9">
        <f>SUM('Step 1'!N268:AK268)</f>
        <v>3883</v>
      </c>
    </row>
    <row r="269" spans="1:14" x14ac:dyDescent="0.35">
      <c r="A269" t="s">
        <v>292</v>
      </c>
      <c r="B269" s="9">
        <f>SUM('Step 1'!B269:Y269)</f>
        <v>6080</v>
      </c>
      <c r="C269" s="9">
        <f>SUM('Step 1'!C269:Z269)</f>
        <v>6055</v>
      </c>
      <c r="D269" s="9">
        <f>SUM('Step 1'!D269:AA269)</f>
        <v>6033</v>
      </c>
      <c r="E269" s="9">
        <f>SUM('Step 1'!E269:AB269)</f>
        <v>6015</v>
      </c>
      <c r="F269" s="9">
        <f>SUM('Step 1'!F269:AC269)</f>
        <v>6006</v>
      </c>
      <c r="G269" s="9">
        <f>SUM('Step 1'!G269:AD269)</f>
        <v>6004</v>
      </c>
      <c r="H269" s="9">
        <f>SUM('Step 1'!H269:AE269)</f>
        <v>6009</v>
      </c>
      <c r="I269" s="9">
        <f>SUM('Step 1'!I269:AF269)</f>
        <v>6014</v>
      </c>
      <c r="J269" s="9">
        <f>SUM('Step 1'!J269:AG269)</f>
        <v>6021</v>
      </c>
      <c r="K269" s="9">
        <f>SUM('Step 1'!K269:AH269)</f>
        <v>6032</v>
      </c>
      <c r="L269" s="9">
        <f>SUM('Step 1'!L269:AI269)</f>
        <v>6047</v>
      </c>
      <c r="M269" s="9">
        <f>SUM('Step 1'!M269:AJ269)</f>
        <v>6069</v>
      </c>
      <c r="N269" s="9">
        <f>SUM('Step 1'!N269:AK269)</f>
        <v>6091</v>
      </c>
    </row>
    <row r="270" spans="1:14" x14ac:dyDescent="0.35">
      <c r="A270" t="s">
        <v>483</v>
      </c>
      <c r="B270" s="9">
        <f>SUM('Step 1'!B270:Y270)</f>
        <v>12497</v>
      </c>
      <c r="C270" s="9">
        <f>SUM('Step 1'!C270:Z270)</f>
        <v>12466</v>
      </c>
      <c r="D270" s="9">
        <f>SUM('Step 1'!D270:AA270)</f>
        <v>12438</v>
      </c>
      <c r="E270" s="9">
        <f>SUM('Step 1'!E270:AB270)</f>
        <v>12435</v>
      </c>
      <c r="F270" s="9">
        <f>SUM('Step 1'!F270:AC270)</f>
        <v>12443</v>
      </c>
      <c r="G270" s="9">
        <f>SUM('Step 1'!G270:AD270)</f>
        <v>12470</v>
      </c>
      <c r="H270" s="9">
        <f>SUM('Step 1'!H270:AE270)</f>
        <v>12502</v>
      </c>
      <c r="I270" s="9">
        <f>SUM('Step 1'!I270:AF270)</f>
        <v>12527</v>
      </c>
      <c r="J270" s="9">
        <f>SUM('Step 1'!J270:AG270)</f>
        <v>12556</v>
      </c>
      <c r="K270" s="9">
        <f>SUM('Step 1'!K270:AH270)</f>
        <v>12573</v>
      </c>
      <c r="L270" s="9">
        <f>SUM('Step 1'!L270:AI270)</f>
        <v>12577</v>
      </c>
      <c r="M270" s="9">
        <f>SUM('Step 1'!M270:AJ270)</f>
        <v>12588</v>
      </c>
      <c r="N270" s="9">
        <f>SUM('Step 1'!N270:AK270)</f>
        <v>12614</v>
      </c>
    </row>
    <row r="271" spans="1:14" x14ac:dyDescent="0.35">
      <c r="A271" t="s">
        <v>484</v>
      </c>
      <c r="B271" s="9">
        <f>SUM('Step 1'!B271:Y271)</f>
        <v>9376</v>
      </c>
      <c r="C271" s="9">
        <f>SUM('Step 1'!C271:Z271)</f>
        <v>9339</v>
      </c>
      <c r="D271" s="9">
        <f>SUM('Step 1'!D271:AA271)</f>
        <v>9302</v>
      </c>
      <c r="E271" s="9">
        <f>SUM('Step 1'!E271:AB271)</f>
        <v>9270</v>
      </c>
      <c r="F271" s="9">
        <f>SUM('Step 1'!F271:AC271)</f>
        <v>9241</v>
      </c>
      <c r="G271" s="9">
        <f>SUM('Step 1'!G271:AD271)</f>
        <v>9235</v>
      </c>
      <c r="H271" s="9">
        <f>SUM('Step 1'!H271:AE271)</f>
        <v>9233</v>
      </c>
      <c r="I271" s="9">
        <f>SUM('Step 1'!I271:AF271)</f>
        <v>9229</v>
      </c>
      <c r="J271" s="9">
        <f>SUM('Step 1'!J271:AG271)</f>
        <v>9228</v>
      </c>
      <c r="K271" s="9">
        <f>SUM('Step 1'!K271:AH271)</f>
        <v>9225</v>
      </c>
      <c r="L271" s="9">
        <f>SUM('Step 1'!L271:AI271)</f>
        <v>9228</v>
      </c>
      <c r="M271" s="9">
        <f>SUM('Step 1'!M271:AJ271)</f>
        <v>9234</v>
      </c>
      <c r="N271" s="9">
        <f>SUM('Step 1'!N271:AK271)</f>
        <v>9251</v>
      </c>
    </row>
    <row r="272" spans="1:14" x14ac:dyDescent="0.35">
      <c r="A272" t="s">
        <v>485</v>
      </c>
      <c r="B272" s="9">
        <f>SUM('Step 1'!B272:Y272)</f>
        <v>5806</v>
      </c>
      <c r="C272" s="9">
        <f>SUM('Step 1'!C272:Z272)</f>
        <v>5798</v>
      </c>
      <c r="D272" s="9">
        <f>SUM('Step 1'!D272:AA272)</f>
        <v>5782</v>
      </c>
      <c r="E272" s="9">
        <f>SUM('Step 1'!E272:AB272)</f>
        <v>5778</v>
      </c>
      <c r="F272" s="9">
        <f>SUM('Step 1'!F272:AC272)</f>
        <v>5755</v>
      </c>
      <c r="G272" s="9">
        <f>SUM('Step 1'!G272:AD272)</f>
        <v>5756</v>
      </c>
      <c r="H272" s="9">
        <f>SUM('Step 1'!H272:AE272)</f>
        <v>5763</v>
      </c>
      <c r="I272" s="9">
        <f>SUM('Step 1'!I272:AF272)</f>
        <v>5770</v>
      </c>
      <c r="J272" s="9">
        <f>SUM('Step 1'!J272:AG272)</f>
        <v>5777</v>
      </c>
      <c r="K272" s="9">
        <f>SUM('Step 1'!K272:AH272)</f>
        <v>5781</v>
      </c>
      <c r="L272" s="9">
        <f>SUM('Step 1'!L272:AI272)</f>
        <v>5781</v>
      </c>
      <c r="M272" s="9">
        <f>SUM('Step 1'!M272:AJ272)</f>
        <v>5785</v>
      </c>
      <c r="N272" s="9">
        <f>SUM('Step 1'!N272:AK272)</f>
        <v>5796</v>
      </c>
    </row>
    <row r="273" spans="1:14" x14ac:dyDescent="0.35">
      <c r="A273" t="s">
        <v>293</v>
      </c>
      <c r="B273" s="9">
        <f>SUM('Step 1'!B273:Y273)</f>
        <v>15438</v>
      </c>
      <c r="C273" s="9">
        <f>SUM('Step 1'!C273:Z273)</f>
        <v>15363</v>
      </c>
      <c r="D273" s="9">
        <f>SUM('Step 1'!D273:AA273)</f>
        <v>15287</v>
      </c>
      <c r="E273" s="9">
        <f>SUM('Step 1'!E273:AB273)</f>
        <v>15224</v>
      </c>
      <c r="F273" s="9">
        <f>SUM('Step 1'!F273:AC273)</f>
        <v>15158</v>
      </c>
      <c r="G273" s="9">
        <f>SUM('Step 1'!G273:AD273)</f>
        <v>15115</v>
      </c>
      <c r="H273" s="9">
        <f>SUM('Step 1'!H273:AE273)</f>
        <v>15098</v>
      </c>
      <c r="I273" s="9">
        <f>SUM('Step 1'!I273:AF273)</f>
        <v>15082</v>
      </c>
      <c r="J273" s="9">
        <f>SUM('Step 1'!J273:AG273)</f>
        <v>15077</v>
      </c>
      <c r="K273" s="9">
        <f>SUM('Step 1'!K273:AH273)</f>
        <v>15077</v>
      </c>
      <c r="L273" s="9">
        <f>SUM('Step 1'!L273:AI273)</f>
        <v>15077</v>
      </c>
      <c r="M273" s="9">
        <f>SUM('Step 1'!M273:AJ273)</f>
        <v>15082</v>
      </c>
      <c r="N273" s="9">
        <f>SUM('Step 1'!N273:AK273)</f>
        <v>15111</v>
      </c>
    </row>
    <row r="274" spans="1:14" x14ac:dyDescent="0.35">
      <c r="A274" t="s">
        <v>294</v>
      </c>
      <c r="B274" s="9">
        <f>SUM('Step 1'!B274:Y274)</f>
        <v>51167</v>
      </c>
      <c r="C274" s="9">
        <f>SUM('Step 1'!C274:Z274)</f>
        <v>50914</v>
      </c>
      <c r="D274" s="9">
        <f>SUM('Step 1'!D274:AA274)</f>
        <v>50663</v>
      </c>
      <c r="E274" s="9">
        <f>SUM('Step 1'!E274:AB274)</f>
        <v>50439</v>
      </c>
      <c r="F274" s="9">
        <f>SUM('Step 1'!F274:AC274)</f>
        <v>50207</v>
      </c>
      <c r="G274" s="9">
        <f>SUM('Step 1'!G274:AD274)</f>
        <v>50088</v>
      </c>
      <c r="H274" s="9">
        <f>SUM('Step 1'!H274:AE274)</f>
        <v>50034</v>
      </c>
      <c r="I274" s="9">
        <f>SUM('Step 1'!I274:AF274)</f>
        <v>50041</v>
      </c>
      <c r="J274" s="9">
        <f>SUM('Step 1'!J274:AG274)</f>
        <v>50088</v>
      </c>
      <c r="K274" s="9">
        <f>SUM('Step 1'!K274:AH274)</f>
        <v>50103</v>
      </c>
      <c r="L274" s="9">
        <f>SUM('Step 1'!L274:AI274)</f>
        <v>50092</v>
      </c>
      <c r="M274" s="9">
        <f>SUM('Step 1'!M274:AJ274)</f>
        <v>50144</v>
      </c>
      <c r="N274" s="9">
        <f>SUM('Step 1'!N274:AK274)</f>
        <v>50225</v>
      </c>
    </row>
    <row r="275" spans="1:14" x14ac:dyDescent="0.35">
      <c r="A275" t="s">
        <v>295</v>
      </c>
      <c r="B275" s="9">
        <f>SUM('Step 1'!B275:Y275)</f>
        <v>127683</v>
      </c>
      <c r="C275" s="9">
        <f>SUM('Step 1'!C275:Z275)</f>
        <v>127318</v>
      </c>
      <c r="D275" s="9">
        <f>SUM('Step 1'!D275:AA275)</f>
        <v>126947</v>
      </c>
      <c r="E275" s="9">
        <f>SUM('Step 1'!E275:AB275)</f>
        <v>126715</v>
      </c>
      <c r="F275" s="9">
        <f>SUM('Step 1'!F275:AC275)</f>
        <v>126418</v>
      </c>
      <c r="G275" s="9">
        <f>SUM('Step 1'!G275:AD275)</f>
        <v>126345</v>
      </c>
      <c r="H275" s="9">
        <f>SUM('Step 1'!H275:AE275)</f>
        <v>126420</v>
      </c>
      <c r="I275" s="9">
        <f>SUM('Step 1'!I275:AF275)</f>
        <v>126556</v>
      </c>
      <c r="J275" s="9">
        <f>SUM('Step 1'!J275:AG275)</f>
        <v>126687</v>
      </c>
      <c r="K275" s="9">
        <f>SUM('Step 1'!K275:AH275)</f>
        <v>126845</v>
      </c>
      <c r="L275" s="9">
        <f>SUM('Step 1'!L275:AI275)</f>
        <v>126983</v>
      </c>
      <c r="M275" s="9">
        <f>SUM('Step 1'!M275:AJ275)</f>
        <v>127186</v>
      </c>
      <c r="N275" s="9">
        <f>SUM('Step 1'!N275:AK275)</f>
        <v>127473</v>
      </c>
    </row>
    <row r="276" spans="1:14" x14ac:dyDescent="0.35">
      <c r="A276" t="s">
        <v>296</v>
      </c>
      <c r="B276" s="9">
        <f>SUM('Step 1'!B276:Y276)</f>
        <v>24579</v>
      </c>
      <c r="C276" s="9">
        <f>SUM('Step 1'!C276:Z276)</f>
        <v>24449</v>
      </c>
      <c r="D276" s="9">
        <f>SUM('Step 1'!D276:AA276)</f>
        <v>24336</v>
      </c>
      <c r="E276" s="9">
        <f>SUM('Step 1'!E276:AB276)</f>
        <v>24230</v>
      </c>
      <c r="F276" s="9">
        <f>SUM('Step 1'!F276:AC276)</f>
        <v>24002</v>
      </c>
      <c r="G276" s="9">
        <f>SUM('Step 1'!G276:AD276)</f>
        <v>23860</v>
      </c>
      <c r="H276" s="9">
        <f>SUM('Step 1'!H276:AE276)</f>
        <v>23747</v>
      </c>
      <c r="I276" s="9">
        <f>SUM('Step 1'!I276:AF276)</f>
        <v>23667</v>
      </c>
      <c r="J276" s="9">
        <f>SUM('Step 1'!J276:AG276)</f>
        <v>23630</v>
      </c>
      <c r="K276" s="9">
        <f>SUM('Step 1'!K276:AH276)</f>
        <v>23607</v>
      </c>
      <c r="L276" s="9">
        <f>SUM('Step 1'!L276:AI276)</f>
        <v>23595</v>
      </c>
      <c r="M276" s="9">
        <f>SUM('Step 1'!M276:AJ276)</f>
        <v>23595</v>
      </c>
      <c r="N276" s="9">
        <f>SUM('Step 1'!N276:AK276)</f>
        <v>23622</v>
      </c>
    </row>
    <row r="277" spans="1:14" x14ac:dyDescent="0.35">
      <c r="A277" t="s">
        <v>297</v>
      </c>
      <c r="B277" s="9">
        <f>SUM('Step 1'!B277:Y277)</f>
        <v>505084</v>
      </c>
      <c r="C277" s="9">
        <f>SUM('Step 1'!C277:Z277)</f>
        <v>502594</v>
      </c>
      <c r="D277" s="9">
        <f>SUM('Step 1'!D277:AA277)</f>
        <v>500296</v>
      </c>
      <c r="E277" s="9">
        <f>SUM('Step 1'!E277:AB277)</f>
        <v>498246</v>
      </c>
      <c r="F277" s="9">
        <f>SUM('Step 1'!F277:AC277)</f>
        <v>495395</v>
      </c>
      <c r="G277" s="9">
        <f>SUM('Step 1'!G277:AD277)</f>
        <v>493346</v>
      </c>
      <c r="H277" s="9">
        <f>SUM('Step 1'!H277:AE277)</f>
        <v>492160</v>
      </c>
      <c r="I277" s="9">
        <f>SUM('Step 1'!I277:AF277)</f>
        <v>491104</v>
      </c>
      <c r="J277" s="9">
        <f>SUM('Step 1'!J277:AG277)</f>
        <v>490649</v>
      </c>
      <c r="K277" s="9">
        <f>SUM('Step 1'!K277:AH277)</f>
        <v>490485</v>
      </c>
      <c r="L277" s="9">
        <f>SUM('Step 1'!L277:AI277)</f>
        <v>490381</v>
      </c>
      <c r="M277" s="9">
        <f>SUM('Step 1'!M277:AJ277)</f>
        <v>490452</v>
      </c>
      <c r="N277" s="9">
        <f>SUM('Step 1'!N277:AK277)</f>
        <v>491084</v>
      </c>
    </row>
    <row r="278" spans="1:14" x14ac:dyDescent="0.35">
      <c r="A278" t="s">
        <v>298</v>
      </c>
      <c r="B278" s="9">
        <f>SUM('Step 1'!B278:Y278)</f>
        <v>4262</v>
      </c>
      <c r="C278" s="9">
        <f>SUM('Step 1'!C278:Z278)</f>
        <v>4244</v>
      </c>
      <c r="D278" s="9">
        <f>SUM('Step 1'!D278:AA278)</f>
        <v>4227</v>
      </c>
      <c r="E278" s="9">
        <f>SUM('Step 1'!E278:AB278)</f>
        <v>4205</v>
      </c>
      <c r="F278" s="9">
        <f>SUM('Step 1'!F278:AC278)</f>
        <v>4151</v>
      </c>
      <c r="G278" s="9">
        <f>SUM('Step 1'!G278:AD278)</f>
        <v>4114</v>
      </c>
      <c r="H278" s="9">
        <f>SUM('Step 1'!H278:AE278)</f>
        <v>4094</v>
      </c>
      <c r="I278" s="9">
        <f>SUM('Step 1'!I278:AF278)</f>
        <v>4074</v>
      </c>
      <c r="J278" s="9">
        <f>SUM('Step 1'!J278:AG278)</f>
        <v>4061</v>
      </c>
      <c r="K278" s="9">
        <f>SUM('Step 1'!K278:AH278)</f>
        <v>4060</v>
      </c>
      <c r="L278" s="9">
        <f>SUM('Step 1'!L278:AI278)</f>
        <v>4061</v>
      </c>
      <c r="M278" s="9">
        <f>SUM('Step 1'!M278:AJ278)</f>
        <v>4067</v>
      </c>
      <c r="N278" s="9">
        <f>SUM('Step 1'!N278:AK278)</f>
        <v>4075</v>
      </c>
    </row>
    <row r="279" spans="1:14" x14ac:dyDescent="0.35">
      <c r="A279" t="s">
        <v>299</v>
      </c>
      <c r="B279" s="9">
        <f>SUM('Step 1'!B279:Y279)</f>
        <v>684989</v>
      </c>
      <c r="C279" s="9">
        <f>SUM('Step 1'!C279:Z279)</f>
        <v>683133</v>
      </c>
      <c r="D279" s="9">
        <f>SUM('Step 1'!D279:AA279)</f>
        <v>681385</v>
      </c>
      <c r="E279" s="9">
        <f>SUM('Step 1'!E279:AB279)</f>
        <v>679909</v>
      </c>
      <c r="F279" s="9">
        <f>SUM('Step 1'!F279:AC279)</f>
        <v>677358</v>
      </c>
      <c r="G279" s="9">
        <f>SUM('Step 1'!G279:AD279)</f>
        <v>675818</v>
      </c>
      <c r="H279" s="9">
        <f>SUM('Step 1'!H279:AE279)</f>
        <v>675086</v>
      </c>
      <c r="I279" s="9">
        <f>SUM('Step 1'!I279:AF279)</f>
        <v>674681</v>
      </c>
      <c r="J279" s="9">
        <f>SUM('Step 1'!J279:AG279)</f>
        <v>674956</v>
      </c>
      <c r="K279" s="9">
        <f>SUM('Step 1'!K279:AH279)</f>
        <v>675413</v>
      </c>
      <c r="L279" s="9">
        <f>SUM('Step 1'!L279:AI279)</f>
        <v>675576</v>
      </c>
      <c r="M279" s="9">
        <f>SUM('Step 1'!M279:AJ279)</f>
        <v>676289</v>
      </c>
      <c r="N279" s="9">
        <f>SUM('Step 1'!N279:AK279)</f>
        <v>677415</v>
      </c>
    </row>
    <row r="280" spans="1:14" x14ac:dyDescent="0.35">
      <c r="A280" t="s">
        <v>300</v>
      </c>
      <c r="B280" s="9">
        <f>SUM('Step 1'!B280:Y280)</f>
        <v>36060</v>
      </c>
      <c r="C280" s="9">
        <f>SUM('Step 1'!C280:Z280)</f>
        <v>35966</v>
      </c>
      <c r="D280" s="9">
        <f>SUM('Step 1'!D280:AA280)</f>
        <v>35891</v>
      </c>
      <c r="E280" s="9">
        <f>SUM('Step 1'!E280:AB280)</f>
        <v>35837</v>
      </c>
      <c r="F280" s="9">
        <f>SUM('Step 1'!F280:AC280)</f>
        <v>35603</v>
      </c>
      <c r="G280" s="9">
        <f>SUM('Step 1'!G280:AD280)</f>
        <v>35468</v>
      </c>
      <c r="H280" s="9">
        <f>SUM('Step 1'!H280:AE280)</f>
        <v>35411</v>
      </c>
      <c r="I280" s="9">
        <f>SUM('Step 1'!I280:AF280)</f>
        <v>35366</v>
      </c>
      <c r="J280" s="9">
        <f>SUM('Step 1'!J280:AG280)</f>
        <v>35353</v>
      </c>
      <c r="K280" s="9">
        <f>SUM('Step 1'!K280:AH280)</f>
        <v>35365</v>
      </c>
      <c r="L280" s="9">
        <f>SUM('Step 1'!L280:AI280)</f>
        <v>35360</v>
      </c>
      <c r="M280" s="9">
        <f>SUM('Step 1'!M280:AJ280)</f>
        <v>35385</v>
      </c>
      <c r="N280" s="9">
        <f>SUM('Step 1'!N280:AK280)</f>
        <v>35418</v>
      </c>
    </row>
    <row r="281" spans="1:14" x14ac:dyDescent="0.35">
      <c r="A281" t="s">
        <v>301</v>
      </c>
      <c r="B281" s="9">
        <f>SUM('Step 1'!B281:Y281)</f>
        <v>9808</v>
      </c>
      <c r="C281" s="9">
        <f>SUM('Step 1'!C281:Z281)</f>
        <v>9770</v>
      </c>
      <c r="D281" s="9">
        <f>SUM('Step 1'!D281:AA281)</f>
        <v>9741</v>
      </c>
      <c r="E281" s="9">
        <f>SUM('Step 1'!E281:AB281)</f>
        <v>9719</v>
      </c>
      <c r="F281" s="9">
        <f>SUM('Step 1'!F281:AC281)</f>
        <v>9675</v>
      </c>
      <c r="G281" s="9">
        <f>SUM('Step 1'!G281:AD281)</f>
        <v>9663</v>
      </c>
      <c r="H281" s="9">
        <f>SUM('Step 1'!H281:AE281)</f>
        <v>9650</v>
      </c>
      <c r="I281" s="9">
        <f>SUM('Step 1'!I281:AF281)</f>
        <v>9648</v>
      </c>
      <c r="J281" s="9">
        <f>SUM('Step 1'!J281:AG281)</f>
        <v>9654</v>
      </c>
      <c r="K281" s="9">
        <f>SUM('Step 1'!K281:AH281)</f>
        <v>9670</v>
      </c>
      <c r="L281" s="9">
        <f>SUM('Step 1'!L281:AI281)</f>
        <v>9684</v>
      </c>
      <c r="M281" s="9">
        <f>SUM('Step 1'!M281:AJ281)</f>
        <v>9712</v>
      </c>
      <c r="N281" s="9">
        <f>SUM('Step 1'!N281:AK281)</f>
        <v>9740</v>
      </c>
    </row>
    <row r="282" spans="1:14" x14ac:dyDescent="0.35">
      <c r="A282" t="s">
        <v>302</v>
      </c>
      <c r="B282" s="9">
        <f>SUM('Step 1'!B282:Y282)</f>
        <v>111682</v>
      </c>
      <c r="C282" s="9">
        <f>SUM('Step 1'!C282:Z282)</f>
        <v>111419</v>
      </c>
      <c r="D282" s="9">
        <f>SUM('Step 1'!D282:AA282)</f>
        <v>111124</v>
      </c>
      <c r="E282" s="9">
        <f>SUM('Step 1'!E282:AB282)</f>
        <v>110924</v>
      </c>
      <c r="F282" s="9">
        <f>SUM('Step 1'!F282:AC282)</f>
        <v>110488</v>
      </c>
      <c r="G282" s="9">
        <f>SUM('Step 1'!G282:AD282)</f>
        <v>110226</v>
      </c>
      <c r="H282" s="9">
        <f>SUM('Step 1'!H282:AE282)</f>
        <v>110148</v>
      </c>
      <c r="I282" s="9">
        <f>SUM('Step 1'!I282:AF282)</f>
        <v>110151</v>
      </c>
      <c r="J282" s="9">
        <f>SUM('Step 1'!J282:AG282)</f>
        <v>110181</v>
      </c>
      <c r="K282" s="9">
        <f>SUM('Step 1'!K282:AH282)</f>
        <v>110280</v>
      </c>
      <c r="L282" s="9">
        <f>SUM('Step 1'!L282:AI282)</f>
        <v>110363</v>
      </c>
      <c r="M282" s="9">
        <f>SUM('Step 1'!M282:AJ282)</f>
        <v>110511</v>
      </c>
      <c r="N282" s="9">
        <f>SUM('Step 1'!N282:AK282)</f>
        <v>110693</v>
      </c>
    </row>
    <row r="283" spans="1:14" x14ac:dyDescent="0.35">
      <c r="A283" t="s">
        <v>303</v>
      </c>
      <c r="B283" s="9">
        <f>SUM('Step 1'!B283:Y283)</f>
        <v>21883</v>
      </c>
      <c r="C283" s="9">
        <f>SUM('Step 1'!C283:Z283)</f>
        <v>21803</v>
      </c>
      <c r="D283" s="9">
        <f>SUM('Step 1'!D283:AA283)</f>
        <v>21717</v>
      </c>
      <c r="E283" s="9">
        <f>SUM('Step 1'!E283:AB283)</f>
        <v>21659</v>
      </c>
      <c r="F283" s="9">
        <f>SUM('Step 1'!F283:AC283)</f>
        <v>21572</v>
      </c>
      <c r="G283" s="9">
        <f>SUM('Step 1'!G283:AD283)</f>
        <v>21549</v>
      </c>
      <c r="H283" s="9">
        <f>SUM('Step 1'!H283:AE283)</f>
        <v>21564</v>
      </c>
      <c r="I283" s="9">
        <f>SUM('Step 1'!I283:AF283)</f>
        <v>21583</v>
      </c>
      <c r="J283" s="9">
        <f>SUM('Step 1'!J283:AG283)</f>
        <v>21631</v>
      </c>
      <c r="K283" s="9">
        <f>SUM('Step 1'!K283:AH283)</f>
        <v>21665</v>
      </c>
      <c r="L283" s="9">
        <f>SUM('Step 1'!L283:AI283)</f>
        <v>21686</v>
      </c>
      <c r="M283" s="9">
        <f>SUM('Step 1'!M283:AJ283)</f>
        <v>21712</v>
      </c>
      <c r="N283" s="9">
        <f>SUM('Step 1'!N283:AK283)</f>
        <v>21764</v>
      </c>
    </row>
    <row r="284" spans="1:14" x14ac:dyDescent="0.35">
      <c r="A284" t="s">
        <v>486</v>
      </c>
      <c r="B284" s="9">
        <f>SUM('Step 1'!B284:Y284)</f>
        <v>13450</v>
      </c>
      <c r="C284" s="9">
        <f>SUM('Step 1'!C284:Z284)</f>
        <v>13392</v>
      </c>
      <c r="D284" s="9">
        <f>SUM('Step 1'!D284:AA284)</f>
        <v>13330</v>
      </c>
      <c r="E284" s="9">
        <f>SUM('Step 1'!E284:AB284)</f>
        <v>13278</v>
      </c>
      <c r="F284" s="9">
        <f>SUM('Step 1'!F284:AC284)</f>
        <v>13234</v>
      </c>
      <c r="G284" s="9">
        <f>SUM('Step 1'!G284:AD284)</f>
        <v>13214</v>
      </c>
      <c r="H284" s="9">
        <f>SUM('Step 1'!H284:AE284)</f>
        <v>13201</v>
      </c>
      <c r="I284" s="9">
        <f>SUM('Step 1'!I284:AF284)</f>
        <v>13201</v>
      </c>
      <c r="J284" s="9">
        <f>SUM('Step 1'!J284:AG284)</f>
        <v>13205</v>
      </c>
      <c r="K284" s="9">
        <f>SUM('Step 1'!K284:AH284)</f>
        <v>13207</v>
      </c>
      <c r="L284" s="9">
        <f>SUM('Step 1'!L284:AI284)</f>
        <v>13204</v>
      </c>
      <c r="M284" s="9">
        <f>SUM('Step 1'!M284:AJ284)</f>
        <v>13215</v>
      </c>
      <c r="N284" s="9">
        <f>SUM('Step 1'!N284:AK284)</f>
        <v>13240</v>
      </c>
    </row>
    <row r="285" spans="1:14" x14ac:dyDescent="0.35">
      <c r="A285" t="s">
        <v>304</v>
      </c>
      <c r="B285" s="9">
        <f>SUM('Step 1'!B285:Y285)</f>
        <v>4988</v>
      </c>
      <c r="C285" s="9">
        <f>SUM('Step 1'!C285:Z285)</f>
        <v>4963</v>
      </c>
      <c r="D285" s="9">
        <f>SUM('Step 1'!D285:AA285)</f>
        <v>4942</v>
      </c>
      <c r="E285" s="9">
        <f>SUM('Step 1'!E285:AB285)</f>
        <v>4922</v>
      </c>
      <c r="F285" s="9">
        <f>SUM('Step 1'!F285:AC285)</f>
        <v>4919</v>
      </c>
      <c r="G285" s="9">
        <f>SUM('Step 1'!G285:AD285)</f>
        <v>4928</v>
      </c>
      <c r="H285" s="9">
        <f>SUM('Step 1'!H285:AE285)</f>
        <v>4927</v>
      </c>
      <c r="I285" s="9">
        <f>SUM('Step 1'!I285:AF285)</f>
        <v>4926</v>
      </c>
      <c r="J285" s="9">
        <f>SUM('Step 1'!J285:AG285)</f>
        <v>4928</v>
      </c>
      <c r="K285" s="9">
        <f>SUM('Step 1'!K285:AH285)</f>
        <v>4934</v>
      </c>
      <c r="L285" s="9">
        <f>SUM('Step 1'!L285:AI285)</f>
        <v>4943</v>
      </c>
      <c r="M285" s="9">
        <f>SUM('Step 1'!M285:AJ285)</f>
        <v>4956</v>
      </c>
      <c r="N285" s="9">
        <f>SUM('Step 1'!N285:AK285)</f>
        <v>4968</v>
      </c>
    </row>
    <row r="286" spans="1:14" x14ac:dyDescent="0.35">
      <c r="A286" t="s">
        <v>305</v>
      </c>
      <c r="B286" s="9">
        <f>SUM('Step 1'!B286:Y286)</f>
        <v>36876</v>
      </c>
      <c r="C286" s="9">
        <f>SUM('Step 1'!C286:Z286)</f>
        <v>36723</v>
      </c>
      <c r="D286" s="9">
        <f>SUM('Step 1'!D286:AA286)</f>
        <v>36581</v>
      </c>
      <c r="E286" s="9">
        <f>SUM('Step 1'!E286:AB286)</f>
        <v>36499</v>
      </c>
      <c r="F286" s="9">
        <f>SUM('Step 1'!F286:AC286)</f>
        <v>36522</v>
      </c>
      <c r="G286" s="9">
        <f>SUM('Step 1'!G286:AD286)</f>
        <v>36517</v>
      </c>
      <c r="H286" s="9">
        <f>SUM('Step 1'!H286:AE286)</f>
        <v>36560</v>
      </c>
      <c r="I286" s="9">
        <f>SUM('Step 1'!I286:AF286)</f>
        <v>36575</v>
      </c>
      <c r="J286" s="9">
        <f>SUM('Step 1'!J286:AG286)</f>
        <v>36647</v>
      </c>
      <c r="K286" s="9">
        <f>SUM('Step 1'!K286:AH286)</f>
        <v>36734</v>
      </c>
      <c r="L286" s="9">
        <f>SUM('Step 1'!L286:AI286)</f>
        <v>36807</v>
      </c>
      <c r="M286" s="9">
        <f>SUM('Step 1'!M286:AJ286)</f>
        <v>36979</v>
      </c>
      <c r="N286" s="9">
        <f>SUM('Step 1'!N286:AK286)</f>
        <v>37145</v>
      </c>
    </row>
    <row r="287" spans="1:14" x14ac:dyDescent="0.35">
      <c r="A287" t="s">
        <v>306</v>
      </c>
      <c r="B287" s="9">
        <f>SUM('Step 1'!B287:Y287)</f>
        <v>89523</v>
      </c>
      <c r="C287" s="9">
        <f>SUM('Step 1'!C287:Z287)</f>
        <v>89153</v>
      </c>
      <c r="D287" s="9">
        <f>SUM('Step 1'!D287:AA287)</f>
        <v>88813</v>
      </c>
      <c r="E287" s="9">
        <f>SUM('Step 1'!E287:AB287)</f>
        <v>88609</v>
      </c>
      <c r="F287" s="9">
        <f>SUM('Step 1'!F287:AC287)</f>
        <v>88499</v>
      </c>
      <c r="G287" s="9">
        <f>SUM('Step 1'!G287:AD287)</f>
        <v>88366</v>
      </c>
      <c r="H287" s="9">
        <f>SUM('Step 1'!H287:AE287)</f>
        <v>88383</v>
      </c>
      <c r="I287" s="9">
        <f>SUM('Step 1'!I287:AF287)</f>
        <v>88339</v>
      </c>
      <c r="J287" s="9">
        <f>SUM('Step 1'!J287:AG287)</f>
        <v>88457</v>
      </c>
      <c r="K287" s="9">
        <f>SUM('Step 1'!K287:AH287)</f>
        <v>88609</v>
      </c>
      <c r="L287" s="9">
        <f>SUM('Step 1'!L287:AI287)</f>
        <v>88731</v>
      </c>
      <c r="M287" s="9">
        <f>SUM('Step 1'!M287:AJ287)</f>
        <v>89090</v>
      </c>
      <c r="N287" s="9">
        <f>SUM('Step 1'!N287:AK287)</f>
        <v>89448</v>
      </c>
    </row>
    <row r="288" spans="1:14" x14ac:dyDescent="0.35">
      <c r="A288" t="s">
        <v>487</v>
      </c>
      <c r="B288" s="9">
        <f>SUM('Step 1'!B288:Y288)</f>
        <v>15257</v>
      </c>
      <c r="C288" s="9">
        <f>SUM('Step 1'!C288:Z288)</f>
        <v>15179</v>
      </c>
      <c r="D288" s="9">
        <f>SUM('Step 1'!D288:AA288)</f>
        <v>15109</v>
      </c>
      <c r="E288" s="9">
        <f>SUM('Step 1'!E288:AB288)</f>
        <v>15038</v>
      </c>
      <c r="F288" s="9">
        <f>SUM('Step 1'!F288:AC288)</f>
        <v>14982</v>
      </c>
      <c r="G288" s="9">
        <f>SUM('Step 1'!G288:AD288)</f>
        <v>14961</v>
      </c>
      <c r="H288" s="9">
        <f>SUM('Step 1'!H288:AE288)</f>
        <v>14951</v>
      </c>
      <c r="I288" s="9">
        <f>SUM('Step 1'!I288:AF288)</f>
        <v>14952</v>
      </c>
      <c r="J288" s="9">
        <f>SUM('Step 1'!J288:AG288)</f>
        <v>14965</v>
      </c>
      <c r="K288" s="9">
        <f>SUM('Step 1'!K288:AH288)</f>
        <v>14975</v>
      </c>
      <c r="L288" s="9">
        <f>SUM('Step 1'!L288:AI288)</f>
        <v>14974</v>
      </c>
      <c r="M288" s="9">
        <f>SUM('Step 1'!M288:AJ288)</f>
        <v>14985</v>
      </c>
      <c r="N288" s="9">
        <f>SUM('Step 1'!N288:AK288)</f>
        <v>15009</v>
      </c>
    </row>
  </sheetData>
  <hyperlinks>
    <hyperlink ref="A2" r:id="rId1" display="http://download.bls.gov/pub/time.series/la/" xr:uid="{00000000-0004-0000-09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K288"/>
  <sheetViews>
    <sheetView topLeftCell="H1" zoomScale="80" zoomScaleNormal="80" workbookViewId="0">
      <selection activeCell="AH96" sqref="AH96"/>
    </sheetView>
  </sheetViews>
  <sheetFormatPr defaultRowHeight="14.5" x14ac:dyDescent="0.35"/>
  <cols>
    <col min="1" max="1" width="48.54296875" customWidth="1"/>
    <col min="2" max="10" width="10.1796875" bestFit="1" customWidth="1"/>
    <col min="11" max="11" width="9.7265625" bestFit="1" customWidth="1"/>
    <col min="12" max="12" width="10.1796875" bestFit="1" customWidth="1"/>
    <col min="13" max="13" width="9.7265625" bestFit="1" customWidth="1"/>
  </cols>
  <sheetData>
    <row r="1" spans="1:37" s="1" customFormat="1" x14ac:dyDescent="0.35">
      <c r="A1" s="1" t="s">
        <v>308</v>
      </c>
    </row>
    <row r="2" spans="1:37" s="1" customFormat="1" x14ac:dyDescent="0.35">
      <c r="A2" s="68" t="s">
        <v>14</v>
      </c>
      <c r="B2" s="41">
        <v>43831</v>
      </c>
      <c r="C2" s="41">
        <v>43862</v>
      </c>
      <c r="D2" s="41">
        <v>43891</v>
      </c>
      <c r="E2" s="41">
        <v>43922</v>
      </c>
      <c r="F2" s="41">
        <v>43952</v>
      </c>
      <c r="G2" s="41">
        <v>43983</v>
      </c>
      <c r="H2" s="41">
        <v>44013</v>
      </c>
      <c r="I2" s="41">
        <v>44044</v>
      </c>
      <c r="J2" s="41">
        <v>44075</v>
      </c>
      <c r="K2" s="41">
        <v>44105</v>
      </c>
      <c r="L2" s="41">
        <v>44136</v>
      </c>
      <c r="M2" s="41">
        <v>44166</v>
      </c>
      <c r="N2" s="41">
        <v>44197</v>
      </c>
      <c r="O2" s="41">
        <v>44228</v>
      </c>
      <c r="P2" s="41">
        <v>44256</v>
      </c>
      <c r="Q2" s="41">
        <v>44287</v>
      </c>
      <c r="R2" s="41">
        <v>44317</v>
      </c>
      <c r="S2" s="41">
        <v>44348</v>
      </c>
      <c r="T2" s="41">
        <v>44378</v>
      </c>
      <c r="U2" s="41">
        <v>44409</v>
      </c>
      <c r="V2" s="41">
        <v>44440</v>
      </c>
      <c r="W2" s="41">
        <v>44470</v>
      </c>
      <c r="X2" s="41">
        <v>44501</v>
      </c>
      <c r="Y2" s="41">
        <v>44531</v>
      </c>
      <c r="Z2" s="41">
        <v>44562</v>
      </c>
      <c r="AA2" s="41">
        <v>44593</v>
      </c>
      <c r="AB2" s="41">
        <v>44621</v>
      </c>
      <c r="AC2" s="41">
        <v>44652</v>
      </c>
      <c r="AD2" s="41">
        <v>44682</v>
      </c>
      <c r="AE2" s="41">
        <v>44713</v>
      </c>
      <c r="AF2" s="41">
        <v>44743</v>
      </c>
      <c r="AG2" s="41">
        <v>44774</v>
      </c>
      <c r="AH2" s="41">
        <v>44805</v>
      </c>
      <c r="AI2" s="41">
        <v>44835</v>
      </c>
      <c r="AJ2" s="41">
        <v>44866</v>
      </c>
      <c r="AK2" s="41">
        <v>44896</v>
      </c>
    </row>
    <row r="3" spans="1:37" x14ac:dyDescent="0.35">
      <c r="A3" t="s">
        <v>49</v>
      </c>
      <c r="B3" s="11">
        <v>637</v>
      </c>
      <c r="C3" s="11">
        <v>576</v>
      </c>
      <c r="D3" s="11">
        <v>631</v>
      </c>
      <c r="E3" s="11">
        <v>2665</v>
      </c>
      <c r="F3" s="11">
        <v>1621</v>
      </c>
      <c r="G3" s="11">
        <v>1167</v>
      </c>
      <c r="H3" s="11">
        <v>1039</v>
      </c>
      <c r="I3" s="11">
        <v>752</v>
      </c>
      <c r="J3" s="11">
        <v>674</v>
      </c>
      <c r="K3" s="11">
        <v>458</v>
      </c>
      <c r="L3" s="11">
        <v>512</v>
      </c>
      <c r="M3" s="11">
        <v>586</v>
      </c>
      <c r="N3" s="11">
        <v>703</v>
      </c>
      <c r="O3" s="11">
        <v>736</v>
      </c>
      <c r="P3" s="11">
        <v>736</v>
      </c>
      <c r="Q3" s="11">
        <v>653</v>
      </c>
      <c r="R3" s="11">
        <v>497</v>
      </c>
      <c r="S3" s="11">
        <v>601</v>
      </c>
      <c r="T3" s="11">
        <v>538</v>
      </c>
      <c r="U3" s="11">
        <v>517</v>
      </c>
      <c r="V3" s="11">
        <v>400</v>
      </c>
      <c r="W3" s="11">
        <v>335</v>
      </c>
      <c r="X3" s="11">
        <v>429</v>
      </c>
      <c r="Y3" s="11">
        <v>440</v>
      </c>
      <c r="Z3" s="11">
        <v>680</v>
      </c>
      <c r="AA3" s="11">
        <v>553</v>
      </c>
      <c r="AB3" s="11">
        <v>467</v>
      </c>
      <c r="AC3" s="11">
        <v>430</v>
      </c>
      <c r="AD3" s="11">
        <v>393</v>
      </c>
      <c r="AE3" s="11">
        <v>465</v>
      </c>
      <c r="AF3" s="11">
        <v>372</v>
      </c>
      <c r="AG3" s="11">
        <v>382</v>
      </c>
      <c r="AH3" s="11">
        <v>358</v>
      </c>
      <c r="AI3" s="11">
        <v>328</v>
      </c>
      <c r="AJ3" s="11">
        <v>430</v>
      </c>
      <c r="AK3" s="11">
        <v>492</v>
      </c>
    </row>
    <row r="4" spans="1:37" x14ac:dyDescent="0.35">
      <c r="A4" t="s">
        <v>50</v>
      </c>
      <c r="B4" s="11">
        <v>24</v>
      </c>
      <c r="C4" s="11">
        <v>20</v>
      </c>
      <c r="D4" s="11">
        <v>16</v>
      </c>
      <c r="E4" s="11">
        <v>100</v>
      </c>
      <c r="F4" s="11">
        <v>50</v>
      </c>
      <c r="G4" s="11">
        <v>36</v>
      </c>
      <c r="H4" s="11">
        <v>33</v>
      </c>
      <c r="I4" s="11">
        <v>21</v>
      </c>
      <c r="J4" s="11">
        <v>16</v>
      </c>
      <c r="K4" s="11">
        <v>12</v>
      </c>
      <c r="L4" s="11">
        <v>13</v>
      </c>
      <c r="M4" s="11">
        <v>15</v>
      </c>
      <c r="N4" s="11">
        <v>20</v>
      </c>
      <c r="O4" s="11">
        <v>21</v>
      </c>
      <c r="P4" s="11">
        <v>22</v>
      </c>
      <c r="Q4" s="11">
        <v>18</v>
      </c>
      <c r="R4" s="11">
        <v>14</v>
      </c>
      <c r="S4" s="11">
        <v>16</v>
      </c>
      <c r="T4" s="11">
        <v>14</v>
      </c>
      <c r="U4" s="11">
        <v>14</v>
      </c>
      <c r="V4" s="11">
        <v>14</v>
      </c>
      <c r="W4" s="11">
        <v>4</v>
      </c>
      <c r="X4" s="11">
        <v>5</v>
      </c>
      <c r="Y4" s="11">
        <v>6</v>
      </c>
      <c r="Z4" s="11">
        <v>11</v>
      </c>
      <c r="AA4" s="11">
        <v>11</v>
      </c>
      <c r="AB4" s="11">
        <v>10</v>
      </c>
      <c r="AC4" s="11">
        <v>13</v>
      </c>
      <c r="AD4" s="11">
        <v>11</v>
      </c>
      <c r="AE4" s="11">
        <v>14</v>
      </c>
      <c r="AF4" s="11">
        <v>13</v>
      </c>
      <c r="AG4" s="11">
        <v>14</v>
      </c>
      <c r="AH4" s="11">
        <v>15</v>
      </c>
      <c r="AI4" s="11">
        <v>11</v>
      </c>
      <c r="AJ4" s="11">
        <v>16</v>
      </c>
      <c r="AK4" s="11">
        <v>14</v>
      </c>
    </row>
    <row r="5" spans="1:37" x14ac:dyDescent="0.35">
      <c r="A5" t="s">
        <v>51</v>
      </c>
      <c r="B5" s="11">
        <v>24</v>
      </c>
      <c r="C5" s="11">
        <v>27</v>
      </c>
      <c r="D5" s="11">
        <v>29</v>
      </c>
      <c r="E5" s="11">
        <v>76</v>
      </c>
      <c r="F5" s="11">
        <v>40</v>
      </c>
      <c r="G5" s="11">
        <v>27</v>
      </c>
      <c r="H5" s="11">
        <v>21</v>
      </c>
      <c r="I5" s="11">
        <v>13</v>
      </c>
      <c r="J5" s="11">
        <v>12</v>
      </c>
      <c r="K5" s="11">
        <v>10</v>
      </c>
      <c r="L5" s="11">
        <v>11</v>
      </c>
      <c r="M5" s="11">
        <v>15</v>
      </c>
      <c r="N5" s="11">
        <v>16</v>
      </c>
      <c r="O5" s="11">
        <v>17</v>
      </c>
      <c r="P5" s="11">
        <v>19</v>
      </c>
      <c r="Q5" s="11">
        <v>14</v>
      </c>
      <c r="R5" s="11">
        <v>9</v>
      </c>
      <c r="S5" s="11">
        <v>8</v>
      </c>
      <c r="T5" s="11">
        <v>11</v>
      </c>
      <c r="U5" s="11">
        <v>19</v>
      </c>
      <c r="V5" s="11">
        <v>9</v>
      </c>
      <c r="W5" s="11">
        <v>21</v>
      </c>
      <c r="X5" s="11">
        <v>26</v>
      </c>
      <c r="Y5" s="11">
        <v>18</v>
      </c>
      <c r="Z5" s="11">
        <v>31</v>
      </c>
      <c r="AA5" s="11">
        <v>28</v>
      </c>
      <c r="AB5" s="11">
        <v>24</v>
      </c>
      <c r="AC5" s="11">
        <v>21</v>
      </c>
      <c r="AD5" s="11">
        <v>7</v>
      </c>
      <c r="AE5" s="11">
        <v>12</v>
      </c>
      <c r="AF5" s="11">
        <v>19</v>
      </c>
      <c r="AG5" s="11">
        <v>20</v>
      </c>
      <c r="AH5" s="11">
        <v>5</v>
      </c>
      <c r="AI5" s="11">
        <v>13</v>
      </c>
      <c r="AJ5" s="11">
        <v>19</v>
      </c>
      <c r="AK5" s="11">
        <v>16</v>
      </c>
    </row>
    <row r="6" spans="1:37" x14ac:dyDescent="0.35">
      <c r="A6" t="s">
        <v>52</v>
      </c>
      <c r="B6" s="11">
        <v>76</v>
      </c>
      <c r="C6" s="11">
        <v>61</v>
      </c>
      <c r="D6" s="11">
        <v>75</v>
      </c>
      <c r="E6" s="11">
        <v>209</v>
      </c>
      <c r="F6" s="11">
        <v>142</v>
      </c>
      <c r="G6" s="11">
        <v>104</v>
      </c>
      <c r="H6" s="11">
        <v>96</v>
      </c>
      <c r="I6" s="11">
        <v>70</v>
      </c>
      <c r="J6" s="11">
        <v>62</v>
      </c>
      <c r="K6" s="11">
        <v>45</v>
      </c>
      <c r="L6" s="11">
        <v>49</v>
      </c>
      <c r="M6" s="11">
        <v>51</v>
      </c>
      <c r="N6" s="11">
        <v>64</v>
      </c>
      <c r="O6" s="11">
        <v>67</v>
      </c>
      <c r="P6" s="11">
        <v>67</v>
      </c>
      <c r="Q6" s="11">
        <v>62</v>
      </c>
      <c r="R6" s="11">
        <v>36</v>
      </c>
      <c r="S6" s="11">
        <v>38</v>
      </c>
      <c r="T6" s="11">
        <v>34</v>
      </c>
      <c r="U6" s="11">
        <v>35</v>
      </c>
      <c r="V6" s="11">
        <v>36</v>
      </c>
      <c r="W6" s="11">
        <v>36</v>
      </c>
      <c r="X6" s="11">
        <v>90</v>
      </c>
      <c r="Y6" s="11">
        <v>74</v>
      </c>
      <c r="Z6" s="11">
        <v>89</v>
      </c>
      <c r="AA6" s="11">
        <v>80</v>
      </c>
      <c r="AB6" s="11">
        <v>62</v>
      </c>
      <c r="AC6" s="11">
        <v>51</v>
      </c>
      <c r="AD6" s="11">
        <v>28</v>
      </c>
      <c r="AE6" s="11">
        <v>34</v>
      </c>
      <c r="AF6" s="11">
        <v>33</v>
      </c>
      <c r="AG6" s="11">
        <v>36</v>
      </c>
      <c r="AH6" s="11">
        <v>26</v>
      </c>
      <c r="AI6" s="11">
        <v>33</v>
      </c>
      <c r="AJ6" s="11">
        <v>62</v>
      </c>
      <c r="AK6" s="11">
        <v>64</v>
      </c>
    </row>
    <row r="7" spans="1:37" x14ac:dyDescent="0.35">
      <c r="A7" t="s">
        <v>461</v>
      </c>
      <c r="B7" s="11">
        <v>4</v>
      </c>
      <c r="C7" s="11">
        <v>5</v>
      </c>
      <c r="D7" s="11">
        <v>4</v>
      </c>
      <c r="E7" s="11">
        <v>38</v>
      </c>
      <c r="F7" s="11">
        <v>32</v>
      </c>
      <c r="G7" s="11">
        <v>27</v>
      </c>
      <c r="H7" s="11">
        <v>20</v>
      </c>
      <c r="I7" s="11">
        <v>13</v>
      </c>
      <c r="J7" s="11">
        <v>11</v>
      </c>
      <c r="K7" s="11">
        <v>7</v>
      </c>
      <c r="L7" s="11">
        <v>8</v>
      </c>
      <c r="M7" s="11">
        <v>11</v>
      </c>
      <c r="N7" s="11">
        <v>10</v>
      </c>
      <c r="O7" s="11">
        <v>8</v>
      </c>
      <c r="P7" s="11">
        <v>8</v>
      </c>
      <c r="Q7" s="11">
        <v>7</v>
      </c>
      <c r="R7" s="11">
        <v>4</v>
      </c>
      <c r="S7" s="11">
        <v>5</v>
      </c>
      <c r="T7" s="11">
        <v>3</v>
      </c>
      <c r="U7" s="11">
        <v>3</v>
      </c>
      <c r="V7" s="11">
        <v>2</v>
      </c>
      <c r="W7" s="11">
        <v>2</v>
      </c>
      <c r="X7" s="11">
        <v>2</v>
      </c>
      <c r="Y7" s="11">
        <v>4</v>
      </c>
      <c r="Z7" s="11">
        <v>8</v>
      </c>
      <c r="AA7" s="11">
        <v>1</v>
      </c>
      <c r="AB7" s="11">
        <v>4</v>
      </c>
      <c r="AC7" s="11">
        <v>2</v>
      </c>
      <c r="AD7" s="11">
        <v>2</v>
      </c>
      <c r="AE7" s="11">
        <v>3</v>
      </c>
      <c r="AF7" s="11">
        <v>2</v>
      </c>
      <c r="AG7" s="11">
        <v>4</v>
      </c>
      <c r="AH7" s="11">
        <v>5</v>
      </c>
      <c r="AI7" s="11">
        <v>7</v>
      </c>
      <c r="AJ7" s="11">
        <v>16</v>
      </c>
      <c r="AK7" s="11">
        <v>12</v>
      </c>
    </row>
    <row r="8" spans="1:37" x14ac:dyDescent="0.35">
      <c r="A8" t="s">
        <v>53</v>
      </c>
      <c r="B8" s="11">
        <v>41</v>
      </c>
      <c r="C8" s="11">
        <v>37</v>
      </c>
      <c r="D8" s="11">
        <v>46</v>
      </c>
      <c r="E8" s="11">
        <v>211</v>
      </c>
      <c r="F8" s="11">
        <v>148</v>
      </c>
      <c r="G8" s="11">
        <v>105</v>
      </c>
      <c r="H8" s="11">
        <v>84</v>
      </c>
      <c r="I8" s="11">
        <v>61</v>
      </c>
      <c r="J8" s="11">
        <v>57</v>
      </c>
      <c r="K8" s="11">
        <v>38</v>
      </c>
      <c r="L8" s="11">
        <v>39</v>
      </c>
      <c r="M8" s="11">
        <v>49</v>
      </c>
      <c r="N8" s="11">
        <v>58</v>
      </c>
      <c r="O8" s="11">
        <v>59</v>
      </c>
      <c r="P8" s="11">
        <v>57</v>
      </c>
      <c r="Q8" s="11">
        <v>48</v>
      </c>
      <c r="R8" s="11">
        <v>43</v>
      </c>
      <c r="S8" s="11">
        <v>49</v>
      </c>
      <c r="T8" s="11">
        <v>49</v>
      </c>
      <c r="U8" s="11">
        <v>50</v>
      </c>
      <c r="V8" s="11">
        <v>26</v>
      </c>
      <c r="W8" s="11">
        <v>15</v>
      </c>
      <c r="X8" s="11">
        <v>28</v>
      </c>
      <c r="Y8" s="11">
        <v>36</v>
      </c>
      <c r="Z8" s="11">
        <v>34</v>
      </c>
      <c r="AA8" s="11">
        <v>42</v>
      </c>
      <c r="AB8" s="11">
        <v>33</v>
      </c>
      <c r="AC8" s="11">
        <v>24</v>
      </c>
      <c r="AD8" s="11">
        <v>22</v>
      </c>
      <c r="AE8" s="11">
        <v>34</v>
      </c>
      <c r="AF8" s="11">
        <v>33</v>
      </c>
      <c r="AG8" s="11">
        <v>31</v>
      </c>
      <c r="AH8" s="11">
        <v>30</v>
      </c>
      <c r="AI8" s="11">
        <v>28</v>
      </c>
      <c r="AJ8" s="11">
        <v>35</v>
      </c>
      <c r="AK8" s="11">
        <v>34</v>
      </c>
    </row>
    <row r="9" spans="1:37" x14ac:dyDescent="0.35">
      <c r="A9" t="s">
        <v>54</v>
      </c>
      <c r="B9" s="11">
        <v>6</v>
      </c>
      <c r="C9" s="11">
        <v>2</v>
      </c>
      <c r="D9" s="11">
        <v>2</v>
      </c>
      <c r="E9" s="11">
        <v>16</v>
      </c>
      <c r="F9" s="11">
        <v>13</v>
      </c>
      <c r="G9" s="11">
        <v>10</v>
      </c>
      <c r="H9" s="11">
        <v>8</v>
      </c>
      <c r="I9" s="11">
        <v>5</v>
      </c>
      <c r="J9" s="11">
        <v>4</v>
      </c>
      <c r="K9" s="11">
        <v>2</v>
      </c>
      <c r="L9" s="11">
        <v>4</v>
      </c>
      <c r="M9" s="11">
        <v>3</v>
      </c>
      <c r="N9" s="11">
        <v>3</v>
      </c>
      <c r="O9" s="11">
        <v>5</v>
      </c>
      <c r="P9" s="11">
        <v>5</v>
      </c>
      <c r="Q9" s="11">
        <v>5</v>
      </c>
      <c r="R9" s="11">
        <v>3</v>
      </c>
      <c r="S9" s="11">
        <v>3</v>
      </c>
      <c r="T9" s="11">
        <v>2</v>
      </c>
      <c r="U9" s="11">
        <v>2</v>
      </c>
      <c r="V9" s="11">
        <v>2</v>
      </c>
      <c r="W9" s="11">
        <v>1</v>
      </c>
      <c r="X9" s="11">
        <v>5</v>
      </c>
      <c r="Y9" s="11">
        <v>1</v>
      </c>
      <c r="Z9" s="11">
        <v>4</v>
      </c>
      <c r="AA9" s="11">
        <v>6</v>
      </c>
      <c r="AB9" s="11">
        <v>5</v>
      </c>
      <c r="AC9" s="11">
        <v>6</v>
      </c>
      <c r="AD9" s="11">
        <v>4</v>
      </c>
      <c r="AE9" s="11">
        <v>3</v>
      </c>
      <c r="AF9" s="11">
        <v>2</v>
      </c>
      <c r="AG9" s="11">
        <v>2</v>
      </c>
      <c r="AH9" s="11">
        <v>2</v>
      </c>
      <c r="AI9" s="11">
        <v>2</v>
      </c>
      <c r="AJ9" s="11">
        <v>3</v>
      </c>
      <c r="AK9" s="11">
        <v>3</v>
      </c>
    </row>
    <row r="10" spans="1:37" x14ac:dyDescent="0.35">
      <c r="A10" t="s">
        <v>55</v>
      </c>
      <c r="B10" s="11">
        <v>30</v>
      </c>
      <c r="C10" s="11">
        <v>24</v>
      </c>
      <c r="D10" s="11">
        <v>23</v>
      </c>
      <c r="E10" s="11">
        <v>100</v>
      </c>
      <c r="F10" s="11">
        <v>54</v>
      </c>
      <c r="G10" s="11">
        <v>37</v>
      </c>
      <c r="H10" s="11">
        <v>30</v>
      </c>
      <c r="I10" s="11">
        <v>23</v>
      </c>
      <c r="J10" s="11">
        <v>22</v>
      </c>
      <c r="K10" s="11">
        <v>14</v>
      </c>
      <c r="L10" s="11">
        <v>17</v>
      </c>
      <c r="M10" s="11">
        <v>22</v>
      </c>
      <c r="N10" s="11">
        <v>26</v>
      </c>
      <c r="O10" s="11">
        <v>30</v>
      </c>
      <c r="P10" s="11">
        <v>27</v>
      </c>
      <c r="Q10" s="11">
        <v>23</v>
      </c>
      <c r="R10" s="11">
        <v>21</v>
      </c>
      <c r="S10" s="11">
        <v>17</v>
      </c>
      <c r="T10" s="11">
        <v>13</v>
      </c>
      <c r="U10" s="11">
        <v>15</v>
      </c>
      <c r="V10" s="11">
        <v>11</v>
      </c>
      <c r="W10" s="11">
        <v>15</v>
      </c>
      <c r="X10" s="11">
        <v>20</v>
      </c>
      <c r="Y10" s="11">
        <v>17</v>
      </c>
      <c r="Z10" s="11">
        <v>32</v>
      </c>
      <c r="AA10" s="11">
        <v>27</v>
      </c>
      <c r="AB10" s="11">
        <v>18</v>
      </c>
      <c r="AC10" s="11">
        <v>8</v>
      </c>
      <c r="AD10" s="11">
        <v>8</v>
      </c>
      <c r="AE10" s="11">
        <v>12</v>
      </c>
      <c r="AF10" s="11">
        <v>15</v>
      </c>
      <c r="AG10" s="11">
        <v>14</v>
      </c>
      <c r="AH10" s="11">
        <v>18</v>
      </c>
      <c r="AI10" s="11">
        <v>19</v>
      </c>
      <c r="AJ10" s="11">
        <v>22</v>
      </c>
      <c r="AK10" s="11">
        <v>16</v>
      </c>
    </row>
    <row r="11" spans="1:37" x14ac:dyDescent="0.35">
      <c r="A11" t="s">
        <v>462</v>
      </c>
      <c r="B11" s="11">
        <v>3</v>
      </c>
      <c r="C11" s="11">
        <v>3</v>
      </c>
      <c r="D11" s="11">
        <v>3</v>
      </c>
      <c r="E11" s="11">
        <v>9</v>
      </c>
      <c r="F11" s="11">
        <v>9</v>
      </c>
      <c r="G11" s="11">
        <v>12</v>
      </c>
      <c r="H11" s="11">
        <v>6</v>
      </c>
      <c r="I11" s="11">
        <v>5</v>
      </c>
      <c r="J11" s="11">
        <v>3</v>
      </c>
      <c r="K11" s="11">
        <v>3</v>
      </c>
      <c r="L11" s="11">
        <v>4</v>
      </c>
      <c r="M11" s="11">
        <v>4</v>
      </c>
      <c r="N11" s="11">
        <v>4</v>
      </c>
      <c r="O11" s="11">
        <v>4</v>
      </c>
      <c r="P11" s="11">
        <v>6</v>
      </c>
      <c r="Q11" s="11">
        <v>4</v>
      </c>
      <c r="R11" s="11">
        <v>6</v>
      </c>
      <c r="S11" s="11">
        <v>6</v>
      </c>
      <c r="T11" s="11">
        <v>4</v>
      </c>
      <c r="U11" s="11">
        <v>4</v>
      </c>
      <c r="V11" s="11">
        <v>1</v>
      </c>
      <c r="W11" s="11">
        <v>1</v>
      </c>
      <c r="X11" s="11">
        <v>1</v>
      </c>
      <c r="Y11" s="11">
        <v>1</v>
      </c>
      <c r="Z11" s="11">
        <v>1</v>
      </c>
      <c r="AA11" s="11">
        <v>1</v>
      </c>
      <c r="AB11" s="11">
        <v>1</v>
      </c>
      <c r="AC11" s="11">
        <v>1</v>
      </c>
      <c r="AD11" s="11">
        <v>1</v>
      </c>
      <c r="AE11" s="11">
        <v>2</v>
      </c>
      <c r="AF11" s="11">
        <v>1</v>
      </c>
      <c r="AG11" s="11">
        <v>1</v>
      </c>
      <c r="AH11" s="11">
        <v>1</v>
      </c>
      <c r="AI11" s="11">
        <v>1</v>
      </c>
      <c r="AJ11" s="11">
        <v>4</v>
      </c>
      <c r="AK11" s="11">
        <v>2</v>
      </c>
    </row>
    <row r="12" spans="1:37" x14ac:dyDescent="0.35">
      <c r="A12" t="s">
        <v>56</v>
      </c>
      <c r="B12" s="11">
        <v>11</v>
      </c>
      <c r="C12" s="11">
        <v>10</v>
      </c>
      <c r="D12" s="11">
        <v>10</v>
      </c>
      <c r="E12" s="11">
        <v>58</v>
      </c>
      <c r="F12" s="11">
        <v>48</v>
      </c>
      <c r="G12" s="11">
        <v>33</v>
      </c>
      <c r="H12" s="11">
        <v>28</v>
      </c>
      <c r="I12" s="11">
        <v>21</v>
      </c>
      <c r="J12" s="11">
        <v>16</v>
      </c>
      <c r="K12" s="11">
        <v>11</v>
      </c>
      <c r="L12" s="11">
        <v>11</v>
      </c>
      <c r="M12" s="11">
        <v>15</v>
      </c>
      <c r="N12" s="11">
        <v>15</v>
      </c>
      <c r="O12" s="11">
        <v>15</v>
      </c>
      <c r="P12" s="11">
        <v>17</v>
      </c>
      <c r="Q12" s="11">
        <v>24</v>
      </c>
      <c r="R12" s="11">
        <v>17</v>
      </c>
      <c r="S12" s="11">
        <v>17</v>
      </c>
      <c r="T12" s="11">
        <v>12</v>
      </c>
      <c r="U12" s="11">
        <v>15</v>
      </c>
      <c r="V12" s="11">
        <v>15</v>
      </c>
      <c r="W12" s="11">
        <v>3</v>
      </c>
      <c r="X12" s="11">
        <v>4</v>
      </c>
      <c r="Y12" s="11">
        <v>14</v>
      </c>
      <c r="Z12" s="11">
        <v>8</v>
      </c>
      <c r="AA12" s="11">
        <v>10</v>
      </c>
      <c r="AB12" s="11">
        <v>9</v>
      </c>
      <c r="AC12" s="11">
        <v>20</v>
      </c>
      <c r="AD12" s="11">
        <v>4</v>
      </c>
      <c r="AE12" s="11">
        <v>6</v>
      </c>
      <c r="AF12" s="11">
        <v>4</v>
      </c>
      <c r="AG12" s="11">
        <v>6</v>
      </c>
      <c r="AH12" s="11">
        <v>8</v>
      </c>
      <c r="AI12" s="11">
        <v>5</v>
      </c>
      <c r="AJ12" s="11">
        <v>9</v>
      </c>
      <c r="AK12" s="11">
        <v>15</v>
      </c>
    </row>
    <row r="13" spans="1:37" x14ac:dyDescent="0.35">
      <c r="A13" t="s">
        <v>57</v>
      </c>
      <c r="B13" s="11">
        <v>24</v>
      </c>
      <c r="C13" s="11">
        <v>21</v>
      </c>
      <c r="D13" s="11">
        <v>24</v>
      </c>
      <c r="E13" s="11">
        <v>73</v>
      </c>
      <c r="F13" s="11">
        <v>52</v>
      </c>
      <c r="G13" s="11">
        <v>44</v>
      </c>
      <c r="H13" s="11">
        <v>39</v>
      </c>
      <c r="I13" s="11">
        <v>30</v>
      </c>
      <c r="J13" s="11">
        <v>28</v>
      </c>
      <c r="K13" s="11">
        <v>20</v>
      </c>
      <c r="L13" s="11">
        <v>23</v>
      </c>
      <c r="M13" s="11">
        <v>27</v>
      </c>
      <c r="N13" s="11">
        <v>29</v>
      </c>
      <c r="O13" s="11">
        <v>29</v>
      </c>
      <c r="P13" s="11">
        <v>29</v>
      </c>
      <c r="Q13" s="11">
        <v>27</v>
      </c>
      <c r="R13" s="11">
        <v>26</v>
      </c>
      <c r="S13" s="11">
        <v>20</v>
      </c>
      <c r="T13" s="11">
        <v>18</v>
      </c>
      <c r="U13" s="11">
        <v>26</v>
      </c>
      <c r="V13" s="11">
        <v>17</v>
      </c>
      <c r="W13" s="11">
        <v>14</v>
      </c>
      <c r="X13" s="11">
        <v>12</v>
      </c>
      <c r="Y13" s="11">
        <v>19</v>
      </c>
      <c r="Z13" s="11">
        <v>27</v>
      </c>
      <c r="AA13" s="11">
        <v>23</v>
      </c>
      <c r="AB13" s="11">
        <v>15</v>
      </c>
      <c r="AC13" s="11">
        <v>11</v>
      </c>
      <c r="AD13" s="11">
        <v>12</v>
      </c>
      <c r="AE13" s="11">
        <v>18</v>
      </c>
      <c r="AF13" s="11">
        <v>18</v>
      </c>
      <c r="AG13" s="11">
        <v>22</v>
      </c>
      <c r="AH13" s="11">
        <v>14</v>
      </c>
      <c r="AI13" s="11">
        <v>13</v>
      </c>
      <c r="AJ13" s="11">
        <v>18</v>
      </c>
      <c r="AK13" s="11">
        <v>21</v>
      </c>
    </row>
    <row r="14" spans="1:37" x14ac:dyDescent="0.35">
      <c r="A14" t="s">
        <v>58</v>
      </c>
      <c r="B14" s="11">
        <v>222</v>
      </c>
      <c r="C14" s="11">
        <v>176</v>
      </c>
      <c r="D14" s="11">
        <v>191</v>
      </c>
      <c r="E14" s="11">
        <v>773</v>
      </c>
      <c r="F14" s="11">
        <v>466</v>
      </c>
      <c r="G14" s="11">
        <v>329</v>
      </c>
      <c r="H14" s="11">
        <v>297</v>
      </c>
      <c r="I14" s="11">
        <v>213</v>
      </c>
      <c r="J14" s="11">
        <v>193</v>
      </c>
      <c r="K14" s="11">
        <v>136</v>
      </c>
      <c r="L14" s="11">
        <v>152</v>
      </c>
      <c r="M14" s="11">
        <v>188</v>
      </c>
      <c r="N14" s="11">
        <v>230</v>
      </c>
      <c r="O14" s="11">
        <v>232</v>
      </c>
      <c r="P14" s="11">
        <v>236</v>
      </c>
      <c r="Q14" s="11">
        <v>230</v>
      </c>
      <c r="R14" s="11">
        <v>180</v>
      </c>
      <c r="S14" s="11">
        <v>203</v>
      </c>
      <c r="T14" s="11">
        <v>191</v>
      </c>
      <c r="U14" s="11">
        <v>178</v>
      </c>
      <c r="V14" s="11">
        <v>189</v>
      </c>
      <c r="W14" s="11">
        <v>148</v>
      </c>
      <c r="X14" s="11">
        <v>163</v>
      </c>
      <c r="Y14" s="11">
        <v>172</v>
      </c>
      <c r="Z14" s="11">
        <v>254</v>
      </c>
      <c r="AA14" s="11">
        <v>194</v>
      </c>
      <c r="AB14" s="11">
        <v>164</v>
      </c>
      <c r="AC14" s="11">
        <v>134</v>
      </c>
      <c r="AD14" s="11">
        <v>108</v>
      </c>
      <c r="AE14" s="11">
        <v>135</v>
      </c>
      <c r="AF14" s="11">
        <v>111</v>
      </c>
      <c r="AG14" s="11">
        <v>100</v>
      </c>
      <c r="AH14" s="11">
        <v>92</v>
      </c>
      <c r="AI14" s="11">
        <v>103</v>
      </c>
      <c r="AJ14" s="11">
        <v>108</v>
      </c>
      <c r="AK14" s="11">
        <v>156</v>
      </c>
    </row>
    <row r="15" spans="1:37" x14ac:dyDescent="0.35">
      <c r="A15" t="s">
        <v>59</v>
      </c>
      <c r="B15" s="11">
        <v>224</v>
      </c>
      <c r="C15" s="11">
        <v>175</v>
      </c>
      <c r="D15" s="11">
        <v>157</v>
      </c>
      <c r="E15" s="11">
        <v>606</v>
      </c>
      <c r="F15" s="11">
        <v>352</v>
      </c>
      <c r="G15" s="11">
        <v>253</v>
      </c>
      <c r="H15" s="11">
        <v>222</v>
      </c>
      <c r="I15" s="11">
        <v>143</v>
      </c>
      <c r="J15" s="11">
        <v>121</v>
      </c>
      <c r="K15" s="11">
        <v>85</v>
      </c>
      <c r="L15" s="11">
        <v>101</v>
      </c>
      <c r="M15" s="11">
        <v>112</v>
      </c>
      <c r="N15" s="11">
        <v>147</v>
      </c>
      <c r="O15" s="11">
        <v>144</v>
      </c>
      <c r="P15" s="11">
        <v>148</v>
      </c>
      <c r="Q15" s="11">
        <v>138</v>
      </c>
      <c r="R15" s="11">
        <v>111</v>
      </c>
      <c r="S15" s="11">
        <v>136</v>
      </c>
      <c r="T15" s="11">
        <v>132</v>
      </c>
      <c r="U15" s="11">
        <v>140</v>
      </c>
      <c r="V15" s="11">
        <v>118</v>
      </c>
      <c r="W15" s="11">
        <v>73</v>
      </c>
      <c r="X15" s="11">
        <v>111</v>
      </c>
      <c r="Y15" s="11">
        <v>114</v>
      </c>
      <c r="Z15" s="11">
        <v>162</v>
      </c>
      <c r="AA15" s="11">
        <v>145</v>
      </c>
      <c r="AB15" s="11">
        <v>105</v>
      </c>
      <c r="AC15" s="11">
        <v>74</v>
      </c>
      <c r="AD15" s="11">
        <v>88</v>
      </c>
      <c r="AE15" s="11">
        <v>112</v>
      </c>
      <c r="AF15" s="11">
        <v>98</v>
      </c>
      <c r="AG15" s="11">
        <v>98</v>
      </c>
      <c r="AH15" s="11">
        <v>98</v>
      </c>
      <c r="AI15" s="11">
        <v>87</v>
      </c>
      <c r="AJ15" s="11">
        <v>105</v>
      </c>
      <c r="AK15" s="11">
        <v>119</v>
      </c>
    </row>
    <row r="16" spans="1:37" x14ac:dyDescent="0.35">
      <c r="A16" t="s">
        <v>60</v>
      </c>
      <c r="B16" s="11">
        <v>1004</v>
      </c>
      <c r="C16" s="11">
        <v>800</v>
      </c>
      <c r="D16" s="11">
        <v>832</v>
      </c>
      <c r="E16" s="11">
        <v>3276</v>
      </c>
      <c r="F16" s="11">
        <v>2080</v>
      </c>
      <c r="G16" s="11">
        <v>1492</v>
      </c>
      <c r="H16" s="11">
        <v>1309</v>
      </c>
      <c r="I16" s="11">
        <v>918</v>
      </c>
      <c r="J16" s="11">
        <v>821</v>
      </c>
      <c r="K16" s="11">
        <v>569</v>
      </c>
      <c r="L16" s="11">
        <v>640</v>
      </c>
      <c r="M16" s="11">
        <v>761</v>
      </c>
      <c r="N16" s="11">
        <v>905</v>
      </c>
      <c r="O16" s="11">
        <v>907</v>
      </c>
      <c r="P16" s="11">
        <v>917</v>
      </c>
      <c r="Q16" s="11">
        <v>883</v>
      </c>
      <c r="R16" s="11">
        <v>667</v>
      </c>
      <c r="S16" s="11">
        <v>793</v>
      </c>
      <c r="T16" s="11">
        <v>714</v>
      </c>
      <c r="U16" s="11">
        <v>689</v>
      </c>
      <c r="V16" s="11">
        <v>633</v>
      </c>
      <c r="W16" s="11">
        <v>462</v>
      </c>
      <c r="X16" s="11">
        <v>553</v>
      </c>
      <c r="Y16" s="11">
        <v>575</v>
      </c>
      <c r="Z16" s="11">
        <v>876</v>
      </c>
      <c r="AA16" s="11">
        <v>690</v>
      </c>
      <c r="AB16" s="11">
        <v>585</v>
      </c>
      <c r="AC16" s="11">
        <v>532</v>
      </c>
      <c r="AD16" s="11">
        <v>467</v>
      </c>
      <c r="AE16" s="11">
        <v>566</v>
      </c>
      <c r="AF16" s="11">
        <v>483</v>
      </c>
      <c r="AG16" s="11">
        <v>464</v>
      </c>
      <c r="AH16" s="11">
        <v>460</v>
      </c>
      <c r="AI16" s="11">
        <v>407</v>
      </c>
      <c r="AJ16" s="11">
        <v>536</v>
      </c>
      <c r="AK16" s="11">
        <v>648</v>
      </c>
    </row>
    <row r="17" spans="1:37" x14ac:dyDescent="0.35">
      <c r="A17" t="s">
        <v>61</v>
      </c>
      <c r="B17" s="11">
        <v>101</v>
      </c>
      <c r="C17" s="11">
        <v>93</v>
      </c>
      <c r="D17" s="11">
        <v>105</v>
      </c>
      <c r="E17" s="11">
        <v>280</v>
      </c>
      <c r="F17" s="11">
        <v>188</v>
      </c>
      <c r="G17" s="11">
        <v>120</v>
      </c>
      <c r="H17" s="11">
        <v>99</v>
      </c>
      <c r="I17" s="11">
        <v>76</v>
      </c>
      <c r="J17" s="11">
        <v>68</v>
      </c>
      <c r="K17" s="11">
        <v>49</v>
      </c>
      <c r="L17" s="11">
        <v>53</v>
      </c>
      <c r="M17" s="11">
        <v>61</v>
      </c>
      <c r="N17" s="11">
        <v>81</v>
      </c>
      <c r="O17" s="11">
        <v>85</v>
      </c>
      <c r="P17" s="11">
        <v>82</v>
      </c>
      <c r="Q17" s="11">
        <v>90</v>
      </c>
      <c r="R17" s="11">
        <v>57</v>
      </c>
      <c r="S17" s="11">
        <v>65</v>
      </c>
      <c r="T17" s="11">
        <v>62</v>
      </c>
      <c r="U17" s="11">
        <v>57</v>
      </c>
      <c r="V17" s="11">
        <v>75</v>
      </c>
      <c r="W17" s="11">
        <v>39</v>
      </c>
      <c r="X17" s="11">
        <v>49</v>
      </c>
      <c r="Y17" s="11">
        <v>68</v>
      </c>
      <c r="Z17" s="11">
        <v>101</v>
      </c>
      <c r="AA17" s="11">
        <v>82</v>
      </c>
      <c r="AB17" s="11">
        <v>68</v>
      </c>
      <c r="AC17" s="11">
        <v>59</v>
      </c>
      <c r="AD17" s="11">
        <v>46</v>
      </c>
      <c r="AE17" s="11">
        <v>71</v>
      </c>
      <c r="AF17" s="11">
        <v>52</v>
      </c>
      <c r="AG17" s="11">
        <v>58</v>
      </c>
      <c r="AH17" s="11">
        <v>45</v>
      </c>
      <c r="AI17" s="11">
        <v>38</v>
      </c>
      <c r="AJ17" s="11">
        <v>52</v>
      </c>
      <c r="AK17" s="11">
        <v>78</v>
      </c>
    </row>
    <row r="18" spans="1:37" x14ac:dyDescent="0.35">
      <c r="A18" t="s">
        <v>62</v>
      </c>
      <c r="B18" s="11">
        <v>20</v>
      </c>
      <c r="C18" s="11">
        <v>16</v>
      </c>
      <c r="D18" s="11">
        <v>19</v>
      </c>
      <c r="E18" s="11">
        <v>60</v>
      </c>
      <c r="F18" s="11">
        <v>34</v>
      </c>
      <c r="G18" s="11">
        <v>22</v>
      </c>
      <c r="H18" s="11">
        <v>16</v>
      </c>
      <c r="I18" s="11">
        <v>10</v>
      </c>
      <c r="J18" s="11">
        <v>6</v>
      </c>
      <c r="K18" s="11">
        <v>7</v>
      </c>
      <c r="L18" s="11">
        <v>6</v>
      </c>
      <c r="M18" s="11">
        <v>10</v>
      </c>
      <c r="N18" s="11">
        <v>15</v>
      </c>
      <c r="O18" s="11">
        <v>14</v>
      </c>
      <c r="P18" s="11">
        <v>12</v>
      </c>
      <c r="Q18" s="11">
        <v>12</v>
      </c>
      <c r="R18" s="11">
        <v>9</v>
      </c>
      <c r="S18" s="11">
        <v>10</v>
      </c>
      <c r="T18" s="11">
        <v>9</v>
      </c>
      <c r="U18" s="11">
        <v>5</v>
      </c>
      <c r="V18" s="11">
        <v>4</v>
      </c>
      <c r="W18" s="11">
        <v>4</v>
      </c>
      <c r="X18" s="11">
        <v>2</v>
      </c>
      <c r="Y18" s="11">
        <v>5</v>
      </c>
      <c r="Z18" s="11">
        <v>10</v>
      </c>
      <c r="AA18" s="11">
        <v>12</v>
      </c>
      <c r="AB18" s="11">
        <v>12</v>
      </c>
      <c r="AC18" s="11">
        <v>10</v>
      </c>
      <c r="AD18" s="11">
        <v>10</v>
      </c>
      <c r="AE18" s="11">
        <v>23</v>
      </c>
      <c r="AF18" s="11">
        <v>12</v>
      </c>
      <c r="AG18" s="11">
        <v>5</v>
      </c>
      <c r="AH18" s="11">
        <v>2</v>
      </c>
      <c r="AI18" s="11">
        <v>2</v>
      </c>
      <c r="AJ18" s="11">
        <v>5</v>
      </c>
      <c r="AK18" s="11">
        <v>11</v>
      </c>
    </row>
    <row r="19" spans="1:37" x14ac:dyDescent="0.35">
      <c r="A19" t="s">
        <v>63</v>
      </c>
      <c r="B19" s="11">
        <v>679</v>
      </c>
      <c r="C19" s="11">
        <v>598</v>
      </c>
      <c r="D19" s="11">
        <v>656</v>
      </c>
      <c r="E19" s="11">
        <v>3052</v>
      </c>
      <c r="F19" s="11">
        <v>2232</v>
      </c>
      <c r="G19" s="11">
        <v>1543</v>
      </c>
      <c r="H19" s="11">
        <v>1317</v>
      </c>
      <c r="I19" s="11">
        <v>930</v>
      </c>
      <c r="J19" s="11">
        <v>854</v>
      </c>
      <c r="K19" s="11">
        <v>599</v>
      </c>
      <c r="L19" s="11">
        <v>657</v>
      </c>
      <c r="M19" s="11">
        <v>743</v>
      </c>
      <c r="N19" s="11">
        <v>899</v>
      </c>
      <c r="O19" s="11">
        <v>897</v>
      </c>
      <c r="P19" s="11">
        <v>913</v>
      </c>
      <c r="Q19" s="11">
        <v>901</v>
      </c>
      <c r="R19" s="11">
        <v>683</v>
      </c>
      <c r="S19" s="11">
        <v>800</v>
      </c>
      <c r="T19" s="11">
        <v>687</v>
      </c>
      <c r="U19" s="11">
        <v>695</v>
      </c>
      <c r="V19" s="11">
        <v>636</v>
      </c>
      <c r="W19" s="11">
        <v>476</v>
      </c>
      <c r="X19" s="11">
        <v>598</v>
      </c>
      <c r="Y19" s="11">
        <v>580</v>
      </c>
      <c r="Z19" s="11">
        <v>725</v>
      </c>
      <c r="AA19" s="11">
        <v>592</v>
      </c>
      <c r="AB19" s="11">
        <v>510</v>
      </c>
      <c r="AC19" s="11">
        <v>531</v>
      </c>
      <c r="AD19" s="11">
        <v>474</v>
      </c>
      <c r="AE19" s="11">
        <v>544</v>
      </c>
      <c r="AF19" s="11">
        <v>444</v>
      </c>
      <c r="AG19" s="11">
        <v>435</v>
      </c>
      <c r="AH19" s="11">
        <v>440</v>
      </c>
      <c r="AI19" s="11">
        <v>364</v>
      </c>
      <c r="AJ19" s="11">
        <v>513</v>
      </c>
      <c r="AK19" s="11">
        <v>582</v>
      </c>
    </row>
    <row r="20" spans="1:37" x14ac:dyDescent="0.35">
      <c r="A20" t="s">
        <v>64</v>
      </c>
      <c r="B20" s="11">
        <v>329</v>
      </c>
      <c r="C20" s="11">
        <v>294</v>
      </c>
      <c r="D20" s="11">
        <v>317</v>
      </c>
      <c r="E20" s="11">
        <v>1242</v>
      </c>
      <c r="F20" s="11">
        <v>946</v>
      </c>
      <c r="G20" s="11">
        <v>645</v>
      </c>
      <c r="H20" s="11">
        <v>571</v>
      </c>
      <c r="I20" s="11">
        <v>416</v>
      </c>
      <c r="J20" s="11">
        <v>379</v>
      </c>
      <c r="K20" s="11">
        <v>272</v>
      </c>
      <c r="L20" s="11">
        <v>290</v>
      </c>
      <c r="M20" s="11">
        <v>334</v>
      </c>
      <c r="N20" s="11">
        <v>409</v>
      </c>
      <c r="O20" s="11">
        <v>411</v>
      </c>
      <c r="P20" s="11">
        <v>423</v>
      </c>
      <c r="Q20" s="11">
        <v>448</v>
      </c>
      <c r="R20" s="11">
        <v>343</v>
      </c>
      <c r="S20" s="11">
        <v>403</v>
      </c>
      <c r="T20" s="11">
        <v>345</v>
      </c>
      <c r="U20" s="11">
        <v>362</v>
      </c>
      <c r="V20" s="11">
        <v>361</v>
      </c>
      <c r="W20" s="11">
        <v>253</v>
      </c>
      <c r="X20" s="11">
        <v>292</v>
      </c>
      <c r="Y20" s="11">
        <v>278</v>
      </c>
      <c r="Z20" s="11">
        <v>352</v>
      </c>
      <c r="AA20" s="11">
        <v>295</v>
      </c>
      <c r="AB20" s="11">
        <v>247</v>
      </c>
      <c r="AC20" s="11">
        <v>225</v>
      </c>
      <c r="AD20" s="11">
        <v>185</v>
      </c>
      <c r="AE20" s="11">
        <v>235</v>
      </c>
      <c r="AF20" s="11">
        <v>197</v>
      </c>
      <c r="AG20" s="11">
        <v>192</v>
      </c>
      <c r="AH20" s="11">
        <v>193</v>
      </c>
      <c r="AI20" s="11">
        <v>167</v>
      </c>
      <c r="AJ20" s="11">
        <v>220</v>
      </c>
      <c r="AK20" s="11">
        <v>244</v>
      </c>
    </row>
    <row r="21" spans="1:37" x14ac:dyDescent="0.35">
      <c r="A21" t="s">
        <v>65</v>
      </c>
      <c r="B21" s="11">
        <v>457</v>
      </c>
      <c r="C21" s="11">
        <v>396</v>
      </c>
      <c r="D21" s="11">
        <v>436</v>
      </c>
      <c r="E21" s="11">
        <v>1732</v>
      </c>
      <c r="F21" s="11">
        <v>1317</v>
      </c>
      <c r="G21" s="11">
        <v>896</v>
      </c>
      <c r="H21" s="11">
        <v>797</v>
      </c>
      <c r="I21" s="11">
        <v>579</v>
      </c>
      <c r="J21" s="11">
        <v>535</v>
      </c>
      <c r="K21" s="11">
        <v>377</v>
      </c>
      <c r="L21" s="11">
        <v>409</v>
      </c>
      <c r="M21" s="11">
        <v>468</v>
      </c>
      <c r="N21" s="11">
        <v>575</v>
      </c>
      <c r="O21" s="11">
        <v>580</v>
      </c>
      <c r="P21" s="11">
        <v>584</v>
      </c>
      <c r="Q21" s="11">
        <v>600</v>
      </c>
      <c r="R21" s="11">
        <v>460</v>
      </c>
      <c r="S21" s="11">
        <v>540</v>
      </c>
      <c r="T21" s="11">
        <v>472</v>
      </c>
      <c r="U21" s="11">
        <v>479</v>
      </c>
      <c r="V21" s="11">
        <v>457</v>
      </c>
      <c r="W21" s="11">
        <v>336</v>
      </c>
      <c r="X21" s="11">
        <v>394</v>
      </c>
      <c r="Y21" s="11">
        <v>400</v>
      </c>
      <c r="Z21" s="11">
        <v>509</v>
      </c>
      <c r="AA21" s="11">
        <v>408</v>
      </c>
      <c r="AB21" s="11">
        <v>333</v>
      </c>
      <c r="AC21" s="11">
        <v>321</v>
      </c>
      <c r="AD21" s="11">
        <v>289</v>
      </c>
      <c r="AE21" s="11">
        <v>355</v>
      </c>
      <c r="AF21" s="11">
        <v>299</v>
      </c>
      <c r="AG21" s="11">
        <v>309</v>
      </c>
      <c r="AH21" s="11">
        <v>295</v>
      </c>
      <c r="AI21" s="11">
        <v>242</v>
      </c>
      <c r="AJ21" s="11">
        <v>324</v>
      </c>
      <c r="AK21" s="11">
        <v>363</v>
      </c>
    </row>
    <row r="22" spans="1:37" x14ac:dyDescent="0.35">
      <c r="A22" t="s">
        <v>66</v>
      </c>
      <c r="B22" s="11">
        <v>15</v>
      </c>
      <c r="C22" s="11">
        <v>12</v>
      </c>
      <c r="D22" s="11">
        <v>14</v>
      </c>
      <c r="E22" s="11">
        <v>75</v>
      </c>
      <c r="F22" s="11">
        <v>39</v>
      </c>
      <c r="G22" s="11">
        <v>33</v>
      </c>
      <c r="H22" s="11">
        <v>27</v>
      </c>
      <c r="I22" s="11">
        <v>22</v>
      </c>
      <c r="J22" s="11">
        <v>18</v>
      </c>
      <c r="K22" s="11">
        <v>14</v>
      </c>
      <c r="L22" s="11">
        <v>15</v>
      </c>
      <c r="M22" s="11">
        <v>16</v>
      </c>
      <c r="N22" s="11">
        <v>15</v>
      </c>
      <c r="O22" s="11">
        <v>19</v>
      </c>
      <c r="P22" s="11">
        <v>18</v>
      </c>
      <c r="Q22" s="11">
        <v>21</v>
      </c>
      <c r="R22" s="11">
        <v>13</v>
      </c>
      <c r="S22" s="11">
        <v>16</v>
      </c>
      <c r="T22" s="11">
        <v>7</v>
      </c>
      <c r="U22" s="11">
        <v>10</v>
      </c>
      <c r="V22" s="11">
        <v>15</v>
      </c>
      <c r="W22" s="11">
        <v>14</v>
      </c>
      <c r="X22" s="11">
        <v>19</v>
      </c>
      <c r="Y22" s="11">
        <v>12</v>
      </c>
      <c r="Z22" s="11">
        <v>16</v>
      </c>
      <c r="AA22" s="11">
        <v>17</v>
      </c>
      <c r="AB22" s="11">
        <v>18</v>
      </c>
      <c r="AC22" s="11">
        <v>9</v>
      </c>
      <c r="AD22" s="11">
        <v>9</v>
      </c>
      <c r="AE22" s="11">
        <v>14</v>
      </c>
      <c r="AF22" s="11">
        <v>7</v>
      </c>
      <c r="AG22" s="11">
        <v>12</v>
      </c>
      <c r="AH22" s="11">
        <v>15</v>
      </c>
      <c r="AI22" s="11">
        <v>14</v>
      </c>
      <c r="AJ22" s="11">
        <v>16</v>
      </c>
      <c r="AK22" s="11">
        <v>21</v>
      </c>
    </row>
    <row r="23" spans="1:37" x14ac:dyDescent="0.35">
      <c r="A23" t="s">
        <v>67</v>
      </c>
      <c r="B23" s="11">
        <v>36</v>
      </c>
      <c r="C23" s="11">
        <v>34</v>
      </c>
      <c r="D23" s="11">
        <v>36</v>
      </c>
      <c r="E23" s="11">
        <v>125</v>
      </c>
      <c r="F23" s="11">
        <v>94</v>
      </c>
      <c r="G23" s="11">
        <v>60</v>
      </c>
      <c r="H23" s="11">
        <v>52</v>
      </c>
      <c r="I23" s="11">
        <v>36</v>
      </c>
      <c r="J23" s="11">
        <v>28</v>
      </c>
      <c r="K23" s="11">
        <v>19</v>
      </c>
      <c r="L23" s="11">
        <v>26</v>
      </c>
      <c r="M23" s="11">
        <v>33</v>
      </c>
      <c r="N23" s="11">
        <v>43</v>
      </c>
      <c r="O23" s="11">
        <v>46</v>
      </c>
      <c r="P23" s="11">
        <v>44</v>
      </c>
      <c r="Q23" s="11">
        <v>34</v>
      </c>
      <c r="R23" s="11">
        <v>25</v>
      </c>
      <c r="S23" s="11">
        <v>21</v>
      </c>
      <c r="T23" s="11">
        <v>23</v>
      </c>
      <c r="U23" s="11">
        <v>28</v>
      </c>
      <c r="V23" s="11">
        <v>26</v>
      </c>
      <c r="W23" s="11">
        <v>25</v>
      </c>
      <c r="X23" s="11">
        <v>39</v>
      </c>
      <c r="Y23" s="11">
        <v>41</v>
      </c>
      <c r="Z23" s="11">
        <v>46</v>
      </c>
      <c r="AA23" s="11">
        <v>44</v>
      </c>
      <c r="AB23" s="11">
        <v>38</v>
      </c>
      <c r="AC23" s="11">
        <v>23</v>
      </c>
      <c r="AD23" s="11">
        <v>16</v>
      </c>
      <c r="AE23" s="11">
        <v>42</v>
      </c>
      <c r="AF23" s="11">
        <v>32</v>
      </c>
      <c r="AG23" s="11">
        <v>26</v>
      </c>
      <c r="AH23" s="11">
        <v>13</v>
      </c>
      <c r="AI23" s="11">
        <v>21</v>
      </c>
      <c r="AJ23" s="11">
        <v>37</v>
      </c>
      <c r="AK23" s="11">
        <v>39</v>
      </c>
    </row>
    <row r="24" spans="1:37" x14ac:dyDescent="0.35">
      <c r="A24" t="s">
        <v>68</v>
      </c>
      <c r="B24" s="11">
        <v>65</v>
      </c>
      <c r="C24" s="11">
        <v>40</v>
      </c>
      <c r="D24" s="11">
        <v>44</v>
      </c>
      <c r="E24" s="11">
        <v>176</v>
      </c>
      <c r="F24" s="11">
        <v>121</v>
      </c>
      <c r="G24" s="11">
        <v>78</v>
      </c>
      <c r="H24" s="11">
        <v>66</v>
      </c>
      <c r="I24" s="11">
        <v>48</v>
      </c>
      <c r="J24" s="11">
        <v>38</v>
      </c>
      <c r="K24" s="11">
        <v>30</v>
      </c>
      <c r="L24" s="11">
        <v>35</v>
      </c>
      <c r="M24" s="11">
        <v>43</v>
      </c>
      <c r="N24" s="11">
        <v>47</v>
      </c>
      <c r="O24" s="11">
        <v>48</v>
      </c>
      <c r="P24" s="11">
        <v>49</v>
      </c>
      <c r="Q24" s="11">
        <v>53</v>
      </c>
      <c r="R24" s="11">
        <v>38</v>
      </c>
      <c r="S24" s="11">
        <v>49</v>
      </c>
      <c r="T24" s="11">
        <v>40</v>
      </c>
      <c r="U24" s="11">
        <v>34</v>
      </c>
      <c r="V24" s="11">
        <v>25</v>
      </c>
      <c r="W24" s="11">
        <v>17</v>
      </c>
      <c r="X24" s="11">
        <v>18</v>
      </c>
      <c r="Y24" s="11">
        <v>19</v>
      </c>
      <c r="Z24" s="11">
        <v>30</v>
      </c>
      <c r="AA24" s="11">
        <v>22</v>
      </c>
      <c r="AB24" s="11">
        <v>30</v>
      </c>
      <c r="AC24" s="11">
        <v>29</v>
      </c>
      <c r="AD24" s="11">
        <v>32</v>
      </c>
      <c r="AE24" s="11">
        <v>37</v>
      </c>
      <c r="AF24" s="11">
        <v>33</v>
      </c>
      <c r="AG24" s="11">
        <v>30</v>
      </c>
      <c r="AH24" s="11">
        <v>23</v>
      </c>
      <c r="AI24" s="11">
        <v>20</v>
      </c>
      <c r="AJ24" s="11">
        <v>44</v>
      </c>
      <c r="AK24" s="11">
        <v>38</v>
      </c>
    </row>
    <row r="25" spans="1:37" x14ac:dyDescent="0.35">
      <c r="A25" t="s">
        <v>69</v>
      </c>
      <c r="B25" s="11">
        <v>41</v>
      </c>
      <c r="C25" s="11">
        <v>33</v>
      </c>
      <c r="D25" s="11">
        <v>34</v>
      </c>
      <c r="E25" s="11">
        <v>172</v>
      </c>
      <c r="F25" s="11">
        <v>107</v>
      </c>
      <c r="G25" s="11">
        <v>88</v>
      </c>
      <c r="H25" s="11">
        <v>70</v>
      </c>
      <c r="I25" s="11">
        <v>50</v>
      </c>
      <c r="J25" s="11">
        <v>43</v>
      </c>
      <c r="K25" s="11">
        <v>29</v>
      </c>
      <c r="L25" s="11">
        <v>34</v>
      </c>
      <c r="M25" s="11">
        <v>35</v>
      </c>
      <c r="N25" s="11">
        <v>45</v>
      </c>
      <c r="O25" s="11">
        <v>43</v>
      </c>
      <c r="P25" s="11">
        <v>41</v>
      </c>
      <c r="Q25" s="11">
        <v>41</v>
      </c>
      <c r="R25" s="11">
        <v>28</v>
      </c>
      <c r="S25" s="11">
        <v>34</v>
      </c>
      <c r="T25" s="11">
        <v>30</v>
      </c>
      <c r="U25" s="11">
        <v>30</v>
      </c>
      <c r="V25" s="11">
        <v>18</v>
      </c>
      <c r="W25" s="11">
        <v>17</v>
      </c>
      <c r="X25" s="11">
        <v>21</v>
      </c>
      <c r="Y25" s="11">
        <v>25</v>
      </c>
      <c r="Z25" s="11">
        <v>28</v>
      </c>
      <c r="AA25" s="11">
        <v>26</v>
      </c>
      <c r="AB25" s="11">
        <v>23</v>
      </c>
      <c r="AC25" s="11">
        <v>29</v>
      </c>
      <c r="AD25" s="11">
        <v>17</v>
      </c>
      <c r="AE25" s="11">
        <v>24</v>
      </c>
      <c r="AF25" s="11">
        <v>15</v>
      </c>
      <c r="AG25" s="11">
        <v>13</v>
      </c>
      <c r="AH25" s="11">
        <v>15</v>
      </c>
      <c r="AI25" s="11">
        <v>13</v>
      </c>
      <c r="AJ25" s="11">
        <v>24</v>
      </c>
      <c r="AK25" s="11">
        <v>24</v>
      </c>
    </row>
    <row r="26" spans="1:37" x14ac:dyDescent="0.35">
      <c r="A26" t="s">
        <v>70</v>
      </c>
      <c r="B26" s="11">
        <v>3</v>
      </c>
      <c r="C26" s="11">
        <v>5</v>
      </c>
      <c r="D26" s="11">
        <v>4</v>
      </c>
      <c r="E26" s="11">
        <v>30</v>
      </c>
      <c r="F26" s="11">
        <v>22</v>
      </c>
      <c r="G26" s="11">
        <v>17</v>
      </c>
      <c r="H26" s="11">
        <v>14</v>
      </c>
      <c r="I26" s="11">
        <v>11</v>
      </c>
      <c r="J26" s="11">
        <v>5</v>
      </c>
      <c r="K26" s="11">
        <v>2</v>
      </c>
      <c r="L26" s="11">
        <v>1</v>
      </c>
      <c r="M26" s="11">
        <v>1</v>
      </c>
      <c r="N26" s="11">
        <v>5</v>
      </c>
      <c r="O26" s="11">
        <v>6</v>
      </c>
      <c r="P26" s="11">
        <v>6</v>
      </c>
      <c r="Q26" s="11">
        <v>9</v>
      </c>
      <c r="R26" s="11">
        <v>3</v>
      </c>
      <c r="S26" s="11">
        <v>4</v>
      </c>
      <c r="T26" s="11">
        <v>3</v>
      </c>
      <c r="U26" s="11">
        <v>1</v>
      </c>
      <c r="V26" s="11">
        <v>1</v>
      </c>
      <c r="W26" s="11">
        <v>1</v>
      </c>
      <c r="X26" s="11">
        <v>2</v>
      </c>
      <c r="Y26" s="11">
        <v>2</v>
      </c>
      <c r="Z26" s="11">
        <v>6</v>
      </c>
      <c r="AA26" s="11">
        <v>4</v>
      </c>
      <c r="AB26" s="11">
        <v>4</v>
      </c>
      <c r="AC26" s="11">
        <v>5</v>
      </c>
      <c r="AD26" s="11">
        <v>1</v>
      </c>
      <c r="AE26" s="11">
        <v>2</v>
      </c>
      <c r="AF26" s="11">
        <v>4</v>
      </c>
      <c r="AG26" s="11">
        <v>3</v>
      </c>
      <c r="AH26" s="11">
        <v>4</v>
      </c>
      <c r="AI26" s="11">
        <v>4</v>
      </c>
      <c r="AJ26" s="11">
        <v>3</v>
      </c>
      <c r="AK26" s="11">
        <v>5</v>
      </c>
    </row>
    <row r="27" spans="1:37" x14ac:dyDescent="0.35">
      <c r="A27" t="s">
        <v>71</v>
      </c>
      <c r="B27" s="11">
        <v>18</v>
      </c>
      <c r="C27" s="11">
        <v>18</v>
      </c>
      <c r="D27" s="11">
        <v>14</v>
      </c>
      <c r="E27" s="11">
        <v>107</v>
      </c>
      <c r="F27" s="11">
        <v>62</v>
      </c>
      <c r="G27" s="11">
        <v>46</v>
      </c>
      <c r="H27" s="11">
        <v>43</v>
      </c>
      <c r="I27" s="11">
        <v>28</v>
      </c>
      <c r="J27" s="11">
        <v>29</v>
      </c>
      <c r="K27" s="11">
        <v>18</v>
      </c>
      <c r="L27" s="11">
        <v>20</v>
      </c>
      <c r="M27" s="11">
        <v>21</v>
      </c>
      <c r="N27" s="11">
        <v>22</v>
      </c>
      <c r="O27" s="11">
        <v>23</v>
      </c>
      <c r="P27" s="11">
        <v>26</v>
      </c>
      <c r="Q27" s="11">
        <v>23</v>
      </c>
      <c r="R27" s="11">
        <v>16</v>
      </c>
      <c r="S27" s="11">
        <v>23</v>
      </c>
      <c r="T27" s="11">
        <v>21</v>
      </c>
      <c r="U27" s="11">
        <v>17</v>
      </c>
      <c r="V27" s="11">
        <v>16</v>
      </c>
      <c r="W27" s="11">
        <v>7</v>
      </c>
      <c r="X27" s="11">
        <v>8</v>
      </c>
      <c r="Y27" s="11">
        <v>24</v>
      </c>
      <c r="Z27" s="11">
        <v>32</v>
      </c>
      <c r="AA27" s="11">
        <v>20</v>
      </c>
      <c r="AB27" s="11">
        <v>10</v>
      </c>
      <c r="AC27" s="11">
        <v>8</v>
      </c>
      <c r="AD27" s="11">
        <v>8</v>
      </c>
      <c r="AE27" s="11">
        <v>8</v>
      </c>
      <c r="AF27" s="11">
        <v>8</v>
      </c>
      <c r="AG27" s="11">
        <v>7</v>
      </c>
      <c r="AH27" s="11">
        <v>12</v>
      </c>
      <c r="AI27" s="11">
        <v>10</v>
      </c>
      <c r="AJ27" s="11">
        <v>13</v>
      </c>
      <c r="AK27" s="11">
        <v>15</v>
      </c>
    </row>
    <row r="28" spans="1:37" x14ac:dyDescent="0.35">
      <c r="A28" t="s">
        <v>72</v>
      </c>
      <c r="B28" s="11">
        <v>52</v>
      </c>
      <c r="C28" s="11">
        <v>43</v>
      </c>
      <c r="D28" s="11">
        <v>39</v>
      </c>
      <c r="E28" s="11">
        <v>248</v>
      </c>
      <c r="F28" s="11">
        <v>177</v>
      </c>
      <c r="G28" s="11">
        <v>127</v>
      </c>
      <c r="H28" s="11">
        <v>110</v>
      </c>
      <c r="I28" s="11">
        <v>83</v>
      </c>
      <c r="J28" s="11">
        <v>65</v>
      </c>
      <c r="K28" s="11">
        <v>46</v>
      </c>
      <c r="L28" s="11">
        <v>56</v>
      </c>
      <c r="M28" s="11">
        <v>51</v>
      </c>
      <c r="N28" s="11">
        <v>76</v>
      </c>
      <c r="O28" s="11">
        <v>72</v>
      </c>
      <c r="P28" s="11">
        <v>80</v>
      </c>
      <c r="Q28" s="11">
        <v>85</v>
      </c>
      <c r="R28" s="11">
        <v>61</v>
      </c>
      <c r="S28" s="11">
        <v>56</v>
      </c>
      <c r="T28" s="11">
        <v>45</v>
      </c>
      <c r="U28" s="11">
        <v>41</v>
      </c>
      <c r="V28" s="11">
        <v>33</v>
      </c>
      <c r="W28" s="11">
        <v>27</v>
      </c>
      <c r="X28" s="11">
        <v>24</v>
      </c>
      <c r="Y28" s="11">
        <v>46</v>
      </c>
      <c r="Z28" s="11">
        <v>54</v>
      </c>
      <c r="AA28" s="11">
        <v>34</v>
      </c>
      <c r="AB28" s="11">
        <v>33</v>
      </c>
      <c r="AC28" s="11">
        <v>26</v>
      </c>
      <c r="AD28" s="11">
        <v>28</v>
      </c>
      <c r="AE28" s="11">
        <v>38</v>
      </c>
      <c r="AF28" s="11">
        <v>19</v>
      </c>
      <c r="AG28" s="11">
        <v>22</v>
      </c>
      <c r="AH28" s="11">
        <v>27</v>
      </c>
      <c r="AI28" s="11">
        <v>22</v>
      </c>
      <c r="AJ28" s="11">
        <v>26</v>
      </c>
      <c r="AK28" s="11">
        <v>33</v>
      </c>
    </row>
    <row r="29" spans="1:37" x14ac:dyDescent="0.35">
      <c r="A29" t="s">
        <v>73</v>
      </c>
      <c r="B29" s="11">
        <v>24</v>
      </c>
      <c r="C29" s="11">
        <v>20</v>
      </c>
      <c r="D29" s="11">
        <v>17</v>
      </c>
      <c r="E29" s="11">
        <v>88</v>
      </c>
      <c r="F29" s="11">
        <v>57</v>
      </c>
      <c r="G29" s="11">
        <v>42</v>
      </c>
      <c r="H29" s="11">
        <v>35</v>
      </c>
      <c r="I29" s="11">
        <v>25</v>
      </c>
      <c r="J29" s="11">
        <v>22</v>
      </c>
      <c r="K29" s="11">
        <v>13</v>
      </c>
      <c r="L29" s="11">
        <v>18</v>
      </c>
      <c r="M29" s="11">
        <v>20</v>
      </c>
      <c r="N29" s="11">
        <v>25</v>
      </c>
      <c r="O29" s="11">
        <v>25</v>
      </c>
      <c r="P29" s="11">
        <v>27</v>
      </c>
      <c r="Q29" s="11">
        <v>25</v>
      </c>
      <c r="R29" s="11">
        <v>17</v>
      </c>
      <c r="S29" s="11">
        <v>23</v>
      </c>
      <c r="T29" s="11">
        <v>14</v>
      </c>
      <c r="U29" s="11">
        <v>15</v>
      </c>
      <c r="V29" s="11">
        <v>11</v>
      </c>
      <c r="W29" s="11">
        <v>12</v>
      </c>
      <c r="X29" s="11">
        <v>12</v>
      </c>
      <c r="Y29" s="11">
        <v>21</v>
      </c>
      <c r="Z29" s="11">
        <v>20</v>
      </c>
      <c r="AA29" s="11">
        <v>15</v>
      </c>
      <c r="AB29" s="11">
        <v>13</v>
      </c>
      <c r="AC29" s="11">
        <v>11</v>
      </c>
      <c r="AD29" s="11">
        <v>8</v>
      </c>
      <c r="AE29" s="11">
        <v>11</v>
      </c>
      <c r="AF29" s="11">
        <v>17</v>
      </c>
      <c r="AG29" s="11">
        <v>15</v>
      </c>
      <c r="AH29" s="11">
        <v>7</v>
      </c>
      <c r="AI29" s="11">
        <v>6</v>
      </c>
      <c r="AJ29" s="11">
        <v>8</v>
      </c>
      <c r="AK29" s="11">
        <v>22</v>
      </c>
    </row>
    <row r="30" spans="1:37" x14ac:dyDescent="0.35">
      <c r="A30" t="s">
        <v>74</v>
      </c>
      <c r="B30" s="11">
        <v>81</v>
      </c>
      <c r="C30" s="11">
        <v>75</v>
      </c>
      <c r="D30" s="11">
        <v>76</v>
      </c>
      <c r="E30" s="11">
        <v>396</v>
      </c>
      <c r="F30" s="11">
        <v>230</v>
      </c>
      <c r="G30" s="11">
        <v>152</v>
      </c>
      <c r="H30" s="11">
        <v>137</v>
      </c>
      <c r="I30" s="11">
        <v>102</v>
      </c>
      <c r="J30" s="11">
        <v>103</v>
      </c>
      <c r="K30" s="11">
        <v>77</v>
      </c>
      <c r="L30" s="11">
        <v>77</v>
      </c>
      <c r="M30" s="11">
        <v>87</v>
      </c>
      <c r="N30" s="11">
        <v>101</v>
      </c>
      <c r="O30" s="11">
        <v>95</v>
      </c>
      <c r="P30" s="11">
        <v>102</v>
      </c>
      <c r="Q30" s="11">
        <v>103</v>
      </c>
      <c r="R30" s="11">
        <v>81</v>
      </c>
      <c r="S30" s="11">
        <v>96</v>
      </c>
      <c r="T30" s="11">
        <v>78</v>
      </c>
      <c r="U30" s="11">
        <v>77</v>
      </c>
      <c r="V30" s="11">
        <v>77</v>
      </c>
      <c r="W30" s="11">
        <v>68</v>
      </c>
      <c r="X30" s="11">
        <v>55</v>
      </c>
      <c r="Y30" s="11">
        <v>60</v>
      </c>
      <c r="Z30" s="11">
        <v>86</v>
      </c>
      <c r="AA30" s="11">
        <v>65</v>
      </c>
      <c r="AB30" s="11">
        <v>57</v>
      </c>
      <c r="AC30" s="11">
        <v>59</v>
      </c>
      <c r="AD30" s="11">
        <v>60</v>
      </c>
      <c r="AE30" s="11">
        <v>62</v>
      </c>
      <c r="AF30" s="11">
        <v>52</v>
      </c>
      <c r="AG30" s="11">
        <v>46</v>
      </c>
      <c r="AH30" s="11">
        <v>66</v>
      </c>
      <c r="AI30" s="11">
        <v>49</v>
      </c>
      <c r="AJ30" s="11">
        <v>54</v>
      </c>
      <c r="AK30" s="11">
        <v>64</v>
      </c>
    </row>
    <row r="31" spans="1:37" x14ac:dyDescent="0.35">
      <c r="A31" t="s">
        <v>75</v>
      </c>
      <c r="B31" s="11">
        <v>154</v>
      </c>
      <c r="C31" s="11">
        <v>143</v>
      </c>
      <c r="D31" s="11">
        <v>146</v>
      </c>
      <c r="E31" s="11">
        <v>936</v>
      </c>
      <c r="F31" s="11">
        <v>756</v>
      </c>
      <c r="G31" s="11">
        <v>579</v>
      </c>
      <c r="H31" s="11">
        <v>515</v>
      </c>
      <c r="I31" s="11">
        <v>382</v>
      </c>
      <c r="J31" s="11">
        <v>356</v>
      </c>
      <c r="K31" s="11">
        <v>238</v>
      </c>
      <c r="L31" s="11">
        <v>266</v>
      </c>
      <c r="M31" s="11">
        <v>309</v>
      </c>
      <c r="N31" s="11">
        <v>360</v>
      </c>
      <c r="O31" s="11">
        <v>365</v>
      </c>
      <c r="P31" s="11">
        <v>373</v>
      </c>
      <c r="Q31" s="11">
        <v>341</v>
      </c>
      <c r="R31" s="11">
        <v>303</v>
      </c>
      <c r="S31" s="11">
        <v>356</v>
      </c>
      <c r="T31" s="11">
        <v>297</v>
      </c>
      <c r="U31" s="11">
        <v>290</v>
      </c>
      <c r="V31" s="11">
        <v>220</v>
      </c>
      <c r="W31" s="11">
        <v>135</v>
      </c>
      <c r="X31" s="11">
        <v>145</v>
      </c>
      <c r="Y31" s="11">
        <v>153</v>
      </c>
      <c r="Z31" s="11">
        <v>166</v>
      </c>
      <c r="AA31" s="11">
        <v>146</v>
      </c>
      <c r="AB31" s="11">
        <v>133</v>
      </c>
      <c r="AC31" s="11">
        <v>139</v>
      </c>
      <c r="AD31" s="11">
        <v>106</v>
      </c>
      <c r="AE31" s="11">
        <v>147</v>
      </c>
      <c r="AF31" s="11">
        <v>152</v>
      </c>
      <c r="AG31" s="11">
        <v>155</v>
      </c>
      <c r="AH31" s="11">
        <v>156</v>
      </c>
      <c r="AI31" s="11">
        <v>125</v>
      </c>
      <c r="AJ31" s="11">
        <v>143</v>
      </c>
      <c r="AK31" s="11">
        <v>168</v>
      </c>
    </row>
    <row r="32" spans="1:37" x14ac:dyDescent="0.35">
      <c r="A32" t="s">
        <v>76</v>
      </c>
      <c r="B32" s="11">
        <v>695</v>
      </c>
      <c r="C32" s="11">
        <v>634</v>
      </c>
      <c r="D32" s="11">
        <v>680</v>
      </c>
      <c r="E32" s="11">
        <v>3777</v>
      </c>
      <c r="F32" s="11">
        <v>2844</v>
      </c>
      <c r="G32" s="11">
        <v>2233</v>
      </c>
      <c r="H32" s="11">
        <v>1900</v>
      </c>
      <c r="I32" s="11">
        <v>1384</v>
      </c>
      <c r="J32" s="11">
        <v>1271</v>
      </c>
      <c r="K32" s="11">
        <v>912</v>
      </c>
      <c r="L32" s="11">
        <v>981</v>
      </c>
      <c r="M32" s="11">
        <v>1040</v>
      </c>
      <c r="N32" s="11">
        <v>1265</v>
      </c>
      <c r="O32" s="11">
        <v>1262</v>
      </c>
      <c r="P32" s="11">
        <v>1243</v>
      </c>
      <c r="Q32" s="11">
        <v>1308</v>
      </c>
      <c r="R32" s="11">
        <v>1029</v>
      </c>
      <c r="S32" s="11">
        <v>1170</v>
      </c>
      <c r="T32" s="11">
        <v>985</v>
      </c>
      <c r="U32" s="11">
        <v>959</v>
      </c>
      <c r="V32" s="11">
        <v>834</v>
      </c>
      <c r="W32" s="11">
        <v>631</v>
      </c>
      <c r="X32" s="11">
        <v>712</v>
      </c>
      <c r="Y32" s="11">
        <v>676</v>
      </c>
      <c r="Z32" s="11">
        <v>873</v>
      </c>
      <c r="AA32" s="11">
        <v>692</v>
      </c>
      <c r="AB32" s="11">
        <v>608</v>
      </c>
      <c r="AC32" s="11">
        <v>649</v>
      </c>
      <c r="AD32" s="11">
        <v>585</v>
      </c>
      <c r="AE32" s="11">
        <v>629</v>
      </c>
      <c r="AF32" s="11">
        <v>528</v>
      </c>
      <c r="AG32" s="11">
        <v>515</v>
      </c>
      <c r="AH32" s="11">
        <v>540</v>
      </c>
      <c r="AI32" s="11">
        <v>474</v>
      </c>
      <c r="AJ32" s="11">
        <v>620</v>
      </c>
      <c r="AK32" s="11">
        <v>678</v>
      </c>
    </row>
    <row r="33" spans="1:37" x14ac:dyDescent="0.35">
      <c r="A33" t="s">
        <v>77</v>
      </c>
      <c r="B33" s="11">
        <v>598</v>
      </c>
      <c r="C33" s="11">
        <v>535</v>
      </c>
      <c r="D33" s="11">
        <v>580</v>
      </c>
      <c r="E33" s="11">
        <v>3407</v>
      </c>
      <c r="F33" s="11">
        <v>2585</v>
      </c>
      <c r="G33" s="11">
        <v>2003</v>
      </c>
      <c r="H33" s="11">
        <v>1683</v>
      </c>
      <c r="I33" s="11">
        <v>1221</v>
      </c>
      <c r="J33" s="11">
        <v>1118</v>
      </c>
      <c r="K33" s="11">
        <v>778</v>
      </c>
      <c r="L33" s="11">
        <v>863</v>
      </c>
      <c r="M33" s="11">
        <v>928</v>
      </c>
      <c r="N33" s="11">
        <v>1118</v>
      </c>
      <c r="O33" s="11">
        <v>1118</v>
      </c>
      <c r="P33" s="11">
        <v>1120</v>
      </c>
      <c r="Q33" s="11">
        <v>1145</v>
      </c>
      <c r="R33" s="11">
        <v>892</v>
      </c>
      <c r="S33" s="11">
        <v>1018</v>
      </c>
      <c r="T33" s="11">
        <v>828</v>
      </c>
      <c r="U33" s="11">
        <v>812</v>
      </c>
      <c r="V33" s="11">
        <v>711</v>
      </c>
      <c r="W33" s="11">
        <v>519</v>
      </c>
      <c r="X33" s="11">
        <v>607</v>
      </c>
      <c r="Y33" s="11">
        <v>574</v>
      </c>
      <c r="Z33" s="11">
        <v>734</v>
      </c>
      <c r="AA33" s="11">
        <v>590</v>
      </c>
      <c r="AB33" s="11">
        <v>512</v>
      </c>
      <c r="AC33" s="11">
        <v>564</v>
      </c>
      <c r="AD33" s="11">
        <v>517</v>
      </c>
      <c r="AE33" s="11">
        <v>565</v>
      </c>
      <c r="AF33" s="11">
        <v>467</v>
      </c>
      <c r="AG33" s="11">
        <v>446</v>
      </c>
      <c r="AH33" s="11">
        <v>472</v>
      </c>
      <c r="AI33" s="11">
        <v>402</v>
      </c>
      <c r="AJ33" s="11">
        <v>547</v>
      </c>
      <c r="AK33" s="11">
        <v>596</v>
      </c>
    </row>
    <row r="34" spans="1:37" x14ac:dyDescent="0.35">
      <c r="A34" t="s">
        <v>78</v>
      </c>
      <c r="B34" s="11">
        <v>10</v>
      </c>
      <c r="C34" s="11">
        <v>10</v>
      </c>
      <c r="D34" s="11">
        <v>10</v>
      </c>
      <c r="E34" s="11">
        <v>124</v>
      </c>
      <c r="F34" s="11">
        <v>93</v>
      </c>
      <c r="G34" s="11">
        <v>65</v>
      </c>
      <c r="H34" s="11">
        <v>49</v>
      </c>
      <c r="I34" s="11">
        <v>31</v>
      </c>
      <c r="J34" s="11">
        <v>31</v>
      </c>
      <c r="K34" s="11">
        <v>23</v>
      </c>
      <c r="L34" s="11">
        <v>26</v>
      </c>
      <c r="M34" s="11">
        <v>26</v>
      </c>
      <c r="N34" s="11">
        <v>24</v>
      </c>
      <c r="O34" s="11">
        <v>28</v>
      </c>
      <c r="P34" s="11">
        <v>30</v>
      </c>
      <c r="Q34" s="11">
        <v>24</v>
      </c>
      <c r="R34" s="11">
        <v>20</v>
      </c>
      <c r="S34" s="11">
        <v>31</v>
      </c>
      <c r="T34" s="11">
        <v>15</v>
      </c>
      <c r="U34" s="11">
        <v>22</v>
      </c>
      <c r="V34" s="11">
        <v>26</v>
      </c>
      <c r="W34" s="11">
        <v>17</v>
      </c>
      <c r="X34" s="11">
        <v>9</v>
      </c>
      <c r="Y34" s="11">
        <v>7</v>
      </c>
      <c r="Z34" s="11">
        <v>23</v>
      </c>
      <c r="AA34" s="11">
        <v>15</v>
      </c>
      <c r="AB34" s="11">
        <v>18</v>
      </c>
      <c r="AC34" s="11">
        <v>18</v>
      </c>
      <c r="AD34" s="11">
        <v>18</v>
      </c>
      <c r="AE34" s="11">
        <v>9</v>
      </c>
      <c r="AF34" s="11">
        <v>7</v>
      </c>
      <c r="AG34" s="11">
        <v>12</v>
      </c>
      <c r="AH34" s="11">
        <v>11</v>
      </c>
      <c r="AI34" s="11">
        <v>8</v>
      </c>
      <c r="AJ34" s="11">
        <v>9</v>
      </c>
      <c r="AK34" s="11">
        <v>10</v>
      </c>
    </row>
    <row r="35" spans="1:37" x14ac:dyDescent="0.35">
      <c r="A35" t="s">
        <v>79</v>
      </c>
      <c r="B35" s="11">
        <v>23</v>
      </c>
      <c r="C35" s="11">
        <v>21</v>
      </c>
      <c r="D35" s="11">
        <v>23</v>
      </c>
      <c r="E35" s="11">
        <v>91</v>
      </c>
      <c r="F35" s="11">
        <v>50</v>
      </c>
      <c r="G35" s="11">
        <v>29</v>
      </c>
      <c r="H35" s="11">
        <v>24</v>
      </c>
      <c r="I35" s="11">
        <v>17</v>
      </c>
      <c r="J35" s="11">
        <v>14</v>
      </c>
      <c r="K35" s="11">
        <v>13</v>
      </c>
      <c r="L35" s="11">
        <v>13</v>
      </c>
      <c r="M35" s="11">
        <v>18</v>
      </c>
      <c r="N35" s="11">
        <v>19</v>
      </c>
      <c r="O35" s="11">
        <v>21</v>
      </c>
      <c r="P35" s="11">
        <v>20</v>
      </c>
      <c r="Q35" s="11">
        <v>17</v>
      </c>
      <c r="R35" s="11">
        <v>17</v>
      </c>
      <c r="S35" s="11">
        <v>15</v>
      </c>
      <c r="T35" s="11">
        <v>9</v>
      </c>
      <c r="U35" s="11">
        <v>9</v>
      </c>
      <c r="V35" s="11">
        <v>10</v>
      </c>
      <c r="W35" s="11">
        <v>7</v>
      </c>
      <c r="X35" s="11">
        <v>8</v>
      </c>
      <c r="Y35" s="11">
        <v>22</v>
      </c>
      <c r="Z35" s="11">
        <v>27</v>
      </c>
      <c r="AA35" s="11">
        <v>25</v>
      </c>
      <c r="AB35" s="11">
        <v>17</v>
      </c>
      <c r="AC35" s="11">
        <v>22</v>
      </c>
      <c r="AD35" s="11">
        <v>16</v>
      </c>
      <c r="AE35" s="11">
        <v>11</v>
      </c>
      <c r="AF35" s="11">
        <v>10</v>
      </c>
      <c r="AG35" s="11">
        <v>9</v>
      </c>
      <c r="AH35" s="11">
        <v>12</v>
      </c>
      <c r="AI35" s="11">
        <v>13</v>
      </c>
      <c r="AJ35" s="11">
        <v>13</v>
      </c>
      <c r="AK35" s="11">
        <v>15</v>
      </c>
    </row>
    <row r="36" spans="1:37" x14ac:dyDescent="0.35">
      <c r="A36" t="s">
        <v>80</v>
      </c>
      <c r="B36" s="11">
        <v>29</v>
      </c>
      <c r="C36" s="11">
        <v>22</v>
      </c>
      <c r="D36" s="11">
        <v>29</v>
      </c>
      <c r="E36" s="11">
        <v>110</v>
      </c>
      <c r="F36" s="11">
        <v>64</v>
      </c>
      <c r="G36" s="11">
        <v>39</v>
      </c>
      <c r="H36" s="11">
        <v>26</v>
      </c>
      <c r="I36" s="11">
        <v>16</v>
      </c>
      <c r="J36" s="11">
        <v>15</v>
      </c>
      <c r="K36" s="11">
        <v>14</v>
      </c>
      <c r="L36" s="11">
        <v>17</v>
      </c>
      <c r="M36" s="11">
        <v>26</v>
      </c>
      <c r="N36" s="11">
        <v>27</v>
      </c>
      <c r="O36" s="11">
        <v>33</v>
      </c>
      <c r="P36" s="11">
        <v>33</v>
      </c>
      <c r="Q36" s="11">
        <v>41</v>
      </c>
      <c r="R36" s="11">
        <v>27</v>
      </c>
      <c r="S36" s="11">
        <v>37</v>
      </c>
      <c r="T36" s="11">
        <v>43</v>
      </c>
      <c r="U36" s="11">
        <v>31</v>
      </c>
      <c r="V36" s="11">
        <v>25</v>
      </c>
      <c r="W36" s="11">
        <v>19</v>
      </c>
      <c r="X36" s="11">
        <v>34</v>
      </c>
      <c r="Y36" s="11">
        <v>33</v>
      </c>
      <c r="Z36" s="11">
        <v>35</v>
      </c>
      <c r="AA36" s="11">
        <v>32</v>
      </c>
      <c r="AB36" s="11">
        <v>26</v>
      </c>
      <c r="AC36" s="11">
        <v>23</v>
      </c>
      <c r="AD36" s="11">
        <v>11</v>
      </c>
      <c r="AE36" s="11">
        <v>17</v>
      </c>
      <c r="AF36" s="11">
        <v>17</v>
      </c>
      <c r="AG36" s="11">
        <v>18</v>
      </c>
      <c r="AH36" s="11">
        <v>18</v>
      </c>
      <c r="AI36" s="11">
        <v>17</v>
      </c>
      <c r="AJ36" s="11">
        <v>26</v>
      </c>
      <c r="AK36" s="11">
        <v>37</v>
      </c>
    </row>
    <row r="37" spans="1:37" x14ac:dyDescent="0.35">
      <c r="A37" t="s">
        <v>81</v>
      </c>
      <c r="B37" s="11">
        <v>77</v>
      </c>
      <c r="C37" s="11">
        <v>68</v>
      </c>
      <c r="D37" s="11">
        <v>79</v>
      </c>
      <c r="E37" s="11">
        <v>347</v>
      </c>
      <c r="F37" s="11">
        <v>215</v>
      </c>
      <c r="G37" s="11">
        <v>149</v>
      </c>
      <c r="H37" s="11">
        <v>142</v>
      </c>
      <c r="I37" s="11">
        <v>105</v>
      </c>
      <c r="J37" s="11">
        <v>88</v>
      </c>
      <c r="K37" s="11">
        <v>58</v>
      </c>
      <c r="L37" s="11">
        <v>65</v>
      </c>
      <c r="M37" s="11">
        <v>74</v>
      </c>
      <c r="N37" s="11">
        <v>84</v>
      </c>
      <c r="O37" s="11">
        <v>86</v>
      </c>
      <c r="P37" s="11">
        <v>86</v>
      </c>
      <c r="Q37" s="11">
        <v>81</v>
      </c>
      <c r="R37" s="11">
        <v>59</v>
      </c>
      <c r="S37" s="11">
        <v>67</v>
      </c>
      <c r="T37" s="11">
        <v>66</v>
      </c>
      <c r="U37" s="11">
        <v>53</v>
      </c>
      <c r="V37" s="11">
        <v>48</v>
      </c>
      <c r="W37" s="11">
        <v>34</v>
      </c>
      <c r="X37" s="11">
        <v>41</v>
      </c>
      <c r="Y37" s="11">
        <v>54</v>
      </c>
      <c r="Z37" s="11">
        <v>87</v>
      </c>
      <c r="AA37" s="11">
        <v>73</v>
      </c>
      <c r="AB37" s="11">
        <v>66</v>
      </c>
      <c r="AC37" s="11">
        <v>48</v>
      </c>
      <c r="AD37" s="11">
        <v>61</v>
      </c>
      <c r="AE37" s="11">
        <v>66</v>
      </c>
      <c r="AF37" s="11">
        <v>37</v>
      </c>
      <c r="AG37" s="11">
        <v>39</v>
      </c>
      <c r="AH37" s="11">
        <v>34</v>
      </c>
      <c r="AI37" s="11">
        <v>39</v>
      </c>
      <c r="AJ37" s="11">
        <v>53</v>
      </c>
      <c r="AK37" s="11">
        <v>51</v>
      </c>
    </row>
    <row r="38" spans="1:37" x14ac:dyDescent="0.35">
      <c r="A38" t="s">
        <v>82</v>
      </c>
      <c r="B38" s="11">
        <v>21</v>
      </c>
      <c r="C38" s="11">
        <v>24</v>
      </c>
      <c r="D38" s="11">
        <v>28</v>
      </c>
      <c r="E38" s="11">
        <v>65</v>
      </c>
      <c r="F38" s="11">
        <v>43</v>
      </c>
      <c r="G38" s="11">
        <v>29</v>
      </c>
      <c r="H38" s="11">
        <v>26</v>
      </c>
      <c r="I38" s="11">
        <v>20</v>
      </c>
      <c r="J38" s="11">
        <v>19</v>
      </c>
      <c r="K38" s="11">
        <v>14</v>
      </c>
      <c r="L38" s="11">
        <v>18</v>
      </c>
      <c r="M38" s="11">
        <v>21</v>
      </c>
      <c r="N38" s="11">
        <v>22</v>
      </c>
      <c r="O38" s="11">
        <v>18</v>
      </c>
      <c r="P38" s="11">
        <v>18</v>
      </c>
      <c r="Q38" s="11">
        <v>19</v>
      </c>
      <c r="R38" s="11">
        <v>15</v>
      </c>
      <c r="S38" s="11">
        <v>14</v>
      </c>
      <c r="T38" s="11">
        <v>12</v>
      </c>
      <c r="U38" s="11">
        <v>10</v>
      </c>
      <c r="V38" s="11">
        <v>15</v>
      </c>
      <c r="W38" s="11">
        <v>15</v>
      </c>
      <c r="X38" s="11">
        <v>19</v>
      </c>
      <c r="Y38" s="11">
        <v>12</v>
      </c>
      <c r="Z38" s="11">
        <v>22</v>
      </c>
      <c r="AA38" s="11">
        <v>12</v>
      </c>
      <c r="AB38" s="11">
        <v>14</v>
      </c>
      <c r="AC38" s="11">
        <v>10</v>
      </c>
      <c r="AD38" s="11">
        <v>11</v>
      </c>
      <c r="AE38" s="11">
        <v>15</v>
      </c>
      <c r="AF38" s="11">
        <v>13</v>
      </c>
      <c r="AG38" s="11">
        <v>10</v>
      </c>
      <c r="AH38" s="11">
        <v>24</v>
      </c>
      <c r="AI38" s="11">
        <v>20</v>
      </c>
      <c r="AJ38" s="11">
        <v>21</v>
      </c>
      <c r="AK38" s="11">
        <v>21</v>
      </c>
    </row>
    <row r="39" spans="1:37" x14ac:dyDescent="0.35">
      <c r="A39" t="s">
        <v>83</v>
      </c>
      <c r="B39" s="11">
        <v>4</v>
      </c>
      <c r="C39" s="11">
        <v>4</v>
      </c>
      <c r="D39" s="11">
        <v>3</v>
      </c>
      <c r="E39" s="11">
        <v>50</v>
      </c>
      <c r="F39" s="11">
        <v>32</v>
      </c>
      <c r="G39" s="11">
        <v>23</v>
      </c>
      <c r="H39" s="11">
        <v>18</v>
      </c>
      <c r="I39" s="11">
        <v>13</v>
      </c>
      <c r="J39" s="11">
        <v>11</v>
      </c>
      <c r="K39" s="11">
        <v>9</v>
      </c>
      <c r="L39" s="11">
        <v>12</v>
      </c>
      <c r="M39" s="11">
        <v>11</v>
      </c>
      <c r="N39" s="11">
        <v>14</v>
      </c>
      <c r="O39" s="11">
        <v>13</v>
      </c>
      <c r="P39" s="11">
        <v>13</v>
      </c>
      <c r="Q39" s="11">
        <v>12</v>
      </c>
      <c r="R39" s="11">
        <v>13</v>
      </c>
      <c r="S39" s="11">
        <v>13</v>
      </c>
      <c r="T39" s="11">
        <v>12</v>
      </c>
      <c r="U39" s="11">
        <v>10</v>
      </c>
      <c r="V39" s="11">
        <v>11</v>
      </c>
      <c r="W39" s="11">
        <v>11</v>
      </c>
      <c r="X39" s="11">
        <v>5</v>
      </c>
      <c r="Y39" s="11">
        <v>4</v>
      </c>
      <c r="Z39" s="11">
        <v>5</v>
      </c>
      <c r="AA39" s="11">
        <v>1</v>
      </c>
      <c r="AB39" s="11">
        <v>4</v>
      </c>
      <c r="AC39" s="11">
        <v>2</v>
      </c>
      <c r="AD39" s="11">
        <v>2</v>
      </c>
      <c r="AE39" s="11">
        <v>3</v>
      </c>
      <c r="AF39" s="11">
        <v>2</v>
      </c>
      <c r="AG39" s="11">
        <v>2</v>
      </c>
      <c r="AH39" s="11">
        <v>3</v>
      </c>
      <c r="AI39" s="11">
        <v>2</v>
      </c>
      <c r="AJ39" s="11">
        <v>3</v>
      </c>
      <c r="AK39" s="11">
        <v>10</v>
      </c>
    </row>
    <row r="40" spans="1:37" x14ac:dyDescent="0.35">
      <c r="A40" t="s">
        <v>84</v>
      </c>
      <c r="B40" s="11">
        <v>61</v>
      </c>
      <c r="C40" s="11">
        <v>53</v>
      </c>
      <c r="D40" s="11">
        <v>47</v>
      </c>
      <c r="E40" s="11">
        <v>151</v>
      </c>
      <c r="F40" s="11">
        <v>86</v>
      </c>
      <c r="G40" s="11">
        <v>64</v>
      </c>
      <c r="H40" s="11">
        <v>55</v>
      </c>
      <c r="I40" s="11">
        <v>37</v>
      </c>
      <c r="J40" s="11">
        <v>30</v>
      </c>
      <c r="K40" s="11">
        <v>22</v>
      </c>
      <c r="L40" s="11">
        <v>26</v>
      </c>
      <c r="M40" s="11">
        <v>30</v>
      </c>
      <c r="N40" s="11">
        <v>41</v>
      </c>
      <c r="O40" s="11">
        <v>38</v>
      </c>
      <c r="P40" s="11">
        <v>38</v>
      </c>
      <c r="Q40" s="11">
        <v>29</v>
      </c>
      <c r="R40" s="11">
        <v>20</v>
      </c>
      <c r="S40" s="11">
        <v>21</v>
      </c>
      <c r="T40" s="11">
        <v>24</v>
      </c>
      <c r="U40" s="11">
        <v>32</v>
      </c>
      <c r="V40" s="11">
        <v>18</v>
      </c>
      <c r="W40" s="11">
        <v>23</v>
      </c>
      <c r="X40" s="11">
        <v>36</v>
      </c>
      <c r="Y40" s="11">
        <v>33</v>
      </c>
      <c r="Z40" s="11">
        <v>61</v>
      </c>
      <c r="AA40" s="11">
        <v>47</v>
      </c>
      <c r="AB40" s="11">
        <v>42</v>
      </c>
      <c r="AC40" s="11">
        <v>32</v>
      </c>
      <c r="AD40" s="11">
        <v>11</v>
      </c>
      <c r="AE40" s="11">
        <v>13</v>
      </c>
      <c r="AF40" s="11">
        <v>19</v>
      </c>
      <c r="AG40" s="11">
        <v>20</v>
      </c>
      <c r="AH40" s="11">
        <v>13</v>
      </c>
      <c r="AI40" s="11">
        <v>10</v>
      </c>
      <c r="AJ40" s="11">
        <v>19</v>
      </c>
      <c r="AK40" s="11">
        <v>43</v>
      </c>
    </row>
    <row r="41" spans="1:37" x14ac:dyDescent="0.35">
      <c r="A41" t="s">
        <v>85</v>
      </c>
      <c r="B41" s="11">
        <v>1</v>
      </c>
      <c r="C41" s="11">
        <v>0</v>
      </c>
      <c r="D41" s="11">
        <v>1</v>
      </c>
      <c r="E41" s="11">
        <v>0</v>
      </c>
      <c r="F41" s="11">
        <v>0</v>
      </c>
      <c r="G41" s="11">
        <v>0</v>
      </c>
      <c r="H41" s="11">
        <v>0</v>
      </c>
      <c r="I41" s="11">
        <v>0</v>
      </c>
      <c r="J41" s="11">
        <v>0</v>
      </c>
      <c r="K41" s="11">
        <v>0</v>
      </c>
      <c r="L41" s="11">
        <v>0</v>
      </c>
      <c r="M41" s="11">
        <v>0</v>
      </c>
      <c r="N41" s="11">
        <v>0</v>
      </c>
      <c r="O41" s="11">
        <v>0</v>
      </c>
      <c r="P41" s="11">
        <v>0</v>
      </c>
      <c r="Q41" s="11">
        <v>0</v>
      </c>
      <c r="R41" s="11">
        <v>0</v>
      </c>
      <c r="S41" s="11">
        <v>1</v>
      </c>
      <c r="T41" s="11">
        <v>0</v>
      </c>
      <c r="U41" s="11">
        <v>1</v>
      </c>
      <c r="V41" s="11">
        <v>0</v>
      </c>
      <c r="W41" s="11">
        <v>0</v>
      </c>
      <c r="X41" s="11">
        <v>0</v>
      </c>
      <c r="Y41" s="11">
        <v>0</v>
      </c>
      <c r="Z41" s="11">
        <v>0</v>
      </c>
      <c r="AA41" s="11">
        <v>0</v>
      </c>
      <c r="AB41" s="11">
        <v>0</v>
      </c>
      <c r="AC41" s="11">
        <v>0</v>
      </c>
      <c r="AD41" s="11">
        <v>4</v>
      </c>
      <c r="AE41" s="11">
        <v>4</v>
      </c>
      <c r="AF41" s="11">
        <v>2</v>
      </c>
      <c r="AG41" s="11">
        <v>2</v>
      </c>
      <c r="AH41" s="11">
        <v>3</v>
      </c>
      <c r="AI41" s="11">
        <v>2</v>
      </c>
      <c r="AJ41" s="11">
        <v>4</v>
      </c>
      <c r="AK41" s="11">
        <v>5</v>
      </c>
    </row>
    <row r="42" spans="1:37" x14ac:dyDescent="0.35">
      <c r="A42" t="s">
        <v>463</v>
      </c>
      <c r="B42" s="11">
        <v>0</v>
      </c>
      <c r="C42" s="11">
        <v>0</v>
      </c>
      <c r="D42" s="11">
        <v>0</v>
      </c>
      <c r="E42" s="11">
        <v>1</v>
      </c>
      <c r="F42" s="11">
        <v>1</v>
      </c>
      <c r="G42" s="11">
        <v>0</v>
      </c>
      <c r="H42" s="11">
        <v>0</v>
      </c>
      <c r="I42" s="11">
        <v>0</v>
      </c>
      <c r="J42" s="11">
        <v>0</v>
      </c>
      <c r="K42" s="11">
        <v>0</v>
      </c>
      <c r="L42" s="11">
        <v>0</v>
      </c>
      <c r="M42" s="11">
        <v>0</v>
      </c>
      <c r="N42" s="11">
        <v>0</v>
      </c>
      <c r="O42" s="11">
        <v>0</v>
      </c>
      <c r="P42" s="11">
        <v>0</v>
      </c>
      <c r="Q42" s="11">
        <v>2</v>
      </c>
      <c r="R42" s="11">
        <v>2</v>
      </c>
      <c r="S42" s="11">
        <v>2</v>
      </c>
      <c r="T42" s="11">
        <v>0</v>
      </c>
      <c r="U42" s="11">
        <v>2</v>
      </c>
      <c r="V42" s="11">
        <v>3</v>
      </c>
      <c r="W42" s="11">
        <v>3</v>
      </c>
      <c r="X42" s="11">
        <v>4</v>
      </c>
      <c r="Y42" s="11">
        <v>3</v>
      </c>
      <c r="Z42" s="11">
        <v>0</v>
      </c>
      <c r="AA42" s="11">
        <v>0</v>
      </c>
      <c r="AB42" s="11">
        <v>0</v>
      </c>
      <c r="AC42" s="11">
        <v>0</v>
      </c>
      <c r="AD42" s="11">
        <v>0</v>
      </c>
      <c r="AE42" s="11">
        <v>0</v>
      </c>
      <c r="AF42" s="11">
        <v>0</v>
      </c>
      <c r="AG42" s="11">
        <v>0</v>
      </c>
      <c r="AH42" s="11">
        <v>0</v>
      </c>
      <c r="AI42" s="11">
        <v>0</v>
      </c>
      <c r="AJ42" s="11">
        <v>0</v>
      </c>
      <c r="AK42" s="11">
        <v>0</v>
      </c>
    </row>
    <row r="43" spans="1:37" x14ac:dyDescent="0.35">
      <c r="A43" t="s">
        <v>86</v>
      </c>
      <c r="B43" s="11">
        <v>22</v>
      </c>
      <c r="C43" s="11">
        <v>22</v>
      </c>
      <c r="D43" s="11">
        <v>24</v>
      </c>
      <c r="E43" s="11">
        <v>81</v>
      </c>
      <c r="F43" s="11">
        <v>47</v>
      </c>
      <c r="G43" s="11">
        <v>39</v>
      </c>
      <c r="H43" s="11">
        <v>30</v>
      </c>
      <c r="I43" s="11">
        <v>22</v>
      </c>
      <c r="J43" s="11">
        <v>17</v>
      </c>
      <c r="K43" s="11">
        <v>10</v>
      </c>
      <c r="L43" s="11">
        <v>12</v>
      </c>
      <c r="M43" s="11">
        <v>17</v>
      </c>
      <c r="N43" s="11">
        <v>21</v>
      </c>
      <c r="O43" s="11">
        <v>19</v>
      </c>
      <c r="P43" s="11">
        <v>22</v>
      </c>
      <c r="Q43" s="11">
        <v>24</v>
      </c>
      <c r="R43" s="11">
        <v>19</v>
      </c>
      <c r="S43" s="11">
        <v>25</v>
      </c>
      <c r="T43" s="11">
        <v>20</v>
      </c>
      <c r="U43" s="11">
        <v>22</v>
      </c>
      <c r="V43" s="11">
        <v>20</v>
      </c>
      <c r="W43" s="11">
        <v>14</v>
      </c>
      <c r="X43" s="11">
        <v>19</v>
      </c>
      <c r="Y43" s="11">
        <v>11</v>
      </c>
      <c r="Z43" s="11">
        <v>20</v>
      </c>
      <c r="AA43" s="11">
        <v>16</v>
      </c>
      <c r="AB43" s="11">
        <v>13</v>
      </c>
      <c r="AC43" s="11">
        <v>13</v>
      </c>
      <c r="AD43" s="11">
        <v>23</v>
      </c>
      <c r="AE43" s="11">
        <v>16</v>
      </c>
      <c r="AF43" s="11">
        <v>18</v>
      </c>
      <c r="AG43" s="11">
        <v>16</v>
      </c>
      <c r="AH43" s="11">
        <v>11</v>
      </c>
      <c r="AI43" s="11">
        <v>8</v>
      </c>
      <c r="AJ43" s="11">
        <v>11</v>
      </c>
      <c r="AK43" s="11">
        <v>22</v>
      </c>
    </row>
    <row r="44" spans="1:37" x14ac:dyDescent="0.35">
      <c r="A44" t="s">
        <v>87</v>
      </c>
      <c r="B44" s="11">
        <v>501</v>
      </c>
      <c r="C44" s="11">
        <v>448</v>
      </c>
      <c r="D44" s="11">
        <v>578</v>
      </c>
      <c r="E44" s="11">
        <v>3195</v>
      </c>
      <c r="F44" s="11">
        <v>2720</v>
      </c>
      <c r="G44" s="11">
        <v>2095</v>
      </c>
      <c r="H44" s="11">
        <v>1736</v>
      </c>
      <c r="I44" s="11">
        <v>1233</v>
      </c>
      <c r="J44" s="11">
        <v>1042</v>
      </c>
      <c r="K44" s="11">
        <v>690</v>
      </c>
      <c r="L44" s="11">
        <v>757</v>
      </c>
      <c r="M44" s="11">
        <v>885</v>
      </c>
      <c r="N44" s="11">
        <v>1030</v>
      </c>
      <c r="O44" s="11">
        <v>1024</v>
      </c>
      <c r="P44" s="11">
        <v>1005</v>
      </c>
      <c r="Q44" s="11">
        <v>941</v>
      </c>
      <c r="R44" s="11">
        <v>723</v>
      </c>
      <c r="S44" s="11">
        <v>911</v>
      </c>
      <c r="T44" s="11">
        <v>762</v>
      </c>
      <c r="U44" s="11">
        <v>743</v>
      </c>
      <c r="V44" s="11">
        <v>611</v>
      </c>
      <c r="W44" s="11">
        <v>413</v>
      </c>
      <c r="X44" s="11">
        <v>508</v>
      </c>
      <c r="Y44" s="11">
        <v>421</v>
      </c>
      <c r="Z44" s="11">
        <v>579</v>
      </c>
      <c r="AA44" s="11">
        <v>408</v>
      </c>
      <c r="AB44" s="11">
        <v>366</v>
      </c>
      <c r="AC44" s="11">
        <v>402</v>
      </c>
      <c r="AD44" s="11">
        <v>376</v>
      </c>
      <c r="AE44" s="11">
        <v>582</v>
      </c>
      <c r="AF44" s="11">
        <v>444</v>
      </c>
      <c r="AG44" s="11">
        <v>441</v>
      </c>
      <c r="AH44" s="11">
        <v>464</v>
      </c>
      <c r="AI44" s="11">
        <v>415</v>
      </c>
      <c r="AJ44" s="11">
        <v>512</v>
      </c>
      <c r="AK44" s="11">
        <v>460</v>
      </c>
    </row>
    <row r="45" spans="1:37" x14ac:dyDescent="0.35">
      <c r="A45" t="s">
        <v>88</v>
      </c>
      <c r="B45" s="11">
        <v>2888</v>
      </c>
      <c r="C45" s="11">
        <v>2578</v>
      </c>
      <c r="D45" s="11">
        <v>2961</v>
      </c>
      <c r="E45" s="11">
        <v>15614</v>
      </c>
      <c r="F45" s="11">
        <v>11636</v>
      </c>
      <c r="G45" s="11">
        <v>8487</v>
      </c>
      <c r="H45" s="11">
        <v>7212</v>
      </c>
      <c r="I45" s="11">
        <v>5122</v>
      </c>
      <c r="J45" s="11">
        <v>4490</v>
      </c>
      <c r="K45" s="11">
        <v>3058</v>
      </c>
      <c r="L45" s="11">
        <v>3359</v>
      </c>
      <c r="M45" s="11">
        <v>3854</v>
      </c>
      <c r="N45" s="11">
        <v>4412</v>
      </c>
      <c r="O45" s="11">
        <v>4426</v>
      </c>
      <c r="P45" s="11">
        <v>4494</v>
      </c>
      <c r="Q45" s="11">
        <v>4197</v>
      </c>
      <c r="R45" s="11">
        <v>3357</v>
      </c>
      <c r="S45" s="11">
        <v>4121</v>
      </c>
      <c r="T45" s="11">
        <v>3563</v>
      </c>
      <c r="U45" s="11">
        <v>3504</v>
      </c>
      <c r="V45" s="11">
        <v>3157</v>
      </c>
      <c r="W45" s="11">
        <v>2297</v>
      </c>
      <c r="X45" s="11">
        <v>2592</v>
      </c>
      <c r="Y45" s="11">
        <v>2477</v>
      </c>
      <c r="Z45" s="11">
        <v>3358</v>
      </c>
      <c r="AA45" s="11">
        <v>2609</v>
      </c>
      <c r="AB45" s="11">
        <v>2260</v>
      </c>
      <c r="AC45" s="11">
        <v>2297</v>
      </c>
      <c r="AD45" s="11">
        <v>2138</v>
      </c>
      <c r="AE45" s="11">
        <v>2797</v>
      </c>
      <c r="AF45" s="11">
        <v>2241</v>
      </c>
      <c r="AG45" s="11">
        <v>2104</v>
      </c>
      <c r="AH45" s="11">
        <v>2231</v>
      </c>
      <c r="AI45" s="11">
        <v>1957</v>
      </c>
      <c r="AJ45" s="11">
        <v>2514</v>
      </c>
      <c r="AK45" s="11">
        <v>2677</v>
      </c>
    </row>
    <row r="46" spans="1:37" x14ac:dyDescent="0.35">
      <c r="A46" t="s">
        <v>89</v>
      </c>
      <c r="B46" s="11">
        <v>30</v>
      </c>
      <c r="C46" s="11">
        <v>24</v>
      </c>
      <c r="D46" s="11">
        <v>23</v>
      </c>
      <c r="E46" s="11">
        <v>85</v>
      </c>
      <c r="F46" s="11">
        <v>47</v>
      </c>
      <c r="G46" s="11">
        <v>37</v>
      </c>
      <c r="H46" s="11">
        <v>34</v>
      </c>
      <c r="I46" s="11">
        <v>22</v>
      </c>
      <c r="J46" s="11">
        <v>25</v>
      </c>
      <c r="K46" s="11">
        <v>19</v>
      </c>
      <c r="L46" s="11">
        <v>20</v>
      </c>
      <c r="M46" s="11">
        <v>24</v>
      </c>
      <c r="N46" s="11">
        <v>27</v>
      </c>
      <c r="O46" s="11">
        <v>29</v>
      </c>
      <c r="P46" s="11">
        <v>27</v>
      </c>
      <c r="Q46" s="11">
        <v>34</v>
      </c>
      <c r="R46" s="11">
        <v>22</v>
      </c>
      <c r="S46" s="11">
        <v>24</v>
      </c>
      <c r="T46" s="11">
        <v>19</v>
      </c>
      <c r="U46" s="11">
        <v>16</v>
      </c>
      <c r="V46" s="11">
        <v>16</v>
      </c>
      <c r="W46" s="11">
        <v>7</v>
      </c>
      <c r="X46" s="11">
        <v>24</v>
      </c>
      <c r="Y46" s="11">
        <v>14</v>
      </c>
      <c r="Z46" s="11">
        <v>20</v>
      </c>
      <c r="AA46" s="11">
        <v>25</v>
      </c>
      <c r="AB46" s="11">
        <v>20</v>
      </c>
      <c r="AC46" s="11">
        <v>12</v>
      </c>
      <c r="AD46" s="11">
        <v>11</v>
      </c>
      <c r="AE46" s="11">
        <v>17</v>
      </c>
      <c r="AF46" s="11">
        <v>15</v>
      </c>
      <c r="AG46" s="11">
        <v>16</v>
      </c>
      <c r="AH46" s="11">
        <v>10</v>
      </c>
      <c r="AI46" s="11">
        <v>7</v>
      </c>
      <c r="AJ46" s="11">
        <v>12</v>
      </c>
      <c r="AK46" s="11">
        <v>18</v>
      </c>
    </row>
    <row r="47" spans="1:37" x14ac:dyDescent="0.35">
      <c r="A47" t="s">
        <v>90</v>
      </c>
      <c r="B47" s="11">
        <v>29</v>
      </c>
      <c r="C47" s="11">
        <v>25</v>
      </c>
      <c r="D47" s="11">
        <v>24</v>
      </c>
      <c r="E47" s="11">
        <v>101</v>
      </c>
      <c r="F47" s="11">
        <v>64</v>
      </c>
      <c r="G47" s="11">
        <v>46</v>
      </c>
      <c r="H47" s="11">
        <v>38</v>
      </c>
      <c r="I47" s="11">
        <v>26</v>
      </c>
      <c r="J47" s="11">
        <v>27</v>
      </c>
      <c r="K47" s="11">
        <v>21</v>
      </c>
      <c r="L47" s="11">
        <v>22</v>
      </c>
      <c r="M47" s="11">
        <v>24</v>
      </c>
      <c r="N47" s="11">
        <v>31</v>
      </c>
      <c r="O47" s="11">
        <v>30</v>
      </c>
      <c r="P47" s="11">
        <v>33</v>
      </c>
      <c r="Q47" s="11">
        <v>33</v>
      </c>
      <c r="R47" s="11">
        <v>24</v>
      </c>
      <c r="S47" s="11">
        <v>31</v>
      </c>
      <c r="T47" s="11">
        <v>25</v>
      </c>
      <c r="U47" s="11">
        <v>22</v>
      </c>
      <c r="V47" s="11">
        <v>26</v>
      </c>
      <c r="W47" s="11">
        <v>17</v>
      </c>
      <c r="X47" s="11">
        <v>17</v>
      </c>
      <c r="Y47" s="11">
        <v>13</v>
      </c>
      <c r="Z47" s="11">
        <v>27</v>
      </c>
      <c r="AA47" s="11">
        <v>17</v>
      </c>
      <c r="AB47" s="11">
        <v>12</v>
      </c>
      <c r="AC47" s="11">
        <v>9</v>
      </c>
      <c r="AD47" s="11">
        <v>10</v>
      </c>
      <c r="AE47" s="11">
        <v>11</v>
      </c>
      <c r="AF47" s="11">
        <v>12</v>
      </c>
      <c r="AG47" s="11">
        <v>11</v>
      </c>
      <c r="AH47" s="11">
        <v>15</v>
      </c>
      <c r="AI47" s="11">
        <v>10</v>
      </c>
      <c r="AJ47" s="11">
        <v>13</v>
      </c>
      <c r="AK47" s="11">
        <v>21</v>
      </c>
    </row>
    <row r="48" spans="1:37" x14ac:dyDescent="0.35">
      <c r="A48" t="s">
        <v>91</v>
      </c>
      <c r="B48" s="11">
        <v>632</v>
      </c>
      <c r="C48" s="11">
        <v>542</v>
      </c>
      <c r="D48" s="11">
        <v>558</v>
      </c>
      <c r="E48" s="11">
        <v>2374</v>
      </c>
      <c r="F48" s="11">
        <v>1597</v>
      </c>
      <c r="G48" s="11">
        <v>1181</v>
      </c>
      <c r="H48" s="11">
        <v>964</v>
      </c>
      <c r="I48" s="11">
        <v>669</v>
      </c>
      <c r="J48" s="11">
        <v>592</v>
      </c>
      <c r="K48" s="11">
        <v>403</v>
      </c>
      <c r="L48" s="11">
        <v>457</v>
      </c>
      <c r="M48" s="11">
        <v>512</v>
      </c>
      <c r="N48" s="11">
        <v>651</v>
      </c>
      <c r="O48" s="11">
        <v>675</v>
      </c>
      <c r="P48" s="11">
        <v>671</v>
      </c>
      <c r="Q48" s="11">
        <v>644</v>
      </c>
      <c r="R48" s="11">
        <v>494</v>
      </c>
      <c r="S48" s="11">
        <v>610</v>
      </c>
      <c r="T48" s="11">
        <v>506</v>
      </c>
      <c r="U48" s="11">
        <v>525</v>
      </c>
      <c r="V48" s="11">
        <v>434</v>
      </c>
      <c r="W48" s="11">
        <v>289</v>
      </c>
      <c r="X48" s="11">
        <v>365</v>
      </c>
      <c r="Y48" s="11">
        <v>387</v>
      </c>
      <c r="Z48" s="11">
        <v>603</v>
      </c>
      <c r="AA48" s="11">
        <v>473</v>
      </c>
      <c r="AB48" s="11">
        <v>398</v>
      </c>
      <c r="AC48" s="11">
        <v>374</v>
      </c>
      <c r="AD48" s="11">
        <v>328</v>
      </c>
      <c r="AE48" s="11">
        <v>424</v>
      </c>
      <c r="AF48" s="11">
        <v>355</v>
      </c>
      <c r="AG48" s="11">
        <v>353</v>
      </c>
      <c r="AH48" s="11">
        <v>329</v>
      </c>
      <c r="AI48" s="11">
        <v>289</v>
      </c>
      <c r="AJ48" s="11">
        <v>406</v>
      </c>
      <c r="AK48" s="11">
        <v>471</v>
      </c>
    </row>
    <row r="49" spans="1:37" x14ac:dyDescent="0.35">
      <c r="A49" t="s">
        <v>92</v>
      </c>
      <c r="B49" s="11">
        <v>74</v>
      </c>
      <c r="C49" s="11">
        <v>70</v>
      </c>
      <c r="D49" s="11">
        <v>67</v>
      </c>
      <c r="E49" s="11">
        <v>450</v>
      </c>
      <c r="F49" s="11">
        <v>279</v>
      </c>
      <c r="G49" s="11">
        <v>192</v>
      </c>
      <c r="H49" s="11">
        <v>136</v>
      </c>
      <c r="I49" s="11">
        <v>101</v>
      </c>
      <c r="J49" s="11">
        <v>91</v>
      </c>
      <c r="K49" s="11">
        <v>69</v>
      </c>
      <c r="L49" s="11">
        <v>78</v>
      </c>
      <c r="M49" s="11">
        <v>84</v>
      </c>
      <c r="N49" s="11">
        <v>79</v>
      </c>
      <c r="O49" s="11">
        <v>84</v>
      </c>
      <c r="P49" s="11">
        <v>88</v>
      </c>
      <c r="Q49" s="11">
        <v>91</v>
      </c>
      <c r="R49" s="11">
        <v>69</v>
      </c>
      <c r="S49" s="11">
        <v>70</v>
      </c>
      <c r="T49" s="11">
        <v>65</v>
      </c>
      <c r="U49" s="11">
        <v>57</v>
      </c>
      <c r="V49" s="11">
        <v>70</v>
      </c>
      <c r="W49" s="11">
        <v>57</v>
      </c>
      <c r="X49" s="11">
        <v>57</v>
      </c>
      <c r="Y49" s="11">
        <v>67</v>
      </c>
      <c r="Z49" s="11">
        <v>91</v>
      </c>
      <c r="AA49" s="11">
        <v>70</v>
      </c>
      <c r="AB49" s="11">
        <v>58</v>
      </c>
      <c r="AC49" s="11">
        <v>77</v>
      </c>
      <c r="AD49" s="11">
        <v>74</v>
      </c>
      <c r="AE49" s="11">
        <v>36</v>
      </c>
      <c r="AF49" s="11">
        <v>29</v>
      </c>
      <c r="AG49" s="11">
        <v>28</v>
      </c>
      <c r="AH49" s="11">
        <v>47</v>
      </c>
      <c r="AI49" s="11">
        <v>43</v>
      </c>
      <c r="AJ49" s="11">
        <v>67</v>
      </c>
      <c r="AK49" s="11">
        <v>67</v>
      </c>
    </row>
    <row r="50" spans="1:37" x14ac:dyDescent="0.35">
      <c r="A50" t="s">
        <v>464</v>
      </c>
      <c r="B50" s="11">
        <v>11</v>
      </c>
      <c r="C50" s="11">
        <v>7</v>
      </c>
      <c r="D50" s="11">
        <v>8</v>
      </c>
      <c r="E50" s="11">
        <v>112</v>
      </c>
      <c r="F50" s="11">
        <v>53</v>
      </c>
      <c r="G50" s="11">
        <v>39</v>
      </c>
      <c r="H50" s="11">
        <v>31</v>
      </c>
      <c r="I50" s="11">
        <v>21</v>
      </c>
      <c r="J50" s="11">
        <v>17</v>
      </c>
      <c r="K50" s="11">
        <v>10</v>
      </c>
      <c r="L50" s="11">
        <v>12</v>
      </c>
      <c r="M50" s="11">
        <v>10</v>
      </c>
      <c r="N50" s="11">
        <v>21</v>
      </c>
      <c r="O50" s="11">
        <v>20</v>
      </c>
      <c r="P50" s="11">
        <v>24</v>
      </c>
      <c r="Q50" s="11">
        <v>23</v>
      </c>
      <c r="R50" s="11">
        <v>15</v>
      </c>
      <c r="S50" s="11">
        <v>16</v>
      </c>
      <c r="T50" s="11">
        <v>11</v>
      </c>
      <c r="U50" s="11">
        <v>10</v>
      </c>
      <c r="V50" s="11">
        <v>9</v>
      </c>
      <c r="W50" s="11">
        <v>7</v>
      </c>
      <c r="X50" s="11">
        <v>8</v>
      </c>
      <c r="Y50" s="11">
        <v>8</v>
      </c>
      <c r="Z50" s="11">
        <v>6</v>
      </c>
      <c r="AA50" s="11">
        <v>6</v>
      </c>
      <c r="AB50" s="11">
        <v>6</v>
      </c>
      <c r="AC50" s="11">
        <v>8</v>
      </c>
      <c r="AD50" s="11">
        <v>8</v>
      </c>
      <c r="AE50" s="11">
        <v>6</v>
      </c>
      <c r="AF50" s="11">
        <v>20</v>
      </c>
      <c r="AG50" s="11">
        <v>20</v>
      </c>
      <c r="AH50" s="11">
        <v>16</v>
      </c>
      <c r="AI50" s="11">
        <v>10</v>
      </c>
      <c r="AJ50" s="11">
        <v>14</v>
      </c>
      <c r="AK50" s="11">
        <v>12</v>
      </c>
    </row>
    <row r="51" spans="1:37" x14ac:dyDescent="0.35">
      <c r="A51" t="s">
        <v>93</v>
      </c>
      <c r="B51" s="11">
        <v>83</v>
      </c>
      <c r="C51" s="11">
        <v>68</v>
      </c>
      <c r="D51" s="11">
        <v>70</v>
      </c>
      <c r="E51" s="11">
        <v>364</v>
      </c>
      <c r="F51" s="11">
        <v>209</v>
      </c>
      <c r="G51" s="11">
        <v>162</v>
      </c>
      <c r="H51" s="11">
        <v>132</v>
      </c>
      <c r="I51" s="11">
        <v>99</v>
      </c>
      <c r="J51" s="11">
        <v>89</v>
      </c>
      <c r="K51" s="11">
        <v>64</v>
      </c>
      <c r="L51" s="11">
        <v>69</v>
      </c>
      <c r="M51" s="11">
        <v>89</v>
      </c>
      <c r="N51" s="11">
        <v>98</v>
      </c>
      <c r="O51" s="11">
        <v>95</v>
      </c>
      <c r="P51" s="11">
        <v>95</v>
      </c>
      <c r="Q51" s="11">
        <v>96</v>
      </c>
      <c r="R51" s="11">
        <v>74</v>
      </c>
      <c r="S51" s="11">
        <v>92</v>
      </c>
      <c r="T51" s="11">
        <v>72</v>
      </c>
      <c r="U51" s="11">
        <v>66</v>
      </c>
      <c r="V51" s="11">
        <v>83</v>
      </c>
      <c r="W51" s="11">
        <v>49</v>
      </c>
      <c r="X51" s="11">
        <v>53</v>
      </c>
      <c r="Y51" s="11">
        <v>52</v>
      </c>
      <c r="Z51" s="11">
        <v>98</v>
      </c>
      <c r="AA51" s="11">
        <v>87</v>
      </c>
      <c r="AB51" s="11">
        <v>74</v>
      </c>
      <c r="AC51" s="11">
        <v>57</v>
      </c>
      <c r="AD51" s="11">
        <v>45</v>
      </c>
      <c r="AE51" s="11">
        <v>80</v>
      </c>
      <c r="AF51" s="11">
        <v>47</v>
      </c>
      <c r="AG51" s="11">
        <v>51</v>
      </c>
      <c r="AH51" s="11">
        <v>53</v>
      </c>
      <c r="AI51" s="11">
        <v>50</v>
      </c>
      <c r="AJ51" s="11">
        <v>57</v>
      </c>
      <c r="AK51" s="11">
        <v>73</v>
      </c>
    </row>
    <row r="52" spans="1:37" x14ac:dyDescent="0.35">
      <c r="A52" t="s">
        <v>94</v>
      </c>
      <c r="B52" s="11">
        <v>20</v>
      </c>
      <c r="C52" s="11">
        <v>13</v>
      </c>
      <c r="D52" s="11">
        <v>16</v>
      </c>
      <c r="E52" s="11">
        <v>125</v>
      </c>
      <c r="F52" s="11">
        <v>96</v>
      </c>
      <c r="G52" s="11">
        <v>76</v>
      </c>
      <c r="H52" s="11">
        <v>61</v>
      </c>
      <c r="I52" s="11">
        <v>41</v>
      </c>
      <c r="J52" s="11">
        <v>35</v>
      </c>
      <c r="K52" s="11">
        <v>24</v>
      </c>
      <c r="L52" s="11">
        <v>24</v>
      </c>
      <c r="M52" s="11">
        <v>28</v>
      </c>
      <c r="N52" s="11">
        <v>26</v>
      </c>
      <c r="O52" s="11">
        <v>30</v>
      </c>
      <c r="P52" s="11">
        <v>29</v>
      </c>
      <c r="Q52" s="11">
        <v>35</v>
      </c>
      <c r="R52" s="11">
        <v>29</v>
      </c>
      <c r="S52" s="11">
        <v>28</v>
      </c>
      <c r="T52" s="11">
        <v>26</v>
      </c>
      <c r="U52" s="11">
        <v>29</v>
      </c>
      <c r="V52" s="11">
        <v>21</v>
      </c>
      <c r="W52" s="11">
        <v>19</v>
      </c>
      <c r="X52" s="11">
        <v>24</v>
      </c>
      <c r="Y52" s="11">
        <v>28</v>
      </c>
      <c r="Z52" s="11">
        <v>26</v>
      </c>
      <c r="AA52" s="11">
        <v>17</v>
      </c>
      <c r="AB52" s="11">
        <v>15</v>
      </c>
      <c r="AC52" s="11">
        <v>16</v>
      </c>
      <c r="AD52" s="11">
        <v>20</v>
      </c>
      <c r="AE52" s="11">
        <v>20</v>
      </c>
      <c r="AF52" s="11">
        <v>20</v>
      </c>
      <c r="AG52" s="11">
        <v>18</v>
      </c>
      <c r="AH52" s="11">
        <v>16</v>
      </c>
      <c r="AI52" s="11">
        <v>13</v>
      </c>
      <c r="AJ52" s="11">
        <v>18</v>
      </c>
      <c r="AK52" s="11">
        <v>23</v>
      </c>
    </row>
    <row r="53" spans="1:37" x14ac:dyDescent="0.35">
      <c r="A53" t="s">
        <v>95</v>
      </c>
      <c r="B53" s="11">
        <v>49</v>
      </c>
      <c r="C53" s="11">
        <v>47</v>
      </c>
      <c r="D53" s="11">
        <v>47</v>
      </c>
      <c r="E53" s="11">
        <v>87</v>
      </c>
      <c r="F53" s="11">
        <v>57</v>
      </c>
      <c r="G53" s="11">
        <v>32</v>
      </c>
      <c r="H53" s="11">
        <v>22</v>
      </c>
      <c r="I53" s="11">
        <v>19</v>
      </c>
      <c r="J53" s="11">
        <v>17</v>
      </c>
      <c r="K53" s="11">
        <v>11</v>
      </c>
      <c r="L53" s="11">
        <v>15</v>
      </c>
      <c r="M53" s="11">
        <v>21</v>
      </c>
      <c r="N53" s="11">
        <v>34</v>
      </c>
      <c r="O53" s="11">
        <v>34</v>
      </c>
      <c r="P53" s="11">
        <v>31</v>
      </c>
      <c r="Q53" s="11">
        <v>33</v>
      </c>
      <c r="R53" s="11">
        <v>20</v>
      </c>
      <c r="S53" s="11">
        <v>23</v>
      </c>
      <c r="T53" s="11">
        <v>16</v>
      </c>
      <c r="U53" s="11">
        <v>18</v>
      </c>
      <c r="V53" s="11">
        <v>15</v>
      </c>
      <c r="W53" s="11">
        <v>14</v>
      </c>
      <c r="X53" s="11">
        <v>19</v>
      </c>
      <c r="Y53" s="11">
        <v>29</v>
      </c>
      <c r="Z53" s="11">
        <v>49</v>
      </c>
      <c r="AA53" s="11">
        <v>40</v>
      </c>
      <c r="AB53" s="11">
        <v>29</v>
      </c>
      <c r="AC53" s="11">
        <v>28</v>
      </c>
      <c r="AD53" s="11">
        <v>14</v>
      </c>
      <c r="AE53" s="11">
        <v>20</v>
      </c>
      <c r="AF53" s="11">
        <v>22</v>
      </c>
      <c r="AG53" s="11">
        <v>12</v>
      </c>
      <c r="AH53" s="11">
        <v>21</v>
      </c>
      <c r="AI53" s="11">
        <v>8</v>
      </c>
      <c r="AJ53" s="11">
        <v>17</v>
      </c>
      <c r="AK53" s="11">
        <v>30</v>
      </c>
    </row>
    <row r="54" spans="1:37" x14ac:dyDescent="0.35">
      <c r="A54" t="s">
        <v>96</v>
      </c>
      <c r="B54" s="11">
        <v>49</v>
      </c>
      <c r="C54" s="11">
        <v>48</v>
      </c>
      <c r="D54" s="11">
        <v>50</v>
      </c>
      <c r="E54" s="11">
        <v>187</v>
      </c>
      <c r="F54" s="11">
        <v>129</v>
      </c>
      <c r="G54" s="11">
        <v>94</v>
      </c>
      <c r="H54" s="11">
        <v>87</v>
      </c>
      <c r="I54" s="11">
        <v>58</v>
      </c>
      <c r="J54" s="11">
        <v>55</v>
      </c>
      <c r="K54" s="11">
        <v>40</v>
      </c>
      <c r="L54" s="11">
        <v>48</v>
      </c>
      <c r="M54" s="11">
        <v>49</v>
      </c>
      <c r="N54" s="11">
        <v>65</v>
      </c>
      <c r="O54" s="11">
        <v>67</v>
      </c>
      <c r="P54" s="11">
        <v>67</v>
      </c>
      <c r="Q54" s="11">
        <v>59</v>
      </c>
      <c r="R54" s="11">
        <v>45</v>
      </c>
      <c r="S54" s="11">
        <v>50</v>
      </c>
      <c r="T54" s="11">
        <v>43</v>
      </c>
      <c r="U54" s="11">
        <v>49</v>
      </c>
      <c r="V54" s="11">
        <v>49</v>
      </c>
      <c r="W54" s="11">
        <v>31</v>
      </c>
      <c r="X54" s="11">
        <v>36</v>
      </c>
      <c r="Y54" s="11">
        <v>47</v>
      </c>
      <c r="Z54" s="11">
        <v>55</v>
      </c>
      <c r="AA54" s="11">
        <v>44</v>
      </c>
      <c r="AB54" s="11">
        <v>43</v>
      </c>
      <c r="AC54" s="11">
        <v>35</v>
      </c>
      <c r="AD54" s="11">
        <v>29</v>
      </c>
      <c r="AE54" s="11">
        <v>41</v>
      </c>
      <c r="AF54" s="11">
        <v>37</v>
      </c>
      <c r="AG54" s="11">
        <v>26</v>
      </c>
      <c r="AH54" s="11">
        <v>35</v>
      </c>
      <c r="AI54" s="11">
        <v>26</v>
      </c>
      <c r="AJ54" s="11">
        <v>38</v>
      </c>
      <c r="AK54" s="11">
        <v>43</v>
      </c>
    </row>
    <row r="55" spans="1:37" x14ac:dyDescent="0.35">
      <c r="A55" t="s">
        <v>97</v>
      </c>
      <c r="B55" s="11">
        <v>30</v>
      </c>
      <c r="C55" s="11">
        <v>25</v>
      </c>
      <c r="D55" s="11">
        <v>26</v>
      </c>
      <c r="E55" s="11">
        <v>87</v>
      </c>
      <c r="F55" s="11">
        <v>56</v>
      </c>
      <c r="G55" s="11">
        <v>41</v>
      </c>
      <c r="H55" s="11">
        <v>36</v>
      </c>
      <c r="I55" s="11">
        <v>25</v>
      </c>
      <c r="J55" s="11">
        <v>23</v>
      </c>
      <c r="K55" s="11">
        <v>17</v>
      </c>
      <c r="L55" s="11">
        <v>19</v>
      </c>
      <c r="M55" s="11">
        <v>21</v>
      </c>
      <c r="N55" s="11">
        <v>26</v>
      </c>
      <c r="O55" s="11">
        <v>24</v>
      </c>
      <c r="P55" s="11">
        <v>24</v>
      </c>
      <c r="Q55" s="11">
        <v>18</v>
      </c>
      <c r="R55" s="11">
        <v>11</v>
      </c>
      <c r="S55" s="11">
        <v>18</v>
      </c>
      <c r="T55" s="11">
        <v>14</v>
      </c>
      <c r="U55" s="11">
        <v>15</v>
      </c>
      <c r="V55" s="11">
        <v>12</v>
      </c>
      <c r="W55" s="11">
        <v>12</v>
      </c>
      <c r="X55" s="11">
        <v>10</v>
      </c>
      <c r="Y55" s="11">
        <v>14</v>
      </c>
      <c r="Z55" s="11">
        <v>30</v>
      </c>
      <c r="AA55" s="11">
        <v>19</v>
      </c>
      <c r="AB55" s="11">
        <v>17</v>
      </c>
      <c r="AC55" s="11">
        <v>8</v>
      </c>
      <c r="AD55" s="11">
        <v>8</v>
      </c>
      <c r="AE55" s="11">
        <v>8</v>
      </c>
      <c r="AF55" s="11">
        <v>8</v>
      </c>
      <c r="AG55" s="11">
        <v>5</v>
      </c>
      <c r="AH55" s="11">
        <v>7</v>
      </c>
      <c r="AI55" s="11">
        <v>6</v>
      </c>
      <c r="AJ55" s="11">
        <v>13</v>
      </c>
      <c r="AK55" s="11">
        <v>13</v>
      </c>
    </row>
    <row r="56" spans="1:37" x14ac:dyDescent="0.35">
      <c r="A56" t="s">
        <v>98</v>
      </c>
      <c r="B56" s="11">
        <v>60</v>
      </c>
      <c r="C56" s="11">
        <v>56</v>
      </c>
      <c r="D56" s="11">
        <v>58</v>
      </c>
      <c r="E56" s="11">
        <v>275</v>
      </c>
      <c r="F56" s="11">
        <v>197</v>
      </c>
      <c r="G56" s="11">
        <v>177</v>
      </c>
      <c r="H56" s="11">
        <v>131</v>
      </c>
      <c r="I56" s="11">
        <v>86</v>
      </c>
      <c r="J56" s="11">
        <v>66</v>
      </c>
      <c r="K56" s="11">
        <v>48</v>
      </c>
      <c r="L56" s="11">
        <v>46</v>
      </c>
      <c r="M56" s="11">
        <v>50</v>
      </c>
      <c r="N56" s="11">
        <v>73</v>
      </c>
      <c r="O56" s="11">
        <v>70</v>
      </c>
      <c r="P56" s="11">
        <v>67</v>
      </c>
      <c r="Q56" s="11">
        <v>60</v>
      </c>
      <c r="R56" s="11">
        <v>56</v>
      </c>
      <c r="S56" s="11">
        <v>83</v>
      </c>
      <c r="T56" s="11">
        <v>72</v>
      </c>
      <c r="U56" s="11">
        <v>54</v>
      </c>
      <c r="V56" s="11">
        <v>56</v>
      </c>
      <c r="W56" s="11">
        <v>43</v>
      </c>
      <c r="X56" s="11">
        <v>51</v>
      </c>
      <c r="Y56" s="11">
        <v>55</v>
      </c>
      <c r="Z56" s="11">
        <v>80</v>
      </c>
      <c r="AA56" s="11">
        <v>58</v>
      </c>
      <c r="AB56" s="11">
        <v>40</v>
      </c>
      <c r="AC56" s="11">
        <v>41</v>
      </c>
      <c r="AD56" s="11">
        <v>38</v>
      </c>
      <c r="AE56" s="11">
        <v>55</v>
      </c>
      <c r="AF56" s="11">
        <v>38</v>
      </c>
      <c r="AG56" s="11">
        <v>25</v>
      </c>
      <c r="AH56" s="11">
        <v>30</v>
      </c>
      <c r="AI56" s="11">
        <v>28</v>
      </c>
      <c r="AJ56" s="11">
        <v>49</v>
      </c>
      <c r="AK56" s="11">
        <v>40</v>
      </c>
    </row>
    <row r="57" spans="1:37" x14ac:dyDescent="0.35">
      <c r="A57" t="s">
        <v>99</v>
      </c>
      <c r="B57" s="11">
        <v>2046</v>
      </c>
      <c r="C57" s="11">
        <v>1802</v>
      </c>
      <c r="D57" s="11">
        <v>2133</v>
      </c>
      <c r="E57" s="11">
        <v>11580</v>
      </c>
      <c r="F57" s="11">
        <v>8955</v>
      </c>
      <c r="G57" s="11">
        <v>6597</v>
      </c>
      <c r="H57" s="11">
        <v>5577</v>
      </c>
      <c r="I57" s="11">
        <v>3950</v>
      </c>
      <c r="J57" s="11">
        <v>3449</v>
      </c>
      <c r="K57" s="11">
        <v>2331</v>
      </c>
      <c r="L57" s="11">
        <v>2540</v>
      </c>
      <c r="M57" s="11">
        <v>2900</v>
      </c>
      <c r="N57" s="11">
        <v>3317</v>
      </c>
      <c r="O57" s="11">
        <v>3321</v>
      </c>
      <c r="P57" s="11">
        <v>3349</v>
      </c>
      <c r="Q57" s="11">
        <v>3138</v>
      </c>
      <c r="R57" s="11">
        <v>2528</v>
      </c>
      <c r="S57" s="11">
        <v>3089</v>
      </c>
      <c r="T57" s="11">
        <v>2648</v>
      </c>
      <c r="U57" s="11">
        <v>2607</v>
      </c>
      <c r="V57" s="11">
        <v>2283</v>
      </c>
      <c r="W57" s="11">
        <v>1686</v>
      </c>
      <c r="X57" s="11">
        <v>1862</v>
      </c>
      <c r="Y57" s="11">
        <v>1696</v>
      </c>
      <c r="Z57" s="11">
        <v>2348</v>
      </c>
      <c r="AA57" s="11">
        <v>1731</v>
      </c>
      <c r="AB57" s="11">
        <v>1524</v>
      </c>
      <c r="AC57" s="11">
        <v>1587</v>
      </c>
      <c r="AD57" s="11">
        <v>1503</v>
      </c>
      <c r="AE57" s="11">
        <v>2088</v>
      </c>
      <c r="AF57" s="11">
        <v>1660</v>
      </c>
      <c r="AG57" s="11">
        <v>1528</v>
      </c>
      <c r="AH57" s="11">
        <v>1753</v>
      </c>
      <c r="AI57" s="11">
        <v>1493</v>
      </c>
      <c r="AJ57" s="11">
        <v>1886</v>
      </c>
      <c r="AK57" s="11">
        <v>1958</v>
      </c>
    </row>
    <row r="58" spans="1:37" x14ac:dyDescent="0.35">
      <c r="A58" t="s">
        <v>100</v>
      </c>
      <c r="B58" s="11">
        <v>11</v>
      </c>
      <c r="C58" s="11">
        <v>8</v>
      </c>
      <c r="D58" s="11">
        <v>9</v>
      </c>
      <c r="E58" s="11">
        <v>103</v>
      </c>
      <c r="F58" s="11">
        <v>75</v>
      </c>
      <c r="G58" s="11">
        <v>57</v>
      </c>
      <c r="H58" s="11">
        <v>44</v>
      </c>
      <c r="I58" s="11">
        <v>27</v>
      </c>
      <c r="J58" s="11">
        <v>23</v>
      </c>
      <c r="K58" s="11">
        <v>18</v>
      </c>
      <c r="L58" s="11">
        <v>20</v>
      </c>
      <c r="M58" s="11">
        <v>27</v>
      </c>
      <c r="N58" s="11">
        <v>34</v>
      </c>
      <c r="O58" s="11">
        <v>27</v>
      </c>
      <c r="P58" s="11">
        <v>29</v>
      </c>
      <c r="Q58" s="11">
        <v>26</v>
      </c>
      <c r="R58" s="11">
        <v>19</v>
      </c>
      <c r="S58" s="11">
        <v>21</v>
      </c>
      <c r="T58" s="11">
        <v>21</v>
      </c>
      <c r="U58" s="11">
        <v>18</v>
      </c>
      <c r="V58" s="11">
        <v>17</v>
      </c>
      <c r="W58" s="11">
        <v>10</v>
      </c>
      <c r="X58" s="11">
        <v>11</v>
      </c>
      <c r="Y58" s="11">
        <v>15</v>
      </c>
      <c r="Z58" s="11">
        <v>24</v>
      </c>
      <c r="AA58" s="11">
        <v>24</v>
      </c>
      <c r="AB58" s="11">
        <v>13</v>
      </c>
      <c r="AC58" s="11">
        <v>14</v>
      </c>
      <c r="AD58" s="11">
        <v>16</v>
      </c>
      <c r="AE58" s="11">
        <v>15</v>
      </c>
      <c r="AF58" s="11">
        <v>10</v>
      </c>
      <c r="AG58" s="11">
        <v>9</v>
      </c>
      <c r="AH58" s="11">
        <v>11</v>
      </c>
      <c r="AI58" s="11">
        <v>14</v>
      </c>
      <c r="AJ58" s="11">
        <v>22</v>
      </c>
      <c r="AK58" s="11">
        <v>21</v>
      </c>
    </row>
    <row r="59" spans="1:37" x14ac:dyDescent="0.35">
      <c r="A59" t="s">
        <v>101</v>
      </c>
      <c r="B59" s="11">
        <v>42</v>
      </c>
      <c r="C59" s="11">
        <v>32</v>
      </c>
      <c r="D59" s="11">
        <v>36</v>
      </c>
      <c r="E59" s="11">
        <v>267</v>
      </c>
      <c r="F59" s="11">
        <v>154</v>
      </c>
      <c r="G59" s="11">
        <v>112</v>
      </c>
      <c r="H59" s="11">
        <v>86</v>
      </c>
      <c r="I59" s="11">
        <v>61</v>
      </c>
      <c r="J59" s="11">
        <v>57</v>
      </c>
      <c r="K59" s="11">
        <v>40</v>
      </c>
      <c r="L59" s="11">
        <v>45</v>
      </c>
      <c r="M59" s="11">
        <v>48</v>
      </c>
      <c r="N59" s="11">
        <v>58</v>
      </c>
      <c r="O59" s="11">
        <v>64</v>
      </c>
      <c r="P59" s="11">
        <v>60</v>
      </c>
      <c r="Q59" s="11">
        <v>59</v>
      </c>
      <c r="R59" s="11">
        <v>40</v>
      </c>
      <c r="S59" s="11">
        <v>53</v>
      </c>
      <c r="T59" s="11">
        <v>48</v>
      </c>
      <c r="U59" s="11">
        <v>44</v>
      </c>
      <c r="V59" s="11">
        <v>50</v>
      </c>
      <c r="W59" s="11">
        <v>43</v>
      </c>
      <c r="X59" s="11">
        <v>37</v>
      </c>
      <c r="Y59" s="11">
        <v>21</v>
      </c>
      <c r="Z59" s="11">
        <v>39</v>
      </c>
      <c r="AA59" s="11">
        <v>32</v>
      </c>
      <c r="AB59" s="11">
        <v>35</v>
      </c>
      <c r="AC59" s="11">
        <v>32</v>
      </c>
      <c r="AD59" s="11">
        <v>22</v>
      </c>
      <c r="AE59" s="11">
        <v>31</v>
      </c>
      <c r="AF59" s="11">
        <v>25</v>
      </c>
      <c r="AG59" s="11">
        <v>24</v>
      </c>
      <c r="AH59" s="11">
        <v>26</v>
      </c>
      <c r="AI59" s="11">
        <v>27</v>
      </c>
      <c r="AJ59" s="11">
        <v>36</v>
      </c>
      <c r="AK59" s="11">
        <v>35</v>
      </c>
    </row>
    <row r="60" spans="1:37" x14ac:dyDescent="0.35">
      <c r="A60" t="s">
        <v>102</v>
      </c>
      <c r="B60" s="11">
        <v>251</v>
      </c>
      <c r="C60" s="11">
        <v>216</v>
      </c>
      <c r="D60" s="11">
        <v>247</v>
      </c>
      <c r="E60" s="11">
        <v>1206</v>
      </c>
      <c r="F60" s="11">
        <v>900</v>
      </c>
      <c r="G60" s="11">
        <v>655</v>
      </c>
      <c r="H60" s="11">
        <v>553</v>
      </c>
      <c r="I60" s="11">
        <v>399</v>
      </c>
      <c r="J60" s="11">
        <v>342</v>
      </c>
      <c r="K60" s="11">
        <v>236</v>
      </c>
      <c r="L60" s="11">
        <v>264</v>
      </c>
      <c r="M60" s="11">
        <v>295</v>
      </c>
      <c r="N60" s="11">
        <v>341</v>
      </c>
      <c r="O60" s="11">
        <v>347</v>
      </c>
      <c r="P60" s="11">
        <v>353</v>
      </c>
      <c r="Q60" s="11">
        <v>346</v>
      </c>
      <c r="R60" s="11">
        <v>296</v>
      </c>
      <c r="S60" s="11">
        <v>365</v>
      </c>
      <c r="T60" s="11">
        <v>289</v>
      </c>
      <c r="U60" s="11">
        <v>286</v>
      </c>
      <c r="V60" s="11">
        <v>263</v>
      </c>
      <c r="W60" s="11">
        <v>181</v>
      </c>
      <c r="X60" s="11">
        <v>199</v>
      </c>
      <c r="Y60" s="11">
        <v>220</v>
      </c>
      <c r="Z60" s="11">
        <v>286</v>
      </c>
      <c r="AA60" s="11">
        <v>210</v>
      </c>
      <c r="AB60" s="11">
        <v>160</v>
      </c>
      <c r="AC60" s="11">
        <v>171</v>
      </c>
      <c r="AD60" s="11">
        <v>184</v>
      </c>
      <c r="AE60" s="11">
        <v>223</v>
      </c>
      <c r="AF60" s="11">
        <v>186</v>
      </c>
      <c r="AG60" s="11">
        <v>157</v>
      </c>
      <c r="AH60" s="11">
        <v>205</v>
      </c>
      <c r="AI60" s="11">
        <v>165</v>
      </c>
      <c r="AJ60" s="11">
        <v>209</v>
      </c>
      <c r="AK60" s="11">
        <v>219</v>
      </c>
    </row>
    <row r="61" spans="1:37" x14ac:dyDescent="0.35">
      <c r="A61" t="s">
        <v>103</v>
      </c>
      <c r="B61" s="11">
        <v>17</v>
      </c>
      <c r="C61" s="11">
        <v>15</v>
      </c>
      <c r="D61" s="11">
        <v>16</v>
      </c>
      <c r="E61" s="11">
        <v>154</v>
      </c>
      <c r="F61" s="11">
        <v>85</v>
      </c>
      <c r="G61" s="11">
        <v>61</v>
      </c>
      <c r="H61" s="11">
        <v>49</v>
      </c>
      <c r="I61" s="11">
        <v>35</v>
      </c>
      <c r="J61" s="11">
        <v>25</v>
      </c>
      <c r="K61" s="11">
        <v>15</v>
      </c>
      <c r="L61" s="11">
        <v>16</v>
      </c>
      <c r="M61" s="11">
        <v>13</v>
      </c>
      <c r="N61" s="11">
        <v>28</v>
      </c>
      <c r="O61" s="11">
        <v>31</v>
      </c>
      <c r="P61" s="11">
        <v>36</v>
      </c>
      <c r="Q61" s="11">
        <v>38</v>
      </c>
      <c r="R61" s="11">
        <v>19</v>
      </c>
      <c r="S61" s="11">
        <v>25</v>
      </c>
      <c r="T61" s="11">
        <v>17</v>
      </c>
      <c r="U61" s="11">
        <v>13</v>
      </c>
      <c r="V61" s="11">
        <v>11</v>
      </c>
      <c r="W61" s="11">
        <v>9</v>
      </c>
      <c r="X61" s="11">
        <v>13</v>
      </c>
      <c r="Y61" s="11">
        <v>11</v>
      </c>
      <c r="Z61" s="11">
        <v>17</v>
      </c>
      <c r="AA61" s="11">
        <v>14</v>
      </c>
      <c r="AB61" s="11">
        <v>12</v>
      </c>
      <c r="AC61" s="11">
        <v>15</v>
      </c>
      <c r="AD61" s="11">
        <v>10</v>
      </c>
      <c r="AE61" s="11">
        <v>12</v>
      </c>
      <c r="AF61" s="11">
        <v>26</v>
      </c>
      <c r="AG61" s="11">
        <v>26</v>
      </c>
      <c r="AH61" s="11">
        <v>22</v>
      </c>
      <c r="AI61" s="11">
        <v>16</v>
      </c>
      <c r="AJ61" s="11">
        <v>19</v>
      </c>
      <c r="AK61" s="11">
        <v>20</v>
      </c>
    </row>
    <row r="62" spans="1:37" x14ac:dyDescent="0.35">
      <c r="A62" t="s">
        <v>104</v>
      </c>
      <c r="B62" s="11">
        <v>42</v>
      </c>
      <c r="C62" s="11">
        <v>33</v>
      </c>
      <c r="D62" s="11">
        <v>36</v>
      </c>
      <c r="E62" s="11">
        <v>122</v>
      </c>
      <c r="F62" s="11">
        <v>82</v>
      </c>
      <c r="G62" s="11">
        <v>58</v>
      </c>
      <c r="H62" s="11">
        <v>49</v>
      </c>
      <c r="I62" s="11">
        <v>32</v>
      </c>
      <c r="J62" s="11">
        <v>26</v>
      </c>
      <c r="K62" s="11">
        <v>19</v>
      </c>
      <c r="L62" s="11">
        <v>22</v>
      </c>
      <c r="M62" s="11">
        <v>24</v>
      </c>
      <c r="N62" s="11">
        <v>34</v>
      </c>
      <c r="O62" s="11">
        <v>33</v>
      </c>
      <c r="P62" s="11">
        <v>34</v>
      </c>
      <c r="Q62" s="11">
        <v>30</v>
      </c>
      <c r="R62" s="11">
        <v>17</v>
      </c>
      <c r="S62" s="11">
        <v>17</v>
      </c>
      <c r="T62" s="11">
        <v>15</v>
      </c>
      <c r="U62" s="11">
        <v>15</v>
      </c>
      <c r="V62" s="11">
        <v>24</v>
      </c>
      <c r="W62" s="11">
        <v>21</v>
      </c>
      <c r="X62" s="11">
        <v>17</v>
      </c>
      <c r="Y62" s="11">
        <v>23</v>
      </c>
      <c r="Z62" s="11">
        <v>32</v>
      </c>
      <c r="AA62" s="11">
        <v>22</v>
      </c>
      <c r="AB62" s="11">
        <v>23</v>
      </c>
      <c r="AC62" s="11">
        <v>18</v>
      </c>
      <c r="AD62" s="11">
        <v>22</v>
      </c>
      <c r="AE62" s="11">
        <v>19</v>
      </c>
      <c r="AF62" s="11">
        <v>21</v>
      </c>
      <c r="AG62" s="11">
        <v>22</v>
      </c>
      <c r="AH62" s="11">
        <v>20</v>
      </c>
      <c r="AI62" s="11">
        <v>18</v>
      </c>
      <c r="AJ62" s="11">
        <v>22</v>
      </c>
      <c r="AK62" s="11">
        <v>18</v>
      </c>
    </row>
    <row r="63" spans="1:37" x14ac:dyDescent="0.35">
      <c r="A63" t="s">
        <v>105</v>
      </c>
      <c r="B63" s="11">
        <v>38</v>
      </c>
      <c r="C63" s="11">
        <v>32</v>
      </c>
      <c r="D63" s="11">
        <v>31</v>
      </c>
      <c r="E63" s="11">
        <v>127</v>
      </c>
      <c r="F63" s="11">
        <v>79</v>
      </c>
      <c r="G63" s="11">
        <v>45</v>
      </c>
      <c r="H63" s="11">
        <v>37</v>
      </c>
      <c r="I63" s="11">
        <v>25</v>
      </c>
      <c r="J63" s="11">
        <v>23</v>
      </c>
      <c r="K63" s="11">
        <v>19</v>
      </c>
      <c r="L63" s="11">
        <v>22</v>
      </c>
      <c r="M63" s="11">
        <v>21</v>
      </c>
      <c r="N63" s="11">
        <v>35</v>
      </c>
      <c r="O63" s="11">
        <v>25</v>
      </c>
      <c r="P63" s="11">
        <v>28</v>
      </c>
      <c r="Q63" s="11">
        <v>36</v>
      </c>
      <c r="R63" s="11">
        <v>21</v>
      </c>
      <c r="S63" s="11">
        <v>31</v>
      </c>
      <c r="T63" s="11">
        <v>25</v>
      </c>
      <c r="U63" s="11">
        <v>26</v>
      </c>
      <c r="V63" s="11">
        <v>21</v>
      </c>
      <c r="W63" s="11">
        <v>12</v>
      </c>
      <c r="X63" s="11">
        <v>9</v>
      </c>
      <c r="Y63" s="11">
        <v>20</v>
      </c>
      <c r="Z63" s="11">
        <v>28</v>
      </c>
      <c r="AA63" s="11">
        <v>24</v>
      </c>
      <c r="AB63" s="11">
        <v>22</v>
      </c>
      <c r="AC63" s="11">
        <v>19</v>
      </c>
      <c r="AD63" s="11">
        <v>9</v>
      </c>
      <c r="AE63" s="11">
        <v>22</v>
      </c>
      <c r="AF63" s="11">
        <v>14</v>
      </c>
      <c r="AG63" s="11">
        <v>13</v>
      </c>
      <c r="AH63" s="11">
        <v>18</v>
      </c>
      <c r="AI63" s="11">
        <v>16</v>
      </c>
      <c r="AJ63" s="11">
        <v>17</v>
      </c>
      <c r="AK63" s="11">
        <v>16</v>
      </c>
    </row>
    <row r="64" spans="1:37" x14ac:dyDescent="0.35">
      <c r="A64" t="s">
        <v>106</v>
      </c>
      <c r="B64" s="11">
        <v>13</v>
      </c>
      <c r="C64" s="11">
        <v>9</v>
      </c>
      <c r="D64" s="11">
        <v>13</v>
      </c>
      <c r="E64" s="11">
        <v>66</v>
      </c>
      <c r="F64" s="11">
        <v>35</v>
      </c>
      <c r="G64" s="11">
        <v>27</v>
      </c>
      <c r="H64" s="11">
        <v>25</v>
      </c>
      <c r="I64" s="11">
        <v>16</v>
      </c>
      <c r="J64" s="11">
        <v>15</v>
      </c>
      <c r="K64" s="11">
        <v>10</v>
      </c>
      <c r="L64" s="11">
        <v>12</v>
      </c>
      <c r="M64" s="11">
        <v>12</v>
      </c>
      <c r="N64" s="11">
        <v>13</v>
      </c>
      <c r="O64" s="11">
        <v>13</v>
      </c>
      <c r="P64" s="11">
        <v>13</v>
      </c>
      <c r="Q64" s="11">
        <v>11</v>
      </c>
      <c r="R64" s="11">
        <v>11</v>
      </c>
      <c r="S64" s="11">
        <v>10</v>
      </c>
      <c r="T64" s="11">
        <v>11</v>
      </c>
      <c r="U64" s="11">
        <v>13</v>
      </c>
      <c r="V64" s="11">
        <v>5</v>
      </c>
      <c r="W64" s="11">
        <v>4</v>
      </c>
      <c r="X64" s="11">
        <v>5</v>
      </c>
      <c r="Y64" s="11">
        <v>6</v>
      </c>
      <c r="Z64" s="11">
        <v>6</v>
      </c>
      <c r="AA64" s="11">
        <v>7</v>
      </c>
      <c r="AB64" s="11">
        <v>5</v>
      </c>
      <c r="AC64" s="11">
        <v>7</v>
      </c>
      <c r="AD64" s="11">
        <v>13</v>
      </c>
      <c r="AE64" s="11">
        <v>11</v>
      </c>
      <c r="AF64" s="11">
        <v>8</v>
      </c>
      <c r="AG64" s="11">
        <v>7</v>
      </c>
      <c r="AH64" s="11">
        <v>9</v>
      </c>
      <c r="AI64" s="11">
        <v>10</v>
      </c>
      <c r="AJ64" s="11">
        <v>10</v>
      </c>
      <c r="AK64" s="11">
        <v>11</v>
      </c>
    </row>
    <row r="65" spans="1:37" x14ac:dyDescent="0.35">
      <c r="A65" t="s">
        <v>107</v>
      </c>
      <c r="B65" s="11">
        <v>35</v>
      </c>
      <c r="C65" s="11">
        <v>28</v>
      </c>
      <c r="D65" s="11">
        <v>35</v>
      </c>
      <c r="E65" s="11">
        <v>94</v>
      </c>
      <c r="F65" s="11">
        <v>55</v>
      </c>
      <c r="G65" s="11">
        <v>38</v>
      </c>
      <c r="H65" s="11">
        <v>34</v>
      </c>
      <c r="I65" s="11">
        <v>27</v>
      </c>
      <c r="J65" s="11">
        <v>23</v>
      </c>
      <c r="K65" s="11">
        <v>15</v>
      </c>
      <c r="L65" s="11">
        <v>15</v>
      </c>
      <c r="M65" s="11">
        <v>16</v>
      </c>
      <c r="N65" s="11">
        <v>21</v>
      </c>
      <c r="O65" s="11">
        <v>23</v>
      </c>
      <c r="P65" s="11">
        <v>22</v>
      </c>
      <c r="Q65" s="11">
        <v>25</v>
      </c>
      <c r="R65" s="11">
        <v>13</v>
      </c>
      <c r="S65" s="11">
        <v>22</v>
      </c>
      <c r="T65" s="11">
        <v>20</v>
      </c>
      <c r="U65" s="11">
        <v>22</v>
      </c>
      <c r="V65" s="11">
        <v>27</v>
      </c>
      <c r="W65" s="11">
        <v>10</v>
      </c>
      <c r="X65" s="11">
        <v>16</v>
      </c>
      <c r="Y65" s="11">
        <v>19</v>
      </c>
      <c r="Z65" s="11">
        <v>23</v>
      </c>
      <c r="AA65" s="11">
        <v>19</v>
      </c>
      <c r="AB65" s="11">
        <v>15</v>
      </c>
      <c r="AC65" s="11">
        <v>16</v>
      </c>
      <c r="AD65" s="11">
        <v>17</v>
      </c>
      <c r="AE65" s="11">
        <v>27</v>
      </c>
      <c r="AF65" s="11">
        <v>34</v>
      </c>
      <c r="AG65" s="11">
        <v>36</v>
      </c>
      <c r="AH65" s="11">
        <v>22</v>
      </c>
      <c r="AI65" s="11">
        <v>14</v>
      </c>
      <c r="AJ65" s="11">
        <v>17</v>
      </c>
      <c r="AK65" s="11">
        <v>19</v>
      </c>
    </row>
    <row r="66" spans="1:37" x14ac:dyDescent="0.35">
      <c r="A66" t="s">
        <v>108</v>
      </c>
      <c r="B66" s="11">
        <v>17</v>
      </c>
      <c r="C66" s="11">
        <v>15</v>
      </c>
      <c r="D66" s="11">
        <v>16</v>
      </c>
      <c r="E66" s="11">
        <v>109</v>
      </c>
      <c r="F66" s="11">
        <v>64</v>
      </c>
      <c r="G66" s="11">
        <v>40</v>
      </c>
      <c r="H66" s="11">
        <v>38</v>
      </c>
      <c r="I66" s="11">
        <v>23</v>
      </c>
      <c r="J66" s="11">
        <v>20</v>
      </c>
      <c r="K66" s="11">
        <v>17</v>
      </c>
      <c r="L66" s="11">
        <v>16</v>
      </c>
      <c r="M66" s="11">
        <v>22</v>
      </c>
      <c r="N66" s="11">
        <v>24</v>
      </c>
      <c r="O66" s="11">
        <v>30</v>
      </c>
      <c r="P66" s="11">
        <v>31</v>
      </c>
      <c r="Q66" s="11">
        <v>33</v>
      </c>
      <c r="R66" s="11">
        <v>22</v>
      </c>
      <c r="S66" s="11">
        <v>27</v>
      </c>
      <c r="T66" s="11">
        <v>23</v>
      </c>
      <c r="U66" s="11">
        <v>27</v>
      </c>
      <c r="V66" s="11">
        <v>22</v>
      </c>
      <c r="W66" s="11">
        <v>22</v>
      </c>
      <c r="X66" s="11">
        <v>14</v>
      </c>
      <c r="Y66" s="11">
        <v>14</v>
      </c>
      <c r="Z66" s="11">
        <v>11</v>
      </c>
      <c r="AA66" s="11">
        <v>9</v>
      </c>
      <c r="AB66" s="11">
        <v>10</v>
      </c>
      <c r="AC66" s="11">
        <v>11</v>
      </c>
      <c r="AD66" s="11">
        <v>8</v>
      </c>
      <c r="AE66" s="11">
        <v>16</v>
      </c>
      <c r="AF66" s="11">
        <v>12</v>
      </c>
      <c r="AG66" s="11">
        <v>15</v>
      </c>
      <c r="AH66" s="11">
        <v>25</v>
      </c>
      <c r="AI66" s="11">
        <v>18</v>
      </c>
      <c r="AJ66" s="11">
        <v>13</v>
      </c>
      <c r="AK66" s="11">
        <v>21</v>
      </c>
    </row>
    <row r="67" spans="1:37" x14ac:dyDescent="0.35">
      <c r="A67" t="s">
        <v>109</v>
      </c>
      <c r="B67" s="11">
        <v>42</v>
      </c>
      <c r="C67" s="11">
        <v>30</v>
      </c>
      <c r="D67" s="11">
        <v>27</v>
      </c>
      <c r="E67" s="11">
        <v>121</v>
      </c>
      <c r="F67" s="11">
        <v>81</v>
      </c>
      <c r="G67" s="11">
        <v>53</v>
      </c>
      <c r="H67" s="11">
        <v>45</v>
      </c>
      <c r="I67" s="11">
        <v>36</v>
      </c>
      <c r="J67" s="11">
        <v>40</v>
      </c>
      <c r="K67" s="11">
        <v>27</v>
      </c>
      <c r="L67" s="11">
        <v>22</v>
      </c>
      <c r="M67" s="11">
        <v>28</v>
      </c>
      <c r="N67" s="11">
        <v>34</v>
      </c>
      <c r="O67" s="11">
        <v>32</v>
      </c>
      <c r="P67" s="11">
        <v>36</v>
      </c>
      <c r="Q67" s="11">
        <v>29</v>
      </c>
      <c r="R67" s="11">
        <v>24</v>
      </c>
      <c r="S67" s="11">
        <v>33</v>
      </c>
      <c r="T67" s="11">
        <v>26</v>
      </c>
      <c r="U67" s="11">
        <v>29</v>
      </c>
      <c r="V67" s="11">
        <v>22</v>
      </c>
      <c r="W67" s="11">
        <v>12</v>
      </c>
      <c r="X67" s="11">
        <v>16</v>
      </c>
      <c r="Y67" s="11">
        <v>24</v>
      </c>
      <c r="Z67" s="11">
        <v>31</v>
      </c>
      <c r="AA67" s="11">
        <v>23</v>
      </c>
      <c r="AB67" s="11">
        <v>19</v>
      </c>
      <c r="AC67" s="11">
        <v>15</v>
      </c>
      <c r="AD67" s="11">
        <v>11</v>
      </c>
      <c r="AE67" s="11">
        <v>19</v>
      </c>
      <c r="AF67" s="11">
        <v>11</v>
      </c>
      <c r="AG67" s="11">
        <v>20</v>
      </c>
      <c r="AH67" s="11">
        <v>10</v>
      </c>
      <c r="AI67" s="11">
        <v>9</v>
      </c>
      <c r="AJ67" s="11">
        <v>20</v>
      </c>
      <c r="AK67" s="11">
        <v>22</v>
      </c>
    </row>
    <row r="68" spans="1:37" x14ac:dyDescent="0.35">
      <c r="A68" t="s">
        <v>110</v>
      </c>
      <c r="B68" s="11">
        <v>44</v>
      </c>
      <c r="C68" s="11">
        <v>31</v>
      </c>
      <c r="D68" s="11">
        <v>27</v>
      </c>
      <c r="E68" s="11">
        <v>177</v>
      </c>
      <c r="F68" s="11">
        <v>124</v>
      </c>
      <c r="G68" s="11">
        <v>83</v>
      </c>
      <c r="H68" s="11">
        <v>69</v>
      </c>
      <c r="I68" s="11">
        <v>46</v>
      </c>
      <c r="J68" s="11">
        <v>42</v>
      </c>
      <c r="K68" s="11">
        <v>27</v>
      </c>
      <c r="L68" s="11">
        <v>32</v>
      </c>
      <c r="M68" s="11">
        <v>33</v>
      </c>
      <c r="N68" s="11">
        <v>41</v>
      </c>
      <c r="O68" s="11">
        <v>45</v>
      </c>
      <c r="P68" s="11">
        <v>40</v>
      </c>
      <c r="Q68" s="11">
        <v>36</v>
      </c>
      <c r="R68" s="11">
        <v>25</v>
      </c>
      <c r="S68" s="11">
        <v>26</v>
      </c>
      <c r="T68" s="11">
        <v>23</v>
      </c>
      <c r="U68" s="11">
        <v>25</v>
      </c>
      <c r="V68" s="11">
        <v>36</v>
      </c>
      <c r="W68" s="11">
        <v>21</v>
      </c>
      <c r="X68" s="11">
        <v>32</v>
      </c>
      <c r="Y68" s="11">
        <v>32</v>
      </c>
      <c r="Z68" s="11">
        <v>26</v>
      </c>
      <c r="AA68" s="11">
        <v>27</v>
      </c>
      <c r="AB68" s="11">
        <v>29</v>
      </c>
      <c r="AC68" s="11">
        <v>18</v>
      </c>
      <c r="AD68" s="11">
        <v>15</v>
      </c>
      <c r="AE68" s="11">
        <v>19</v>
      </c>
      <c r="AF68" s="11">
        <v>25</v>
      </c>
      <c r="AG68" s="11">
        <v>26</v>
      </c>
      <c r="AH68" s="11">
        <v>36</v>
      </c>
      <c r="AI68" s="11">
        <v>32</v>
      </c>
      <c r="AJ68" s="11">
        <v>46</v>
      </c>
      <c r="AK68" s="11">
        <v>34</v>
      </c>
    </row>
    <row r="69" spans="1:37" x14ac:dyDescent="0.35">
      <c r="A69" t="s">
        <v>111</v>
      </c>
      <c r="B69" s="11">
        <v>140</v>
      </c>
      <c r="C69" s="11">
        <v>122</v>
      </c>
      <c r="D69" s="11">
        <v>129</v>
      </c>
      <c r="E69" s="11">
        <v>492</v>
      </c>
      <c r="F69" s="11">
        <v>299</v>
      </c>
      <c r="G69" s="11">
        <v>190</v>
      </c>
      <c r="H69" s="11">
        <v>157</v>
      </c>
      <c r="I69" s="11">
        <v>113</v>
      </c>
      <c r="J69" s="11">
        <v>106</v>
      </c>
      <c r="K69" s="11">
        <v>65</v>
      </c>
      <c r="L69" s="11">
        <v>81</v>
      </c>
      <c r="M69" s="11">
        <v>95</v>
      </c>
      <c r="N69" s="11">
        <v>109</v>
      </c>
      <c r="O69" s="11">
        <v>112</v>
      </c>
      <c r="P69" s="11">
        <v>120</v>
      </c>
      <c r="Q69" s="11">
        <v>109</v>
      </c>
      <c r="R69" s="11">
        <v>81</v>
      </c>
      <c r="S69" s="11">
        <v>83</v>
      </c>
      <c r="T69" s="11">
        <v>88</v>
      </c>
      <c r="U69" s="11">
        <v>83</v>
      </c>
      <c r="V69" s="11">
        <v>90</v>
      </c>
      <c r="W69" s="11">
        <v>78</v>
      </c>
      <c r="X69" s="11">
        <v>85</v>
      </c>
      <c r="Y69" s="11">
        <v>108</v>
      </c>
      <c r="Z69" s="11">
        <v>166</v>
      </c>
      <c r="AA69" s="11">
        <v>135</v>
      </c>
      <c r="AB69" s="11">
        <v>112</v>
      </c>
      <c r="AC69" s="11">
        <v>94</v>
      </c>
      <c r="AD69" s="11">
        <v>66</v>
      </c>
      <c r="AE69" s="11">
        <v>70</v>
      </c>
      <c r="AF69" s="11">
        <v>56</v>
      </c>
      <c r="AG69" s="11">
        <v>49</v>
      </c>
      <c r="AH69" s="11">
        <v>46</v>
      </c>
      <c r="AI69" s="11">
        <v>55</v>
      </c>
      <c r="AJ69" s="11">
        <v>79</v>
      </c>
      <c r="AK69" s="11">
        <v>113</v>
      </c>
    </row>
    <row r="70" spans="1:37" x14ac:dyDescent="0.35">
      <c r="A70" t="s">
        <v>112</v>
      </c>
      <c r="B70" s="11">
        <v>852</v>
      </c>
      <c r="C70" s="11">
        <v>774</v>
      </c>
      <c r="D70" s="11">
        <v>812</v>
      </c>
      <c r="E70" s="11">
        <v>2640</v>
      </c>
      <c r="F70" s="11">
        <v>1688</v>
      </c>
      <c r="G70" s="11">
        <v>1083</v>
      </c>
      <c r="H70" s="11">
        <v>921</v>
      </c>
      <c r="I70" s="11">
        <v>666</v>
      </c>
      <c r="J70" s="11">
        <v>597</v>
      </c>
      <c r="K70" s="11">
        <v>413</v>
      </c>
      <c r="L70" s="11">
        <v>473</v>
      </c>
      <c r="M70" s="11">
        <v>564</v>
      </c>
      <c r="N70" s="11">
        <v>678</v>
      </c>
      <c r="O70" s="11">
        <v>693</v>
      </c>
      <c r="P70" s="11">
        <v>711</v>
      </c>
      <c r="Q70" s="11">
        <v>716</v>
      </c>
      <c r="R70" s="11">
        <v>519</v>
      </c>
      <c r="S70" s="11">
        <v>586</v>
      </c>
      <c r="T70" s="11">
        <v>535</v>
      </c>
      <c r="U70" s="11">
        <v>534</v>
      </c>
      <c r="V70" s="11">
        <v>489</v>
      </c>
      <c r="W70" s="11">
        <v>393</v>
      </c>
      <c r="X70" s="11">
        <v>452</v>
      </c>
      <c r="Y70" s="11">
        <v>538</v>
      </c>
      <c r="Z70" s="11">
        <v>860</v>
      </c>
      <c r="AA70" s="11">
        <v>716</v>
      </c>
      <c r="AB70" s="11">
        <v>588</v>
      </c>
      <c r="AC70" s="11">
        <v>523</v>
      </c>
      <c r="AD70" s="11">
        <v>404</v>
      </c>
      <c r="AE70" s="11">
        <v>458</v>
      </c>
      <c r="AF70" s="11">
        <v>404</v>
      </c>
      <c r="AG70" s="11">
        <v>385</v>
      </c>
      <c r="AH70" s="11">
        <v>376</v>
      </c>
      <c r="AI70" s="11">
        <v>327</v>
      </c>
      <c r="AJ70" s="11">
        <v>466</v>
      </c>
      <c r="AK70" s="11">
        <v>639</v>
      </c>
    </row>
    <row r="71" spans="1:37" x14ac:dyDescent="0.35">
      <c r="A71" t="s">
        <v>113</v>
      </c>
      <c r="B71" s="11">
        <v>35</v>
      </c>
      <c r="C71" s="11">
        <v>35</v>
      </c>
      <c r="D71" s="11">
        <v>34</v>
      </c>
      <c r="E71" s="11">
        <v>164</v>
      </c>
      <c r="F71" s="11">
        <v>123</v>
      </c>
      <c r="G71" s="11">
        <v>85</v>
      </c>
      <c r="H71" s="11">
        <v>64</v>
      </c>
      <c r="I71" s="11">
        <v>38</v>
      </c>
      <c r="J71" s="11">
        <v>32</v>
      </c>
      <c r="K71" s="11">
        <v>23</v>
      </c>
      <c r="L71" s="11">
        <v>26</v>
      </c>
      <c r="M71" s="11">
        <v>35</v>
      </c>
      <c r="N71" s="11">
        <v>44</v>
      </c>
      <c r="O71" s="11">
        <v>38</v>
      </c>
      <c r="P71" s="11">
        <v>41</v>
      </c>
      <c r="Q71" s="11">
        <v>30</v>
      </c>
      <c r="R71" s="11">
        <v>21</v>
      </c>
      <c r="S71" s="11">
        <v>23</v>
      </c>
      <c r="T71" s="11">
        <v>19</v>
      </c>
      <c r="U71" s="11">
        <v>22</v>
      </c>
      <c r="V71" s="11">
        <v>22</v>
      </c>
      <c r="W71" s="11">
        <v>29</v>
      </c>
      <c r="X71" s="11">
        <v>19</v>
      </c>
      <c r="Y71" s="11">
        <v>23</v>
      </c>
      <c r="Z71" s="11">
        <v>20</v>
      </c>
      <c r="AA71" s="11">
        <v>16</v>
      </c>
      <c r="AB71" s="11">
        <v>15</v>
      </c>
      <c r="AC71" s="11">
        <v>23</v>
      </c>
      <c r="AD71" s="11">
        <v>15</v>
      </c>
      <c r="AE71" s="11">
        <v>22</v>
      </c>
      <c r="AF71" s="11">
        <v>22</v>
      </c>
      <c r="AG71" s="11">
        <v>16</v>
      </c>
      <c r="AH71" s="11">
        <v>26</v>
      </c>
      <c r="AI71" s="11">
        <v>13</v>
      </c>
      <c r="AJ71" s="11">
        <v>27</v>
      </c>
      <c r="AK71" s="11">
        <v>29</v>
      </c>
    </row>
    <row r="72" spans="1:37" x14ac:dyDescent="0.35">
      <c r="A72" t="s">
        <v>114</v>
      </c>
      <c r="B72" s="11">
        <v>12</v>
      </c>
      <c r="C72" s="11">
        <v>11</v>
      </c>
      <c r="D72" s="11">
        <v>12</v>
      </c>
      <c r="E72" s="11">
        <v>242</v>
      </c>
      <c r="F72" s="11">
        <v>209</v>
      </c>
      <c r="G72" s="11">
        <v>157</v>
      </c>
      <c r="H72" s="11">
        <v>115</v>
      </c>
      <c r="I72" s="11">
        <v>88</v>
      </c>
      <c r="J72" s="11">
        <v>81</v>
      </c>
      <c r="K72" s="11">
        <v>51</v>
      </c>
      <c r="L72" s="11">
        <v>51</v>
      </c>
      <c r="M72" s="11">
        <v>47</v>
      </c>
      <c r="N72" s="11">
        <v>53</v>
      </c>
      <c r="O72" s="11">
        <v>51</v>
      </c>
      <c r="P72" s="11">
        <v>53</v>
      </c>
      <c r="Q72" s="11">
        <v>67</v>
      </c>
      <c r="R72" s="11">
        <v>58</v>
      </c>
      <c r="S72" s="11">
        <v>48</v>
      </c>
      <c r="T72" s="11">
        <v>34</v>
      </c>
      <c r="U72" s="11">
        <v>37</v>
      </c>
      <c r="V72" s="11">
        <v>19</v>
      </c>
      <c r="W72" s="11">
        <v>25</v>
      </c>
      <c r="X72" s="11">
        <v>46</v>
      </c>
      <c r="Y72" s="11">
        <v>23</v>
      </c>
      <c r="Z72" s="11">
        <v>28</v>
      </c>
      <c r="AA72" s="11">
        <v>27</v>
      </c>
      <c r="AB72" s="11">
        <v>22</v>
      </c>
      <c r="AC72" s="11">
        <v>60</v>
      </c>
      <c r="AD72" s="11">
        <v>65</v>
      </c>
      <c r="AE72" s="11">
        <v>31</v>
      </c>
      <c r="AF72" s="11">
        <v>21</v>
      </c>
      <c r="AG72" s="11">
        <v>22</v>
      </c>
      <c r="AH72" s="11">
        <v>12</v>
      </c>
      <c r="AI72" s="11">
        <v>10</v>
      </c>
      <c r="AJ72" s="11">
        <v>28</v>
      </c>
      <c r="AK72" s="11">
        <v>14</v>
      </c>
    </row>
    <row r="73" spans="1:37" x14ac:dyDescent="0.35">
      <c r="A73" t="s">
        <v>115</v>
      </c>
      <c r="B73" s="11">
        <v>26</v>
      </c>
      <c r="C73" s="11">
        <v>21</v>
      </c>
      <c r="D73" s="11">
        <v>22</v>
      </c>
      <c r="E73" s="11">
        <v>99</v>
      </c>
      <c r="F73" s="11">
        <v>71</v>
      </c>
      <c r="G73" s="11">
        <v>57</v>
      </c>
      <c r="H73" s="11">
        <v>47</v>
      </c>
      <c r="I73" s="11">
        <v>36</v>
      </c>
      <c r="J73" s="11">
        <v>29</v>
      </c>
      <c r="K73" s="11">
        <v>23</v>
      </c>
      <c r="L73" s="11">
        <v>24</v>
      </c>
      <c r="M73" s="11">
        <v>32</v>
      </c>
      <c r="N73" s="11">
        <v>33</v>
      </c>
      <c r="O73" s="11">
        <v>30</v>
      </c>
      <c r="P73" s="11">
        <v>24</v>
      </c>
      <c r="Q73" s="11">
        <v>22</v>
      </c>
      <c r="R73" s="11">
        <v>23</v>
      </c>
      <c r="S73" s="11">
        <v>34</v>
      </c>
      <c r="T73" s="11">
        <v>26</v>
      </c>
      <c r="U73" s="11">
        <v>31</v>
      </c>
      <c r="V73" s="11">
        <v>19</v>
      </c>
      <c r="W73" s="11">
        <v>24</v>
      </c>
      <c r="X73" s="11">
        <v>22</v>
      </c>
      <c r="Y73" s="11">
        <v>19</v>
      </c>
      <c r="Z73" s="11">
        <v>24</v>
      </c>
      <c r="AA73" s="11">
        <v>12</v>
      </c>
      <c r="AB73" s="11">
        <v>9</v>
      </c>
      <c r="AC73" s="11">
        <v>14</v>
      </c>
      <c r="AD73" s="11">
        <v>17</v>
      </c>
      <c r="AE73" s="11">
        <v>24</v>
      </c>
      <c r="AF73" s="11">
        <v>25</v>
      </c>
      <c r="AG73" s="11">
        <v>20</v>
      </c>
      <c r="AH73" s="11">
        <v>13</v>
      </c>
      <c r="AI73" s="11">
        <v>14</v>
      </c>
      <c r="AJ73" s="11">
        <v>21</v>
      </c>
      <c r="AK73" s="11">
        <v>21</v>
      </c>
    </row>
    <row r="74" spans="1:37" x14ac:dyDescent="0.35">
      <c r="A74" t="s">
        <v>116</v>
      </c>
      <c r="B74" s="11">
        <v>22</v>
      </c>
      <c r="C74" s="11">
        <v>16</v>
      </c>
      <c r="D74" s="11">
        <v>21</v>
      </c>
      <c r="E74" s="11">
        <v>102</v>
      </c>
      <c r="F74" s="11">
        <v>61</v>
      </c>
      <c r="G74" s="11">
        <v>44</v>
      </c>
      <c r="H74" s="11">
        <v>39</v>
      </c>
      <c r="I74" s="11">
        <v>23</v>
      </c>
      <c r="J74" s="11">
        <v>19</v>
      </c>
      <c r="K74" s="11">
        <v>14</v>
      </c>
      <c r="L74" s="11">
        <v>17</v>
      </c>
      <c r="M74" s="11">
        <v>16</v>
      </c>
      <c r="N74" s="11">
        <v>20</v>
      </c>
      <c r="O74" s="11">
        <v>24</v>
      </c>
      <c r="P74" s="11">
        <v>25</v>
      </c>
      <c r="Q74" s="11">
        <v>25</v>
      </c>
      <c r="R74" s="11">
        <v>23</v>
      </c>
      <c r="S74" s="11">
        <v>24</v>
      </c>
      <c r="T74" s="11">
        <v>17</v>
      </c>
      <c r="U74" s="11">
        <v>20</v>
      </c>
      <c r="V74" s="11">
        <v>19</v>
      </c>
      <c r="W74" s="11">
        <v>11</v>
      </c>
      <c r="X74" s="11">
        <v>9</v>
      </c>
      <c r="Y74" s="11">
        <v>10</v>
      </c>
      <c r="Z74" s="11">
        <v>21</v>
      </c>
      <c r="AA74" s="11">
        <v>18</v>
      </c>
      <c r="AB74" s="11">
        <v>14</v>
      </c>
      <c r="AC74" s="11">
        <v>11</v>
      </c>
      <c r="AD74" s="11">
        <v>12</v>
      </c>
      <c r="AE74" s="11">
        <v>12</v>
      </c>
      <c r="AF74" s="11">
        <v>6</v>
      </c>
      <c r="AG74" s="11">
        <v>6</v>
      </c>
      <c r="AH74" s="11">
        <v>7</v>
      </c>
      <c r="AI74" s="11">
        <v>9</v>
      </c>
      <c r="AJ74" s="11">
        <v>14</v>
      </c>
      <c r="AK74" s="11">
        <v>24</v>
      </c>
    </row>
    <row r="75" spans="1:37" x14ac:dyDescent="0.35">
      <c r="A75" t="s">
        <v>117</v>
      </c>
      <c r="B75" s="11">
        <v>3</v>
      </c>
      <c r="C75" s="11">
        <v>6</v>
      </c>
      <c r="D75" s="11">
        <v>7</v>
      </c>
      <c r="E75" s="11">
        <v>23</v>
      </c>
      <c r="F75" s="11">
        <v>19</v>
      </c>
      <c r="G75" s="11">
        <v>15</v>
      </c>
      <c r="H75" s="11">
        <v>11</v>
      </c>
      <c r="I75" s="11">
        <v>7</v>
      </c>
      <c r="J75" s="11">
        <v>7</v>
      </c>
      <c r="K75" s="11">
        <v>6</v>
      </c>
      <c r="L75" s="11">
        <v>5</v>
      </c>
      <c r="M75" s="11">
        <v>6</v>
      </c>
      <c r="N75" s="11">
        <v>5</v>
      </c>
      <c r="O75" s="11">
        <v>6</v>
      </c>
      <c r="P75" s="11">
        <v>5</v>
      </c>
      <c r="Q75" s="11">
        <v>3</v>
      </c>
      <c r="R75" s="11">
        <v>4</v>
      </c>
      <c r="S75" s="11">
        <v>4</v>
      </c>
      <c r="T75" s="11">
        <v>4</v>
      </c>
      <c r="U75" s="11">
        <v>8</v>
      </c>
      <c r="V75" s="11">
        <v>7</v>
      </c>
      <c r="W75" s="11">
        <v>10</v>
      </c>
      <c r="X75" s="11">
        <v>4</v>
      </c>
      <c r="Y75" s="11">
        <v>3</v>
      </c>
      <c r="Z75" s="11">
        <v>3</v>
      </c>
      <c r="AA75" s="11">
        <v>3</v>
      </c>
      <c r="AB75" s="11">
        <v>1</v>
      </c>
      <c r="AC75" s="11">
        <v>6</v>
      </c>
      <c r="AD75" s="11">
        <v>1</v>
      </c>
      <c r="AE75" s="11">
        <v>2</v>
      </c>
      <c r="AF75" s="11">
        <v>1</v>
      </c>
      <c r="AG75" s="11">
        <v>1</v>
      </c>
      <c r="AH75" s="11">
        <v>2</v>
      </c>
      <c r="AI75" s="11">
        <v>2</v>
      </c>
      <c r="AJ75" s="11">
        <v>4</v>
      </c>
      <c r="AK75" s="11">
        <v>6</v>
      </c>
    </row>
    <row r="76" spans="1:37" x14ac:dyDescent="0.35">
      <c r="A76" t="s">
        <v>118</v>
      </c>
      <c r="B76" s="11">
        <v>27</v>
      </c>
      <c r="C76" s="11">
        <v>20</v>
      </c>
      <c r="D76" s="11">
        <v>29</v>
      </c>
      <c r="E76" s="11">
        <v>139</v>
      </c>
      <c r="F76" s="11">
        <v>98</v>
      </c>
      <c r="G76" s="11">
        <v>75</v>
      </c>
      <c r="H76" s="11">
        <v>69</v>
      </c>
      <c r="I76" s="11">
        <v>47</v>
      </c>
      <c r="J76" s="11">
        <v>41</v>
      </c>
      <c r="K76" s="11">
        <v>27</v>
      </c>
      <c r="L76" s="11">
        <v>30</v>
      </c>
      <c r="M76" s="11">
        <v>35</v>
      </c>
      <c r="N76" s="11">
        <v>34</v>
      </c>
      <c r="O76" s="11">
        <v>38</v>
      </c>
      <c r="P76" s="11">
        <v>41</v>
      </c>
      <c r="Q76" s="11">
        <v>33</v>
      </c>
      <c r="R76" s="11">
        <v>27</v>
      </c>
      <c r="S76" s="11">
        <v>34</v>
      </c>
      <c r="T76" s="11">
        <v>32</v>
      </c>
      <c r="U76" s="11">
        <v>29</v>
      </c>
      <c r="V76" s="11">
        <v>44</v>
      </c>
      <c r="W76" s="11">
        <v>26</v>
      </c>
      <c r="X76" s="11">
        <v>27</v>
      </c>
      <c r="Y76" s="11">
        <v>23</v>
      </c>
      <c r="Z76" s="11">
        <v>24</v>
      </c>
      <c r="AA76" s="11">
        <v>22</v>
      </c>
      <c r="AB76" s="11">
        <v>18</v>
      </c>
      <c r="AC76" s="11">
        <v>27</v>
      </c>
      <c r="AD76" s="11">
        <v>25</v>
      </c>
      <c r="AE76" s="11">
        <v>24</v>
      </c>
      <c r="AF76" s="11">
        <v>20</v>
      </c>
      <c r="AG76" s="11">
        <v>20</v>
      </c>
      <c r="AH76" s="11">
        <v>23</v>
      </c>
      <c r="AI76" s="11">
        <v>18</v>
      </c>
      <c r="AJ76" s="11">
        <v>29</v>
      </c>
      <c r="AK76" s="11">
        <v>28</v>
      </c>
    </row>
    <row r="77" spans="1:37" x14ac:dyDescent="0.35">
      <c r="A77" t="s">
        <v>119</v>
      </c>
      <c r="B77" s="11">
        <v>61</v>
      </c>
      <c r="C77" s="11">
        <v>56</v>
      </c>
      <c r="D77" s="11">
        <v>76</v>
      </c>
      <c r="E77" s="11">
        <v>197</v>
      </c>
      <c r="F77" s="11">
        <v>109</v>
      </c>
      <c r="G77" s="11">
        <v>70</v>
      </c>
      <c r="H77" s="11">
        <v>60</v>
      </c>
      <c r="I77" s="11">
        <v>45</v>
      </c>
      <c r="J77" s="11">
        <v>41</v>
      </c>
      <c r="K77" s="11">
        <v>27</v>
      </c>
      <c r="L77" s="11">
        <v>35</v>
      </c>
      <c r="M77" s="11">
        <v>41</v>
      </c>
      <c r="N77" s="11">
        <v>50</v>
      </c>
      <c r="O77" s="11">
        <v>54</v>
      </c>
      <c r="P77" s="11">
        <v>52</v>
      </c>
      <c r="Q77" s="11">
        <v>47</v>
      </c>
      <c r="R77" s="11">
        <v>29</v>
      </c>
      <c r="S77" s="11">
        <v>30</v>
      </c>
      <c r="T77" s="11">
        <v>24</v>
      </c>
      <c r="U77" s="11">
        <v>25</v>
      </c>
      <c r="V77" s="11">
        <v>19</v>
      </c>
      <c r="W77" s="11">
        <v>19</v>
      </c>
      <c r="X77" s="11">
        <v>26</v>
      </c>
      <c r="Y77" s="11">
        <v>59</v>
      </c>
      <c r="Z77" s="11">
        <v>95</v>
      </c>
      <c r="AA77" s="11">
        <v>85</v>
      </c>
      <c r="AB77" s="11">
        <v>77</v>
      </c>
      <c r="AC77" s="11">
        <v>52</v>
      </c>
      <c r="AD77" s="11">
        <v>19</v>
      </c>
      <c r="AE77" s="11">
        <v>17</v>
      </c>
      <c r="AF77" s="11">
        <v>26</v>
      </c>
      <c r="AG77" s="11">
        <v>22</v>
      </c>
      <c r="AH77" s="11">
        <v>18</v>
      </c>
      <c r="AI77" s="11">
        <v>19</v>
      </c>
      <c r="AJ77" s="11">
        <v>24</v>
      </c>
      <c r="AK77" s="11">
        <v>51</v>
      </c>
    </row>
    <row r="78" spans="1:37" x14ac:dyDescent="0.35">
      <c r="A78" t="s">
        <v>120</v>
      </c>
      <c r="B78" s="11">
        <v>16</v>
      </c>
      <c r="C78" s="11">
        <v>13</v>
      </c>
      <c r="D78" s="11">
        <v>14</v>
      </c>
      <c r="E78" s="11">
        <v>70</v>
      </c>
      <c r="F78" s="11">
        <v>57</v>
      </c>
      <c r="G78" s="11">
        <v>39</v>
      </c>
      <c r="H78" s="11">
        <v>29</v>
      </c>
      <c r="I78" s="11">
        <v>18</v>
      </c>
      <c r="J78" s="11">
        <v>18</v>
      </c>
      <c r="K78" s="11">
        <v>10</v>
      </c>
      <c r="L78" s="11">
        <v>12</v>
      </c>
      <c r="M78" s="11">
        <v>16</v>
      </c>
      <c r="N78" s="11">
        <v>14</v>
      </c>
      <c r="O78" s="11">
        <v>12</v>
      </c>
      <c r="P78" s="11">
        <v>17</v>
      </c>
      <c r="Q78" s="11">
        <v>10</v>
      </c>
      <c r="R78" s="11">
        <v>8</v>
      </c>
      <c r="S78" s="11">
        <v>8</v>
      </c>
      <c r="T78" s="11">
        <v>7</v>
      </c>
      <c r="U78" s="11">
        <v>12</v>
      </c>
      <c r="V78" s="11">
        <v>9</v>
      </c>
      <c r="W78" s="11">
        <v>12</v>
      </c>
      <c r="X78" s="11">
        <v>15</v>
      </c>
      <c r="Y78" s="11">
        <v>7</v>
      </c>
      <c r="Z78" s="11">
        <v>16</v>
      </c>
      <c r="AA78" s="11">
        <v>14</v>
      </c>
      <c r="AB78" s="11">
        <v>7</v>
      </c>
      <c r="AC78" s="11">
        <v>10</v>
      </c>
      <c r="AD78" s="11">
        <v>14</v>
      </c>
      <c r="AE78" s="11">
        <v>10</v>
      </c>
      <c r="AF78" s="11">
        <v>4</v>
      </c>
      <c r="AG78" s="11">
        <v>4</v>
      </c>
      <c r="AH78" s="11">
        <v>5</v>
      </c>
      <c r="AI78" s="11">
        <v>4</v>
      </c>
      <c r="AJ78" s="11">
        <v>6</v>
      </c>
      <c r="AK78" s="11">
        <v>8</v>
      </c>
    </row>
    <row r="79" spans="1:37" x14ac:dyDescent="0.35">
      <c r="A79" t="s">
        <v>121</v>
      </c>
      <c r="B79" s="11">
        <v>50</v>
      </c>
      <c r="C79" s="11">
        <v>43</v>
      </c>
      <c r="D79" s="11">
        <v>43</v>
      </c>
      <c r="E79" s="11">
        <v>137</v>
      </c>
      <c r="F79" s="11">
        <v>97</v>
      </c>
      <c r="G79" s="11">
        <v>77</v>
      </c>
      <c r="H79" s="11">
        <v>64</v>
      </c>
      <c r="I79" s="11">
        <v>49</v>
      </c>
      <c r="J79" s="11">
        <v>47</v>
      </c>
      <c r="K79" s="11">
        <v>28</v>
      </c>
      <c r="L79" s="11">
        <v>35</v>
      </c>
      <c r="M79" s="11">
        <v>45</v>
      </c>
      <c r="N79" s="11">
        <v>51</v>
      </c>
      <c r="O79" s="11">
        <v>51</v>
      </c>
      <c r="P79" s="11">
        <v>56</v>
      </c>
      <c r="Q79" s="11">
        <v>55</v>
      </c>
      <c r="R79" s="11">
        <v>43</v>
      </c>
      <c r="S79" s="11">
        <v>49</v>
      </c>
      <c r="T79" s="11">
        <v>42</v>
      </c>
      <c r="U79" s="11">
        <v>35</v>
      </c>
      <c r="V79" s="11">
        <v>38</v>
      </c>
      <c r="W79" s="11">
        <v>26</v>
      </c>
      <c r="X79" s="11">
        <v>38</v>
      </c>
      <c r="Y79" s="11">
        <v>37</v>
      </c>
      <c r="Z79" s="11">
        <v>47</v>
      </c>
      <c r="AA79" s="11">
        <v>41</v>
      </c>
      <c r="AB79" s="11">
        <v>22</v>
      </c>
      <c r="AC79" s="11">
        <v>17</v>
      </c>
      <c r="AD79" s="11">
        <v>17</v>
      </c>
      <c r="AE79" s="11">
        <v>30</v>
      </c>
      <c r="AF79" s="11">
        <v>22</v>
      </c>
      <c r="AG79" s="11">
        <v>16</v>
      </c>
      <c r="AH79" s="11">
        <v>18</v>
      </c>
      <c r="AI79" s="11">
        <v>19</v>
      </c>
      <c r="AJ79" s="11">
        <v>32</v>
      </c>
      <c r="AK79" s="11">
        <v>38</v>
      </c>
    </row>
    <row r="80" spans="1:37" x14ac:dyDescent="0.35">
      <c r="A80" t="s">
        <v>122</v>
      </c>
      <c r="B80" s="11">
        <v>137</v>
      </c>
      <c r="C80" s="11">
        <v>118</v>
      </c>
      <c r="D80" s="11">
        <v>135</v>
      </c>
      <c r="E80" s="11">
        <v>604</v>
      </c>
      <c r="F80" s="11">
        <v>419</v>
      </c>
      <c r="G80" s="11">
        <v>280</v>
      </c>
      <c r="H80" s="11">
        <v>218</v>
      </c>
      <c r="I80" s="11">
        <v>143</v>
      </c>
      <c r="J80" s="11">
        <v>122</v>
      </c>
      <c r="K80" s="11">
        <v>86</v>
      </c>
      <c r="L80" s="11">
        <v>103</v>
      </c>
      <c r="M80" s="11">
        <v>114</v>
      </c>
      <c r="N80" s="11">
        <v>164</v>
      </c>
      <c r="O80" s="11">
        <v>167</v>
      </c>
      <c r="P80" s="11">
        <v>169</v>
      </c>
      <c r="Q80" s="11">
        <v>187</v>
      </c>
      <c r="R80" s="11">
        <v>118</v>
      </c>
      <c r="S80" s="11">
        <v>129</v>
      </c>
      <c r="T80" s="11">
        <v>121</v>
      </c>
      <c r="U80" s="11">
        <v>105</v>
      </c>
      <c r="V80" s="11">
        <v>91</v>
      </c>
      <c r="W80" s="11">
        <v>74</v>
      </c>
      <c r="X80" s="11">
        <v>95</v>
      </c>
      <c r="Y80" s="11">
        <v>97</v>
      </c>
      <c r="Z80" s="11">
        <v>132</v>
      </c>
      <c r="AA80" s="11">
        <v>107</v>
      </c>
      <c r="AB80" s="11">
        <v>86</v>
      </c>
      <c r="AC80" s="11">
        <v>84</v>
      </c>
      <c r="AD80" s="11">
        <v>63</v>
      </c>
      <c r="AE80" s="11">
        <v>76</v>
      </c>
      <c r="AF80" s="11">
        <v>94</v>
      </c>
      <c r="AG80" s="11">
        <v>96</v>
      </c>
      <c r="AH80" s="11">
        <v>85</v>
      </c>
      <c r="AI80" s="11">
        <v>75</v>
      </c>
      <c r="AJ80" s="11">
        <v>96</v>
      </c>
      <c r="AK80" s="11">
        <v>111</v>
      </c>
    </row>
    <row r="81" spans="1:37" x14ac:dyDescent="0.35">
      <c r="A81" t="s">
        <v>123</v>
      </c>
      <c r="B81" s="11">
        <v>251</v>
      </c>
      <c r="C81" s="11">
        <v>219</v>
      </c>
      <c r="D81" s="11">
        <v>252</v>
      </c>
      <c r="E81" s="11">
        <v>1458</v>
      </c>
      <c r="F81" s="11">
        <v>1088</v>
      </c>
      <c r="G81" s="11">
        <v>771</v>
      </c>
      <c r="H81" s="11">
        <v>653</v>
      </c>
      <c r="I81" s="11">
        <v>457</v>
      </c>
      <c r="J81" s="11">
        <v>411</v>
      </c>
      <c r="K81" s="11">
        <v>292</v>
      </c>
      <c r="L81" s="11">
        <v>313</v>
      </c>
      <c r="M81" s="11">
        <v>345</v>
      </c>
      <c r="N81" s="11">
        <v>388</v>
      </c>
      <c r="O81" s="11">
        <v>390</v>
      </c>
      <c r="P81" s="11">
        <v>398</v>
      </c>
      <c r="Q81" s="11">
        <v>360</v>
      </c>
      <c r="R81" s="11">
        <v>320</v>
      </c>
      <c r="S81" s="11">
        <v>383</v>
      </c>
      <c r="T81" s="11">
        <v>329</v>
      </c>
      <c r="U81" s="11">
        <v>313</v>
      </c>
      <c r="V81" s="11">
        <v>298</v>
      </c>
      <c r="W81" s="11">
        <v>256</v>
      </c>
      <c r="X81" s="11">
        <v>267</v>
      </c>
      <c r="Y81" s="11">
        <v>248</v>
      </c>
      <c r="Z81" s="11">
        <v>359</v>
      </c>
      <c r="AA81" s="11">
        <v>243</v>
      </c>
      <c r="AB81" s="11">
        <v>211</v>
      </c>
      <c r="AC81" s="11">
        <v>227</v>
      </c>
      <c r="AD81" s="11">
        <v>226</v>
      </c>
      <c r="AE81" s="11">
        <v>314</v>
      </c>
      <c r="AF81" s="11">
        <v>220</v>
      </c>
      <c r="AG81" s="11">
        <v>207</v>
      </c>
      <c r="AH81" s="11">
        <v>262</v>
      </c>
      <c r="AI81" s="11">
        <v>223</v>
      </c>
      <c r="AJ81" s="11">
        <v>272</v>
      </c>
      <c r="AK81" s="11">
        <v>293</v>
      </c>
    </row>
    <row r="82" spans="1:37" x14ac:dyDescent="0.35">
      <c r="A82" t="s">
        <v>124</v>
      </c>
      <c r="B82" s="11">
        <v>40</v>
      </c>
      <c r="C82" s="11">
        <v>45</v>
      </c>
      <c r="D82" s="11">
        <v>41</v>
      </c>
      <c r="E82" s="11">
        <v>307</v>
      </c>
      <c r="F82" s="11">
        <v>182</v>
      </c>
      <c r="G82" s="11">
        <v>142</v>
      </c>
      <c r="H82" s="11">
        <v>114</v>
      </c>
      <c r="I82" s="11">
        <v>87</v>
      </c>
      <c r="J82" s="11">
        <v>69</v>
      </c>
      <c r="K82" s="11">
        <v>43</v>
      </c>
      <c r="L82" s="11">
        <v>46</v>
      </c>
      <c r="M82" s="11">
        <v>52</v>
      </c>
      <c r="N82" s="11">
        <v>60</v>
      </c>
      <c r="O82" s="11">
        <v>66</v>
      </c>
      <c r="P82" s="11">
        <v>63</v>
      </c>
      <c r="Q82" s="11">
        <v>67</v>
      </c>
      <c r="R82" s="11">
        <v>53</v>
      </c>
      <c r="S82" s="11">
        <v>58</v>
      </c>
      <c r="T82" s="11">
        <v>57</v>
      </c>
      <c r="U82" s="11">
        <v>59</v>
      </c>
      <c r="V82" s="11">
        <v>78</v>
      </c>
      <c r="W82" s="11">
        <v>26</v>
      </c>
      <c r="X82" s="11">
        <v>40</v>
      </c>
      <c r="Y82" s="11">
        <v>52</v>
      </c>
      <c r="Z82" s="11">
        <v>85</v>
      </c>
      <c r="AA82" s="11">
        <v>62</v>
      </c>
      <c r="AB82" s="11">
        <v>50</v>
      </c>
      <c r="AC82" s="11">
        <v>40</v>
      </c>
      <c r="AD82" s="11">
        <v>34</v>
      </c>
      <c r="AE82" s="11">
        <v>59</v>
      </c>
      <c r="AF82" s="11">
        <v>65</v>
      </c>
      <c r="AG82" s="11">
        <v>56</v>
      </c>
      <c r="AH82" s="11">
        <v>39</v>
      </c>
      <c r="AI82" s="11">
        <v>24</v>
      </c>
      <c r="AJ82" s="11">
        <v>39</v>
      </c>
      <c r="AK82" s="11">
        <v>51</v>
      </c>
    </row>
    <row r="83" spans="1:37" x14ac:dyDescent="0.35">
      <c r="A83" t="s">
        <v>125</v>
      </c>
      <c r="B83" s="11">
        <v>69</v>
      </c>
      <c r="C83" s="11">
        <v>68</v>
      </c>
      <c r="D83" s="11">
        <v>79</v>
      </c>
      <c r="E83" s="11">
        <v>319</v>
      </c>
      <c r="F83" s="11">
        <v>211</v>
      </c>
      <c r="G83" s="11">
        <v>144</v>
      </c>
      <c r="H83" s="11">
        <v>133</v>
      </c>
      <c r="I83" s="11">
        <v>93</v>
      </c>
      <c r="J83" s="11">
        <v>78</v>
      </c>
      <c r="K83" s="11">
        <v>54</v>
      </c>
      <c r="L83" s="11">
        <v>62</v>
      </c>
      <c r="M83" s="11">
        <v>67</v>
      </c>
      <c r="N83" s="11">
        <v>81</v>
      </c>
      <c r="O83" s="11">
        <v>85</v>
      </c>
      <c r="P83" s="11">
        <v>89</v>
      </c>
      <c r="Q83" s="11">
        <v>79</v>
      </c>
      <c r="R83" s="11">
        <v>61</v>
      </c>
      <c r="S83" s="11">
        <v>86</v>
      </c>
      <c r="T83" s="11">
        <v>75</v>
      </c>
      <c r="U83" s="11">
        <v>73</v>
      </c>
      <c r="V83" s="11">
        <v>86</v>
      </c>
      <c r="W83" s="11">
        <v>51</v>
      </c>
      <c r="X83" s="11">
        <v>58</v>
      </c>
      <c r="Y83" s="11">
        <v>67</v>
      </c>
      <c r="Z83" s="11">
        <v>78</v>
      </c>
      <c r="AA83" s="11">
        <v>75</v>
      </c>
      <c r="AB83" s="11">
        <v>61</v>
      </c>
      <c r="AC83" s="11">
        <v>62</v>
      </c>
      <c r="AD83" s="11">
        <v>65</v>
      </c>
      <c r="AE83" s="11">
        <v>69</v>
      </c>
      <c r="AF83" s="11">
        <v>70</v>
      </c>
      <c r="AG83" s="11">
        <v>54</v>
      </c>
      <c r="AH83" s="11">
        <v>46</v>
      </c>
      <c r="AI83" s="11">
        <v>35</v>
      </c>
      <c r="AJ83" s="11">
        <v>38</v>
      </c>
      <c r="AK83" s="11">
        <v>51</v>
      </c>
    </row>
    <row r="84" spans="1:37" x14ac:dyDescent="0.35">
      <c r="A84" t="s">
        <v>126</v>
      </c>
      <c r="B84" s="11">
        <v>40</v>
      </c>
      <c r="C84" s="11">
        <v>33</v>
      </c>
      <c r="D84" s="11">
        <v>32</v>
      </c>
      <c r="E84" s="11">
        <v>121</v>
      </c>
      <c r="F84" s="11">
        <v>76</v>
      </c>
      <c r="G84" s="11">
        <v>57</v>
      </c>
      <c r="H84" s="11">
        <v>50</v>
      </c>
      <c r="I84" s="11">
        <v>33</v>
      </c>
      <c r="J84" s="11">
        <v>33</v>
      </c>
      <c r="K84" s="11">
        <v>22</v>
      </c>
      <c r="L84" s="11">
        <v>24</v>
      </c>
      <c r="M84" s="11">
        <v>30</v>
      </c>
      <c r="N84" s="11">
        <v>37</v>
      </c>
      <c r="O84" s="11">
        <v>40</v>
      </c>
      <c r="P84" s="11">
        <v>40</v>
      </c>
      <c r="Q84" s="11">
        <v>36</v>
      </c>
      <c r="R84" s="11">
        <v>22</v>
      </c>
      <c r="S84" s="11">
        <v>35</v>
      </c>
      <c r="T84" s="11">
        <v>28</v>
      </c>
      <c r="U84" s="11">
        <v>26</v>
      </c>
      <c r="V84" s="11">
        <v>16</v>
      </c>
      <c r="W84" s="11">
        <v>17</v>
      </c>
      <c r="X84" s="11">
        <v>25</v>
      </c>
      <c r="Y84" s="11">
        <v>24</v>
      </c>
      <c r="Z84" s="11">
        <v>44</v>
      </c>
      <c r="AA84" s="11">
        <v>34</v>
      </c>
      <c r="AB84" s="11">
        <v>33</v>
      </c>
      <c r="AC84" s="11">
        <v>37</v>
      </c>
      <c r="AD84" s="11">
        <v>23</v>
      </c>
      <c r="AE84" s="11">
        <v>16</v>
      </c>
      <c r="AF84" s="11">
        <v>20</v>
      </c>
      <c r="AG84" s="11">
        <v>17</v>
      </c>
      <c r="AH84" s="11">
        <v>25</v>
      </c>
      <c r="AI84" s="11">
        <v>22</v>
      </c>
      <c r="AJ84" s="11">
        <v>31</v>
      </c>
      <c r="AK84" s="11">
        <v>32</v>
      </c>
    </row>
    <row r="85" spans="1:37" x14ac:dyDescent="0.35">
      <c r="A85" t="s">
        <v>465</v>
      </c>
      <c r="B85" s="11">
        <v>12</v>
      </c>
      <c r="C85" s="11">
        <v>13</v>
      </c>
      <c r="D85" s="11">
        <v>14</v>
      </c>
      <c r="E85" s="11">
        <v>76</v>
      </c>
      <c r="F85" s="11">
        <v>64</v>
      </c>
      <c r="G85" s="11">
        <v>45</v>
      </c>
      <c r="H85" s="11">
        <v>43</v>
      </c>
      <c r="I85" s="11">
        <v>29</v>
      </c>
      <c r="J85" s="11">
        <v>16</v>
      </c>
      <c r="K85" s="11">
        <v>15</v>
      </c>
      <c r="L85" s="11">
        <v>18</v>
      </c>
      <c r="M85" s="11">
        <v>15</v>
      </c>
      <c r="N85" s="11">
        <v>22</v>
      </c>
      <c r="O85" s="11">
        <v>19</v>
      </c>
      <c r="P85" s="11">
        <v>24</v>
      </c>
      <c r="Q85" s="11">
        <v>28</v>
      </c>
      <c r="R85" s="11">
        <v>21</v>
      </c>
      <c r="S85" s="11">
        <v>22</v>
      </c>
      <c r="T85" s="11">
        <v>14</v>
      </c>
      <c r="U85" s="11">
        <v>14</v>
      </c>
      <c r="V85" s="11">
        <v>12</v>
      </c>
      <c r="W85" s="11">
        <v>7</v>
      </c>
      <c r="X85" s="11">
        <v>7</v>
      </c>
      <c r="Y85" s="11">
        <v>3</v>
      </c>
      <c r="Z85" s="11">
        <v>13</v>
      </c>
      <c r="AA85" s="11">
        <v>5</v>
      </c>
      <c r="AB85" s="11">
        <v>5</v>
      </c>
      <c r="AC85" s="11">
        <v>11</v>
      </c>
      <c r="AD85" s="11">
        <v>11</v>
      </c>
      <c r="AE85" s="11">
        <v>13</v>
      </c>
      <c r="AF85" s="11">
        <v>12</v>
      </c>
      <c r="AG85" s="11">
        <v>9</v>
      </c>
      <c r="AH85" s="11">
        <v>12</v>
      </c>
      <c r="AI85" s="11">
        <v>12</v>
      </c>
      <c r="AJ85" s="11">
        <v>9</v>
      </c>
      <c r="AK85" s="11">
        <v>11</v>
      </c>
    </row>
    <row r="86" spans="1:37" x14ac:dyDescent="0.35">
      <c r="A86" t="s">
        <v>127</v>
      </c>
      <c r="B86" s="11">
        <v>22</v>
      </c>
      <c r="C86" s="11">
        <v>19</v>
      </c>
      <c r="D86" s="11">
        <v>23</v>
      </c>
      <c r="E86" s="11">
        <v>214</v>
      </c>
      <c r="F86" s="11">
        <v>153</v>
      </c>
      <c r="G86" s="11">
        <v>108</v>
      </c>
      <c r="H86" s="11">
        <v>99</v>
      </c>
      <c r="I86" s="11">
        <v>71</v>
      </c>
      <c r="J86" s="11">
        <v>61</v>
      </c>
      <c r="K86" s="11">
        <v>38</v>
      </c>
      <c r="L86" s="11">
        <v>40</v>
      </c>
      <c r="M86" s="11">
        <v>38</v>
      </c>
      <c r="N86" s="11">
        <v>43</v>
      </c>
      <c r="O86" s="11">
        <v>43</v>
      </c>
      <c r="P86" s="11">
        <v>43</v>
      </c>
      <c r="Q86" s="11">
        <v>37</v>
      </c>
      <c r="R86" s="11">
        <v>26</v>
      </c>
      <c r="S86" s="11">
        <v>32</v>
      </c>
      <c r="T86" s="11">
        <v>33</v>
      </c>
      <c r="U86" s="11">
        <v>30</v>
      </c>
      <c r="V86" s="11">
        <v>23</v>
      </c>
      <c r="W86" s="11">
        <v>21</v>
      </c>
      <c r="X86" s="11">
        <v>27</v>
      </c>
      <c r="Y86" s="11">
        <v>15</v>
      </c>
      <c r="Z86" s="11">
        <v>12</v>
      </c>
      <c r="AA86" s="11">
        <v>10</v>
      </c>
      <c r="AB86" s="11">
        <v>13</v>
      </c>
      <c r="AC86" s="11">
        <v>28</v>
      </c>
      <c r="AD86" s="11">
        <v>30</v>
      </c>
      <c r="AE86" s="11">
        <v>24</v>
      </c>
      <c r="AF86" s="11">
        <v>22</v>
      </c>
      <c r="AG86" s="11">
        <v>21</v>
      </c>
      <c r="AH86" s="11">
        <v>21</v>
      </c>
      <c r="AI86" s="11">
        <v>19</v>
      </c>
      <c r="AJ86" s="11">
        <v>29</v>
      </c>
      <c r="AK86" s="11">
        <v>24</v>
      </c>
    </row>
    <row r="87" spans="1:37" x14ac:dyDescent="0.35">
      <c r="A87" t="s">
        <v>128</v>
      </c>
      <c r="B87" s="11">
        <v>0</v>
      </c>
      <c r="C87" s="11">
        <v>0</v>
      </c>
      <c r="D87" s="11">
        <v>0</v>
      </c>
      <c r="E87" s="11">
        <v>0</v>
      </c>
      <c r="F87" s="11">
        <v>0</v>
      </c>
      <c r="G87" s="11">
        <v>0</v>
      </c>
      <c r="H87" s="11">
        <v>0</v>
      </c>
      <c r="I87" s="11">
        <v>0</v>
      </c>
      <c r="J87" s="11">
        <v>0</v>
      </c>
      <c r="K87" s="11">
        <v>0</v>
      </c>
      <c r="L87" s="11">
        <v>0</v>
      </c>
      <c r="M87" s="11">
        <v>0</v>
      </c>
      <c r="N87" s="11">
        <v>0</v>
      </c>
      <c r="O87" s="11">
        <v>0</v>
      </c>
      <c r="P87" s="11">
        <v>0</v>
      </c>
      <c r="Q87" s="11">
        <v>0</v>
      </c>
      <c r="R87" s="11">
        <v>0</v>
      </c>
      <c r="S87" s="11">
        <v>0</v>
      </c>
      <c r="T87" s="11">
        <v>0</v>
      </c>
      <c r="U87" s="11">
        <v>0</v>
      </c>
      <c r="V87" s="11">
        <v>0</v>
      </c>
      <c r="W87" s="11">
        <v>0</v>
      </c>
      <c r="X87" s="11">
        <v>0</v>
      </c>
      <c r="Y87" s="11">
        <v>0</v>
      </c>
      <c r="Z87" s="11">
        <v>0</v>
      </c>
      <c r="AA87" s="11">
        <v>0</v>
      </c>
      <c r="AB87" s="11">
        <v>0</v>
      </c>
      <c r="AC87" s="11">
        <v>0</v>
      </c>
      <c r="AD87" s="11">
        <v>0</v>
      </c>
      <c r="AE87" s="11">
        <v>0</v>
      </c>
      <c r="AF87" s="11">
        <v>0</v>
      </c>
      <c r="AG87" s="11">
        <v>0</v>
      </c>
      <c r="AH87" s="11">
        <v>0</v>
      </c>
      <c r="AI87" s="11">
        <v>0</v>
      </c>
      <c r="AJ87" s="11">
        <v>0</v>
      </c>
      <c r="AK87" s="11">
        <v>0</v>
      </c>
    </row>
    <row r="88" spans="1:37" x14ac:dyDescent="0.35">
      <c r="A88" t="s">
        <v>129</v>
      </c>
      <c r="B88" s="11">
        <v>53</v>
      </c>
      <c r="C88" s="11">
        <v>47</v>
      </c>
      <c r="D88" s="11">
        <v>56</v>
      </c>
      <c r="E88" s="11">
        <v>214</v>
      </c>
      <c r="F88" s="11">
        <v>141</v>
      </c>
      <c r="G88" s="11">
        <v>94</v>
      </c>
      <c r="H88" s="11">
        <v>86</v>
      </c>
      <c r="I88" s="11">
        <v>62</v>
      </c>
      <c r="J88" s="11">
        <v>53</v>
      </c>
      <c r="K88" s="11">
        <v>35</v>
      </c>
      <c r="L88" s="11">
        <v>41</v>
      </c>
      <c r="M88" s="11">
        <v>47</v>
      </c>
      <c r="N88" s="11">
        <v>59</v>
      </c>
      <c r="O88" s="11">
        <v>59</v>
      </c>
      <c r="P88" s="11">
        <v>64</v>
      </c>
      <c r="Q88" s="11">
        <v>54</v>
      </c>
      <c r="R88" s="11">
        <v>36</v>
      </c>
      <c r="S88" s="11">
        <v>40</v>
      </c>
      <c r="T88" s="11">
        <v>44</v>
      </c>
      <c r="U88" s="11">
        <v>37</v>
      </c>
      <c r="V88" s="11">
        <v>25</v>
      </c>
      <c r="W88" s="11">
        <v>18</v>
      </c>
      <c r="X88" s="11">
        <v>50</v>
      </c>
      <c r="Y88" s="11">
        <v>41</v>
      </c>
      <c r="Z88" s="11">
        <v>85</v>
      </c>
      <c r="AA88" s="11">
        <v>70</v>
      </c>
      <c r="AB88" s="11">
        <v>53</v>
      </c>
      <c r="AC88" s="11">
        <v>40</v>
      </c>
      <c r="AD88" s="11">
        <v>31</v>
      </c>
      <c r="AE88" s="11">
        <v>36</v>
      </c>
      <c r="AF88" s="11">
        <v>30</v>
      </c>
      <c r="AG88" s="11">
        <v>34</v>
      </c>
      <c r="AH88" s="11">
        <v>33</v>
      </c>
      <c r="AI88" s="11">
        <v>27</v>
      </c>
      <c r="AJ88" s="11">
        <v>33</v>
      </c>
      <c r="AK88" s="11">
        <v>35</v>
      </c>
    </row>
    <row r="89" spans="1:37" x14ac:dyDescent="0.35">
      <c r="A89" t="s">
        <v>130</v>
      </c>
      <c r="B89" s="11">
        <v>32</v>
      </c>
      <c r="C89" s="11">
        <v>33</v>
      </c>
      <c r="D89" s="11">
        <v>23</v>
      </c>
      <c r="E89" s="11">
        <v>107</v>
      </c>
      <c r="F89" s="11">
        <v>65</v>
      </c>
      <c r="G89" s="11">
        <v>43</v>
      </c>
      <c r="H89" s="11">
        <v>40</v>
      </c>
      <c r="I89" s="11">
        <v>28</v>
      </c>
      <c r="J89" s="11">
        <v>28</v>
      </c>
      <c r="K89" s="11">
        <v>18</v>
      </c>
      <c r="L89" s="11">
        <v>19</v>
      </c>
      <c r="M89" s="11">
        <v>24</v>
      </c>
      <c r="N89" s="11">
        <v>29</v>
      </c>
      <c r="O89" s="11">
        <v>30</v>
      </c>
      <c r="P89" s="11">
        <v>29</v>
      </c>
      <c r="Q89" s="11">
        <v>27</v>
      </c>
      <c r="R89" s="11">
        <v>14</v>
      </c>
      <c r="S89" s="11">
        <v>22</v>
      </c>
      <c r="T89" s="11">
        <v>19</v>
      </c>
      <c r="U89" s="11">
        <v>20</v>
      </c>
      <c r="V89" s="11">
        <v>11</v>
      </c>
      <c r="W89" s="11">
        <v>11</v>
      </c>
      <c r="X89" s="11">
        <v>12</v>
      </c>
      <c r="Y89" s="11">
        <v>19</v>
      </c>
      <c r="Z89" s="11">
        <v>30</v>
      </c>
      <c r="AA89" s="11">
        <v>27</v>
      </c>
      <c r="AB89" s="11">
        <v>19</v>
      </c>
      <c r="AC89" s="11">
        <v>17</v>
      </c>
      <c r="AD89" s="11">
        <v>15</v>
      </c>
      <c r="AE89" s="11">
        <v>14</v>
      </c>
      <c r="AF89" s="11">
        <v>8</v>
      </c>
      <c r="AG89" s="11">
        <v>8</v>
      </c>
      <c r="AH89" s="11">
        <v>10</v>
      </c>
      <c r="AI89" s="11">
        <v>13</v>
      </c>
      <c r="AJ89" s="11">
        <v>16</v>
      </c>
      <c r="AK89" s="11">
        <v>16</v>
      </c>
    </row>
    <row r="90" spans="1:37" x14ac:dyDescent="0.35">
      <c r="A90" t="s">
        <v>131</v>
      </c>
      <c r="B90" s="11">
        <v>818</v>
      </c>
      <c r="C90" s="11">
        <v>761</v>
      </c>
      <c r="D90" s="11">
        <v>798</v>
      </c>
      <c r="E90" s="11">
        <v>3712</v>
      </c>
      <c r="F90" s="11">
        <v>2556</v>
      </c>
      <c r="G90" s="11">
        <v>1826</v>
      </c>
      <c r="H90" s="11">
        <v>1613</v>
      </c>
      <c r="I90" s="11">
        <v>1163</v>
      </c>
      <c r="J90" s="11">
        <v>1049</v>
      </c>
      <c r="K90" s="11">
        <v>705</v>
      </c>
      <c r="L90" s="11">
        <v>785</v>
      </c>
      <c r="M90" s="11">
        <v>957</v>
      </c>
      <c r="N90" s="11">
        <v>1088</v>
      </c>
      <c r="O90" s="11">
        <v>1096</v>
      </c>
      <c r="P90" s="11">
        <v>1113</v>
      </c>
      <c r="Q90" s="11">
        <v>1056</v>
      </c>
      <c r="R90" s="11">
        <v>842</v>
      </c>
      <c r="S90" s="11">
        <v>1037</v>
      </c>
      <c r="T90" s="11">
        <v>932</v>
      </c>
      <c r="U90" s="11">
        <v>939</v>
      </c>
      <c r="V90" s="11">
        <v>918</v>
      </c>
      <c r="W90" s="11">
        <v>615</v>
      </c>
      <c r="X90" s="11">
        <v>713</v>
      </c>
      <c r="Y90" s="11">
        <v>735</v>
      </c>
      <c r="Z90" s="11">
        <v>931</v>
      </c>
      <c r="AA90" s="11">
        <v>819</v>
      </c>
      <c r="AB90" s="11">
        <v>681</v>
      </c>
      <c r="AC90" s="11">
        <v>653</v>
      </c>
      <c r="AD90" s="11">
        <v>584</v>
      </c>
      <c r="AE90" s="11">
        <v>708</v>
      </c>
      <c r="AF90" s="11">
        <v>609</v>
      </c>
      <c r="AG90" s="11">
        <v>600</v>
      </c>
      <c r="AH90" s="11">
        <v>498</v>
      </c>
      <c r="AI90" s="11">
        <v>469</v>
      </c>
      <c r="AJ90" s="11">
        <v>607</v>
      </c>
      <c r="AK90" s="11">
        <v>707</v>
      </c>
    </row>
    <row r="91" spans="1:37" x14ac:dyDescent="0.35">
      <c r="A91" t="s">
        <v>132</v>
      </c>
      <c r="B91" s="11">
        <v>17</v>
      </c>
      <c r="C91" s="11">
        <v>16</v>
      </c>
      <c r="D91" s="11">
        <v>20</v>
      </c>
      <c r="E91" s="11">
        <v>99</v>
      </c>
      <c r="F91" s="11">
        <v>67</v>
      </c>
      <c r="G91" s="11">
        <v>45</v>
      </c>
      <c r="H91" s="11">
        <v>43</v>
      </c>
      <c r="I91" s="11">
        <v>32</v>
      </c>
      <c r="J91" s="11">
        <v>30</v>
      </c>
      <c r="K91" s="11">
        <v>16</v>
      </c>
      <c r="L91" s="11">
        <v>19</v>
      </c>
      <c r="M91" s="11">
        <v>27</v>
      </c>
      <c r="N91" s="11">
        <v>30</v>
      </c>
      <c r="O91" s="11">
        <v>33</v>
      </c>
      <c r="P91" s="11">
        <v>33</v>
      </c>
      <c r="Q91" s="11">
        <v>25</v>
      </c>
      <c r="R91" s="11">
        <v>19</v>
      </c>
      <c r="S91" s="11">
        <v>24</v>
      </c>
      <c r="T91" s="11">
        <v>25</v>
      </c>
      <c r="U91" s="11">
        <v>27</v>
      </c>
      <c r="V91" s="11">
        <v>24</v>
      </c>
      <c r="W91" s="11">
        <v>13</v>
      </c>
      <c r="X91" s="11">
        <v>13</v>
      </c>
      <c r="Y91" s="11">
        <v>11</v>
      </c>
      <c r="Z91" s="11">
        <v>25</v>
      </c>
      <c r="AA91" s="11">
        <v>11</v>
      </c>
      <c r="AB91" s="11">
        <v>14</v>
      </c>
      <c r="AC91" s="11">
        <v>19</v>
      </c>
      <c r="AD91" s="11">
        <v>12</v>
      </c>
      <c r="AE91" s="11">
        <v>18</v>
      </c>
      <c r="AF91" s="11">
        <v>16</v>
      </c>
      <c r="AG91" s="11">
        <v>12</v>
      </c>
      <c r="AH91" s="11">
        <v>11</v>
      </c>
      <c r="AI91" s="11">
        <v>14</v>
      </c>
      <c r="AJ91" s="11">
        <v>16</v>
      </c>
      <c r="AK91" s="11">
        <v>19</v>
      </c>
    </row>
    <row r="92" spans="1:37" x14ac:dyDescent="0.35">
      <c r="A92" t="s">
        <v>133</v>
      </c>
      <c r="B92" s="11">
        <v>59</v>
      </c>
      <c r="C92" s="11">
        <v>44</v>
      </c>
      <c r="D92" s="11">
        <v>48</v>
      </c>
      <c r="E92" s="11">
        <v>320</v>
      </c>
      <c r="F92" s="11">
        <v>196</v>
      </c>
      <c r="G92" s="11">
        <v>150</v>
      </c>
      <c r="H92" s="11">
        <v>120</v>
      </c>
      <c r="I92" s="11">
        <v>85</v>
      </c>
      <c r="J92" s="11">
        <v>78</v>
      </c>
      <c r="K92" s="11">
        <v>50</v>
      </c>
      <c r="L92" s="11">
        <v>57</v>
      </c>
      <c r="M92" s="11">
        <v>67</v>
      </c>
      <c r="N92" s="11">
        <v>81</v>
      </c>
      <c r="O92" s="11">
        <v>81</v>
      </c>
      <c r="P92" s="11">
        <v>83</v>
      </c>
      <c r="Q92" s="11">
        <v>81</v>
      </c>
      <c r="R92" s="11">
        <v>63</v>
      </c>
      <c r="S92" s="11">
        <v>89</v>
      </c>
      <c r="T92" s="11">
        <v>75</v>
      </c>
      <c r="U92" s="11">
        <v>67</v>
      </c>
      <c r="V92" s="11">
        <v>47</v>
      </c>
      <c r="W92" s="11">
        <v>44</v>
      </c>
      <c r="X92" s="11">
        <v>51</v>
      </c>
      <c r="Y92" s="11">
        <v>64</v>
      </c>
      <c r="Z92" s="11">
        <v>69</v>
      </c>
      <c r="AA92" s="11">
        <v>56</v>
      </c>
      <c r="AB92" s="11">
        <v>43</v>
      </c>
      <c r="AC92" s="11">
        <v>59</v>
      </c>
      <c r="AD92" s="11">
        <v>45</v>
      </c>
      <c r="AE92" s="11">
        <v>70</v>
      </c>
      <c r="AF92" s="11">
        <v>39</v>
      </c>
      <c r="AG92" s="11">
        <v>37</v>
      </c>
      <c r="AH92" s="11">
        <v>28</v>
      </c>
      <c r="AI92" s="11">
        <v>26</v>
      </c>
      <c r="AJ92" s="11">
        <v>43</v>
      </c>
      <c r="AK92" s="11">
        <v>54</v>
      </c>
    </row>
    <row r="93" spans="1:37" x14ac:dyDescent="0.35">
      <c r="A93" t="s">
        <v>134</v>
      </c>
      <c r="B93" s="11">
        <v>0</v>
      </c>
      <c r="C93" s="11">
        <v>0</v>
      </c>
      <c r="D93" s="11">
        <v>0</v>
      </c>
      <c r="E93" s="11">
        <v>0</v>
      </c>
      <c r="F93" s="11">
        <v>0</v>
      </c>
      <c r="G93" s="11">
        <v>0</v>
      </c>
      <c r="H93" s="11">
        <v>0</v>
      </c>
      <c r="I93" s="11">
        <v>0</v>
      </c>
      <c r="J93" s="11">
        <v>0</v>
      </c>
      <c r="K93" s="11">
        <v>0</v>
      </c>
      <c r="L93" s="11">
        <v>0</v>
      </c>
      <c r="M93" s="11">
        <v>0</v>
      </c>
      <c r="N93" s="11">
        <v>0</v>
      </c>
      <c r="O93" s="11">
        <v>0</v>
      </c>
      <c r="P93" s="11">
        <v>0</v>
      </c>
      <c r="Q93" s="11">
        <v>0</v>
      </c>
      <c r="R93" s="11">
        <v>0</v>
      </c>
      <c r="S93" s="11">
        <v>0</v>
      </c>
      <c r="T93" s="11">
        <v>0</v>
      </c>
      <c r="U93" s="11">
        <v>0</v>
      </c>
      <c r="V93" s="11">
        <v>0</v>
      </c>
      <c r="W93" s="11">
        <v>0</v>
      </c>
      <c r="X93" s="11">
        <v>0</v>
      </c>
      <c r="Y93" s="11">
        <v>0</v>
      </c>
      <c r="Z93" s="11">
        <v>0</v>
      </c>
      <c r="AA93" s="11">
        <v>0</v>
      </c>
      <c r="AB93" s="11">
        <v>0</v>
      </c>
      <c r="AC93" s="11">
        <v>0</v>
      </c>
      <c r="AD93" s="11">
        <v>0</v>
      </c>
      <c r="AE93" s="11">
        <v>0</v>
      </c>
      <c r="AF93" s="11">
        <v>0</v>
      </c>
      <c r="AG93" s="11">
        <v>0</v>
      </c>
      <c r="AH93" s="11">
        <v>0</v>
      </c>
      <c r="AI93" s="11">
        <v>0</v>
      </c>
      <c r="AJ93" s="11">
        <v>0</v>
      </c>
      <c r="AK93" s="11">
        <v>0</v>
      </c>
    </row>
    <row r="94" spans="1:37" x14ac:dyDescent="0.35">
      <c r="A94" t="s">
        <v>135</v>
      </c>
      <c r="B94" s="11">
        <v>42</v>
      </c>
      <c r="C94" s="11">
        <v>39</v>
      </c>
      <c r="D94" s="11">
        <v>31</v>
      </c>
      <c r="E94" s="11">
        <v>87</v>
      </c>
      <c r="F94" s="11">
        <v>61</v>
      </c>
      <c r="G94" s="11">
        <v>40</v>
      </c>
      <c r="H94" s="11">
        <v>34</v>
      </c>
      <c r="I94" s="11">
        <v>26</v>
      </c>
      <c r="J94" s="11">
        <v>24</v>
      </c>
      <c r="K94" s="11">
        <v>16</v>
      </c>
      <c r="L94" s="11">
        <v>19</v>
      </c>
      <c r="M94" s="11">
        <v>23</v>
      </c>
      <c r="N94" s="11">
        <v>29</v>
      </c>
      <c r="O94" s="11">
        <v>27</v>
      </c>
      <c r="P94" s="11">
        <v>28</v>
      </c>
      <c r="Q94" s="11">
        <v>33</v>
      </c>
      <c r="R94" s="11">
        <v>13</v>
      </c>
      <c r="S94" s="11">
        <v>21</v>
      </c>
      <c r="T94" s="11">
        <v>20</v>
      </c>
      <c r="U94" s="11">
        <v>22</v>
      </c>
      <c r="V94" s="11">
        <v>18</v>
      </c>
      <c r="W94" s="11">
        <v>12</v>
      </c>
      <c r="X94" s="11">
        <v>14</v>
      </c>
      <c r="Y94" s="11">
        <v>15</v>
      </c>
      <c r="Z94" s="11">
        <v>27</v>
      </c>
      <c r="AA94" s="11">
        <v>21</v>
      </c>
      <c r="AB94" s="11">
        <v>18</v>
      </c>
      <c r="AC94" s="11">
        <v>16</v>
      </c>
      <c r="AD94" s="11">
        <v>17</v>
      </c>
      <c r="AE94" s="11">
        <v>7</v>
      </c>
      <c r="AF94" s="11">
        <v>13</v>
      </c>
      <c r="AG94" s="11">
        <v>7</v>
      </c>
      <c r="AH94" s="11">
        <v>9</v>
      </c>
      <c r="AI94" s="11">
        <v>14</v>
      </c>
      <c r="AJ94" s="11">
        <v>17</v>
      </c>
      <c r="AK94" s="11">
        <v>15</v>
      </c>
    </row>
    <row r="95" spans="1:37" x14ac:dyDescent="0.35">
      <c r="A95" t="s">
        <v>136</v>
      </c>
      <c r="B95" s="11">
        <v>1</v>
      </c>
      <c r="C95" s="11">
        <v>2</v>
      </c>
      <c r="D95" s="11">
        <v>2</v>
      </c>
      <c r="E95" s="11">
        <v>14</v>
      </c>
      <c r="F95" s="11">
        <v>7</v>
      </c>
      <c r="G95" s="11">
        <v>6</v>
      </c>
      <c r="H95" s="11">
        <v>4</v>
      </c>
      <c r="I95" s="11">
        <v>3</v>
      </c>
      <c r="J95" s="11">
        <v>3</v>
      </c>
      <c r="K95" s="11">
        <v>2</v>
      </c>
      <c r="L95" s="11">
        <v>2</v>
      </c>
      <c r="M95" s="11">
        <v>2</v>
      </c>
      <c r="N95" s="11">
        <v>3</v>
      </c>
      <c r="O95" s="11">
        <v>5</v>
      </c>
      <c r="P95" s="11">
        <v>4</v>
      </c>
      <c r="Q95" s="11">
        <v>4</v>
      </c>
      <c r="R95" s="11">
        <v>2</v>
      </c>
      <c r="S95" s="11">
        <v>4</v>
      </c>
      <c r="T95" s="11">
        <v>1</v>
      </c>
      <c r="U95" s="11">
        <v>1</v>
      </c>
      <c r="V95" s="11">
        <v>1</v>
      </c>
      <c r="W95" s="11">
        <v>1</v>
      </c>
      <c r="X95" s="11">
        <v>1</v>
      </c>
      <c r="Y95" s="11">
        <v>3</v>
      </c>
      <c r="Z95" s="11">
        <v>3</v>
      </c>
      <c r="AA95" s="11">
        <v>2</v>
      </c>
      <c r="AB95" s="11">
        <v>2</v>
      </c>
      <c r="AC95" s="11">
        <v>1</v>
      </c>
      <c r="AD95" s="11">
        <v>1</v>
      </c>
      <c r="AE95" s="11">
        <v>1</v>
      </c>
      <c r="AF95" s="11">
        <v>1</v>
      </c>
      <c r="AG95" s="11">
        <v>1</v>
      </c>
      <c r="AH95" s="11">
        <v>1</v>
      </c>
      <c r="AI95" s="11">
        <v>1</v>
      </c>
      <c r="AJ95" s="11">
        <v>1</v>
      </c>
      <c r="AK95" s="11">
        <v>5</v>
      </c>
    </row>
    <row r="96" spans="1:37" x14ac:dyDescent="0.35">
      <c r="A96" t="s">
        <v>137</v>
      </c>
      <c r="B96" s="11">
        <v>8</v>
      </c>
      <c r="C96" s="11">
        <v>9</v>
      </c>
      <c r="D96" s="11">
        <v>10</v>
      </c>
      <c r="E96" s="11">
        <v>44</v>
      </c>
      <c r="F96" s="11">
        <v>32</v>
      </c>
      <c r="G96" s="11">
        <v>25</v>
      </c>
      <c r="H96" s="11">
        <v>19</v>
      </c>
      <c r="I96" s="11">
        <v>17</v>
      </c>
      <c r="J96" s="11">
        <v>14</v>
      </c>
      <c r="K96" s="11">
        <v>9</v>
      </c>
      <c r="L96" s="11">
        <v>9</v>
      </c>
      <c r="M96" s="11">
        <v>10</v>
      </c>
      <c r="N96" s="11">
        <v>11</v>
      </c>
      <c r="O96" s="11">
        <v>12</v>
      </c>
      <c r="P96" s="11">
        <v>13</v>
      </c>
      <c r="Q96" s="11">
        <v>18</v>
      </c>
      <c r="R96" s="11">
        <v>15</v>
      </c>
      <c r="S96" s="11">
        <v>16</v>
      </c>
      <c r="T96" s="11">
        <v>13</v>
      </c>
      <c r="U96" s="11">
        <v>11</v>
      </c>
      <c r="V96" s="11">
        <v>17</v>
      </c>
      <c r="W96" s="11">
        <v>11</v>
      </c>
      <c r="X96" s="11">
        <v>14</v>
      </c>
      <c r="Y96" s="11">
        <v>10</v>
      </c>
      <c r="Z96" s="11">
        <v>14</v>
      </c>
      <c r="AA96" s="11">
        <v>7</v>
      </c>
      <c r="AB96" s="11">
        <v>6</v>
      </c>
      <c r="AC96" s="11">
        <v>9</v>
      </c>
      <c r="AD96" s="11">
        <v>8</v>
      </c>
      <c r="AE96" s="11">
        <v>10</v>
      </c>
      <c r="AF96" s="11">
        <v>8</v>
      </c>
      <c r="AG96" s="11">
        <v>5</v>
      </c>
      <c r="AH96" s="11">
        <v>4</v>
      </c>
      <c r="AI96" s="11">
        <v>6</v>
      </c>
      <c r="AJ96" s="11">
        <v>7</v>
      </c>
      <c r="AK96" s="11">
        <v>9</v>
      </c>
    </row>
    <row r="97" spans="1:37" x14ac:dyDescent="0.35">
      <c r="A97" t="s">
        <v>138</v>
      </c>
      <c r="B97" s="11">
        <v>2</v>
      </c>
      <c r="C97" s="11">
        <v>3</v>
      </c>
      <c r="D97" s="11">
        <v>4</v>
      </c>
      <c r="E97" s="11">
        <v>7</v>
      </c>
      <c r="F97" s="11">
        <v>7</v>
      </c>
      <c r="G97" s="11">
        <v>4</v>
      </c>
      <c r="H97" s="11">
        <v>5</v>
      </c>
      <c r="I97" s="11">
        <v>2</v>
      </c>
      <c r="J97" s="11">
        <v>3</v>
      </c>
      <c r="K97" s="11">
        <v>1</v>
      </c>
      <c r="L97" s="11">
        <v>2</v>
      </c>
      <c r="M97" s="11">
        <v>2</v>
      </c>
      <c r="N97" s="11">
        <v>3</v>
      </c>
      <c r="O97" s="11">
        <v>3</v>
      </c>
      <c r="P97" s="11">
        <v>4</v>
      </c>
      <c r="Q97" s="11">
        <v>3</v>
      </c>
      <c r="R97" s="11">
        <v>2</v>
      </c>
      <c r="S97" s="11">
        <v>1</v>
      </c>
      <c r="T97" s="11">
        <v>3</v>
      </c>
      <c r="U97" s="11">
        <v>0</v>
      </c>
      <c r="V97" s="11">
        <v>0</v>
      </c>
      <c r="W97" s="11">
        <v>6</v>
      </c>
      <c r="X97" s="11">
        <v>6</v>
      </c>
      <c r="Y97" s="11">
        <v>2</v>
      </c>
      <c r="Z97" s="11">
        <v>5</v>
      </c>
      <c r="AA97" s="11">
        <v>2</v>
      </c>
      <c r="AB97" s="11">
        <v>2</v>
      </c>
      <c r="AC97" s="11">
        <v>3</v>
      </c>
      <c r="AD97" s="11">
        <v>0</v>
      </c>
      <c r="AE97" s="11">
        <v>1</v>
      </c>
      <c r="AF97" s="11">
        <v>0</v>
      </c>
      <c r="AG97" s="11">
        <v>0</v>
      </c>
      <c r="AH97" s="11">
        <v>3</v>
      </c>
      <c r="AI97" s="11">
        <v>3</v>
      </c>
      <c r="AJ97" s="11">
        <v>1</v>
      </c>
      <c r="AK97" s="11">
        <v>3</v>
      </c>
    </row>
    <row r="98" spans="1:37" x14ac:dyDescent="0.35">
      <c r="A98" t="s">
        <v>139</v>
      </c>
      <c r="B98" s="11">
        <v>175</v>
      </c>
      <c r="C98" s="11">
        <v>150</v>
      </c>
      <c r="D98" s="11">
        <v>170</v>
      </c>
      <c r="E98" s="11">
        <v>610</v>
      </c>
      <c r="F98" s="11">
        <v>408</v>
      </c>
      <c r="G98" s="11">
        <v>290</v>
      </c>
      <c r="H98" s="11">
        <v>264</v>
      </c>
      <c r="I98" s="11">
        <v>194</v>
      </c>
      <c r="J98" s="11">
        <v>170</v>
      </c>
      <c r="K98" s="11">
        <v>130</v>
      </c>
      <c r="L98" s="11">
        <v>144</v>
      </c>
      <c r="M98" s="11">
        <v>156</v>
      </c>
      <c r="N98" s="11">
        <v>191</v>
      </c>
      <c r="O98" s="11">
        <v>195</v>
      </c>
      <c r="P98" s="11">
        <v>204</v>
      </c>
      <c r="Q98" s="11">
        <v>186</v>
      </c>
      <c r="R98" s="11">
        <v>123</v>
      </c>
      <c r="S98" s="11">
        <v>148</v>
      </c>
      <c r="T98" s="11">
        <v>113</v>
      </c>
      <c r="U98" s="11">
        <v>113</v>
      </c>
      <c r="V98" s="11">
        <v>108</v>
      </c>
      <c r="W98" s="11">
        <v>95</v>
      </c>
      <c r="X98" s="11">
        <v>195</v>
      </c>
      <c r="Y98" s="11">
        <v>183</v>
      </c>
      <c r="Z98" s="11">
        <v>222</v>
      </c>
      <c r="AA98" s="11">
        <v>198</v>
      </c>
      <c r="AB98" s="11">
        <v>158</v>
      </c>
      <c r="AC98" s="11">
        <v>116</v>
      </c>
      <c r="AD98" s="11">
        <v>91</v>
      </c>
      <c r="AE98" s="11">
        <v>112</v>
      </c>
      <c r="AF98" s="11">
        <v>92</v>
      </c>
      <c r="AG98" s="11">
        <v>89</v>
      </c>
      <c r="AH98" s="11">
        <v>66</v>
      </c>
      <c r="AI98" s="11">
        <v>72</v>
      </c>
      <c r="AJ98" s="11">
        <v>152</v>
      </c>
      <c r="AK98" s="11">
        <v>154</v>
      </c>
    </row>
    <row r="99" spans="1:37" x14ac:dyDescent="0.35">
      <c r="A99" t="s">
        <v>140</v>
      </c>
      <c r="B99" s="11">
        <v>36</v>
      </c>
      <c r="C99" s="11">
        <v>37</v>
      </c>
      <c r="D99" s="11">
        <v>38</v>
      </c>
      <c r="E99" s="11">
        <v>181</v>
      </c>
      <c r="F99" s="11">
        <v>123</v>
      </c>
      <c r="G99" s="11">
        <v>88</v>
      </c>
      <c r="H99" s="11">
        <v>77</v>
      </c>
      <c r="I99" s="11">
        <v>56</v>
      </c>
      <c r="J99" s="11">
        <v>47</v>
      </c>
      <c r="K99" s="11">
        <v>39</v>
      </c>
      <c r="L99" s="11">
        <v>45</v>
      </c>
      <c r="M99" s="11">
        <v>51</v>
      </c>
      <c r="N99" s="11">
        <v>60</v>
      </c>
      <c r="O99" s="11">
        <v>59</v>
      </c>
      <c r="P99" s="11">
        <v>60</v>
      </c>
      <c r="Q99" s="11">
        <v>56</v>
      </c>
      <c r="R99" s="11">
        <v>42</v>
      </c>
      <c r="S99" s="11">
        <v>62</v>
      </c>
      <c r="T99" s="11">
        <v>43</v>
      </c>
      <c r="U99" s="11">
        <v>38</v>
      </c>
      <c r="V99" s="11">
        <v>34</v>
      </c>
      <c r="W99" s="11">
        <v>13</v>
      </c>
      <c r="X99" s="11">
        <v>26</v>
      </c>
      <c r="Y99" s="11">
        <v>27</v>
      </c>
      <c r="Z99" s="11">
        <v>47</v>
      </c>
      <c r="AA99" s="11">
        <v>44</v>
      </c>
      <c r="AB99" s="11">
        <v>36</v>
      </c>
      <c r="AC99" s="11">
        <v>17</v>
      </c>
      <c r="AD99" s="11">
        <v>15</v>
      </c>
      <c r="AE99" s="11">
        <v>32</v>
      </c>
      <c r="AF99" s="11">
        <v>30</v>
      </c>
      <c r="AG99" s="11">
        <v>24</v>
      </c>
      <c r="AH99" s="11">
        <v>15</v>
      </c>
      <c r="AI99" s="11">
        <v>11</v>
      </c>
      <c r="AJ99" s="11">
        <v>27</v>
      </c>
      <c r="AK99" s="11">
        <v>28</v>
      </c>
    </row>
    <row r="100" spans="1:37" x14ac:dyDescent="0.35">
      <c r="A100" t="s">
        <v>141</v>
      </c>
      <c r="B100" s="11">
        <v>16</v>
      </c>
      <c r="C100" s="11">
        <v>9</v>
      </c>
      <c r="D100" s="11">
        <v>12</v>
      </c>
      <c r="E100" s="11">
        <v>68</v>
      </c>
      <c r="F100" s="11">
        <v>44</v>
      </c>
      <c r="G100" s="11">
        <v>27</v>
      </c>
      <c r="H100" s="11">
        <v>19</v>
      </c>
      <c r="I100" s="11">
        <v>12</v>
      </c>
      <c r="J100" s="11">
        <v>10</v>
      </c>
      <c r="K100" s="11">
        <v>5</v>
      </c>
      <c r="L100" s="11">
        <v>7</v>
      </c>
      <c r="M100" s="11">
        <v>8</v>
      </c>
      <c r="N100" s="11">
        <v>7</v>
      </c>
      <c r="O100" s="11">
        <v>9</v>
      </c>
      <c r="P100" s="11">
        <v>8</v>
      </c>
      <c r="Q100" s="11">
        <v>11</v>
      </c>
      <c r="R100" s="11">
        <v>9</v>
      </c>
      <c r="S100" s="11">
        <v>7</v>
      </c>
      <c r="T100" s="11">
        <v>12</v>
      </c>
      <c r="U100" s="11">
        <v>10</v>
      </c>
      <c r="V100" s="11">
        <v>1</v>
      </c>
      <c r="W100" s="11">
        <v>4</v>
      </c>
      <c r="X100" s="11">
        <v>8</v>
      </c>
      <c r="Y100" s="11">
        <v>5</v>
      </c>
      <c r="Z100" s="11">
        <v>15</v>
      </c>
      <c r="AA100" s="11">
        <v>8</v>
      </c>
      <c r="AB100" s="11">
        <v>7</v>
      </c>
      <c r="AC100" s="11">
        <v>6</v>
      </c>
      <c r="AD100" s="11">
        <v>10</v>
      </c>
      <c r="AE100" s="11">
        <v>13</v>
      </c>
      <c r="AF100" s="11">
        <v>11</v>
      </c>
      <c r="AG100" s="11">
        <v>16</v>
      </c>
      <c r="AH100" s="11">
        <v>14</v>
      </c>
      <c r="AI100" s="11">
        <v>5</v>
      </c>
      <c r="AJ100" s="11">
        <v>7</v>
      </c>
      <c r="AK100" s="11">
        <v>8</v>
      </c>
    </row>
    <row r="101" spans="1:37" x14ac:dyDescent="0.35">
      <c r="A101" t="s">
        <v>142</v>
      </c>
      <c r="B101" s="11">
        <v>15</v>
      </c>
      <c r="C101" s="11">
        <v>13</v>
      </c>
      <c r="D101" s="11">
        <v>11</v>
      </c>
      <c r="E101" s="11">
        <v>62</v>
      </c>
      <c r="F101" s="11">
        <v>40</v>
      </c>
      <c r="G101" s="11">
        <v>31</v>
      </c>
      <c r="H101" s="11">
        <v>27</v>
      </c>
      <c r="I101" s="11">
        <v>17</v>
      </c>
      <c r="J101" s="11">
        <v>18</v>
      </c>
      <c r="K101" s="11">
        <v>13</v>
      </c>
      <c r="L101" s="11">
        <v>14</v>
      </c>
      <c r="M101" s="11">
        <v>16</v>
      </c>
      <c r="N101" s="11">
        <v>20</v>
      </c>
      <c r="O101" s="11">
        <v>19</v>
      </c>
      <c r="P101" s="11">
        <v>18</v>
      </c>
      <c r="Q101" s="11">
        <v>10</v>
      </c>
      <c r="R101" s="11">
        <v>7</v>
      </c>
      <c r="S101" s="11">
        <v>7</v>
      </c>
      <c r="T101" s="11">
        <v>6</v>
      </c>
      <c r="U101" s="11">
        <v>11</v>
      </c>
      <c r="V101" s="11">
        <v>11</v>
      </c>
      <c r="W101" s="11">
        <v>14</v>
      </c>
      <c r="X101" s="11">
        <v>12</v>
      </c>
      <c r="Y101" s="11">
        <v>12</v>
      </c>
      <c r="Z101" s="11">
        <v>20</v>
      </c>
      <c r="AA101" s="11">
        <v>17</v>
      </c>
      <c r="AB101" s="11">
        <v>18</v>
      </c>
      <c r="AC101" s="11">
        <v>7</v>
      </c>
      <c r="AD101" s="11">
        <v>5</v>
      </c>
      <c r="AE101" s="11">
        <v>8</v>
      </c>
      <c r="AF101" s="11">
        <v>13</v>
      </c>
      <c r="AG101" s="11">
        <v>9</v>
      </c>
      <c r="AH101" s="11">
        <v>4</v>
      </c>
      <c r="AI101" s="11">
        <v>3</v>
      </c>
      <c r="AJ101" s="11">
        <v>7</v>
      </c>
      <c r="AK101" s="11">
        <v>9</v>
      </c>
    </row>
    <row r="102" spans="1:37" x14ac:dyDescent="0.35">
      <c r="A102" t="s">
        <v>143</v>
      </c>
      <c r="B102" s="11">
        <v>32</v>
      </c>
      <c r="C102" s="11">
        <v>25</v>
      </c>
      <c r="D102" s="11">
        <v>22</v>
      </c>
      <c r="E102" s="11">
        <v>78</v>
      </c>
      <c r="F102" s="11">
        <v>39</v>
      </c>
      <c r="G102" s="11">
        <v>29</v>
      </c>
      <c r="H102" s="11">
        <v>23</v>
      </c>
      <c r="I102" s="11">
        <v>17</v>
      </c>
      <c r="J102" s="11">
        <v>17</v>
      </c>
      <c r="K102" s="11">
        <v>14</v>
      </c>
      <c r="L102" s="11">
        <v>14</v>
      </c>
      <c r="M102" s="11">
        <v>14</v>
      </c>
      <c r="N102" s="11">
        <v>26</v>
      </c>
      <c r="O102" s="11">
        <v>24</v>
      </c>
      <c r="P102" s="11">
        <v>28</v>
      </c>
      <c r="Q102" s="11">
        <v>22</v>
      </c>
      <c r="R102" s="11">
        <v>20</v>
      </c>
      <c r="S102" s="11">
        <v>25</v>
      </c>
      <c r="T102" s="11">
        <v>18</v>
      </c>
      <c r="U102" s="11">
        <v>13</v>
      </c>
      <c r="V102" s="11">
        <v>7</v>
      </c>
      <c r="W102" s="11">
        <v>9</v>
      </c>
      <c r="X102" s="11">
        <v>12</v>
      </c>
      <c r="Y102" s="11">
        <v>11</v>
      </c>
      <c r="Z102" s="11">
        <v>23</v>
      </c>
      <c r="AA102" s="11">
        <v>13</v>
      </c>
      <c r="AB102" s="11">
        <v>8</v>
      </c>
      <c r="AC102" s="11">
        <v>6</v>
      </c>
      <c r="AD102" s="11">
        <v>7</v>
      </c>
      <c r="AE102" s="11">
        <v>10</v>
      </c>
      <c r="AF102" s="11">
        <v>15</v>
      </c>
      <c r="AG102" s="11">
        <v>11</v>
      </c>
      <c r="AH102" s="11">
        <v>9</v>
      </c>
      <c r="AI102" s="11">
        <v>5</v>
      </c>
      <c r="AJ102" s="11">
        <v>10</v>
      </c>
      <c r="AK102" s="11">
        <v>13</v>
      </c>
    </row>
    <row r="103" spans="1:37" x14ac:dyDescent="0.35">
      <c r="A103" t="s">
        <v>466</v>
      </c>
      <c r="B103" s="11">
        <v>10</v>
      </c>
      <c r="C103" s="11">
        <v>9</v>
      </c>
      <c r="D103" s="11">
        <v>11</v>
      </c>
      <c r="E103" s="11">
        <v>26</v>
      </c>
      <c r="F103" s="11">
        <v>25</v>
      </c>
      <c r="G103" s="11">
        <v>12</v>
      </c>
      <c r="H103" s="11">
        <v>11</v>
      </c>
      <c r="I103" s="11">
        <v>7</v>
      </c>
      <c r="J103" s="11">
        <v>2</v>
      </c>
      <c r="K103" s="11">
        <v>1</v>
      </c>
      <c r="L103" s="11">
        <v>3</v>
      </c>
      <c r="M103" s="11">
        <v>4</v>
      </c>
      <c r="N103" s="11">
        <v>12</v>
      </c>
      <c r="O103" s="11">
        <v>9</v>
      </c>
      <c r="P103" s="11">
        <v>9</v>
      </c>
      <c r="Q103" s="11">
        <v>6</v>
      </c>
      <c r="R103" s="11">
        <v>1</v>
      </c>
      <c r="S103" s="11">
        <v>6</v>
      </c>
      <c r="T103" s="11">
        <v>8</v>
      </c>
      <c r="U103" s="11">
        <v>4</v>
      </c>
      <c r="V103" s="11">
        <v>1</v>
      </c>
      <c r="W103" s="11">
        <v>1</v>
      </c>
      <c r="X103" s="11">
        <v>4</v>
      </c>
      <c r="Y103" s="11">
        <v>6</v>
      </c>
      <c r="Z103" s="11">
        <v>12</v>
      </c>
      <c r="AA103" s="11">
        <v>11</v>
      </c>
      <c r="AB103" s="11">
        <v>11</v>
      </c>
      <c r="AC103" s="11">
        <v>6</v>
      </c>
      <c r="AD103" s="11">
        <v>8</v>
      </c>
      <c r="AE103" s="11">
        <v>2</v>
      </c>
      <c r="AF103" s="11">
        <v>7</v>
      </c>
      <c r="AG103" s="11">
        <v>7</v>
      </c>
      <c r="AH103" s="11">
        <v>6</v>
      </c>
      <c r="AI103" s="11">
        <v>5</v>
      </c>
      <c r="AJ103" s="11">
        <v>5</v>
      </c>
      <c r="AK103" s="11">
        <v>6</v>
      </c>
    </row>
    <row r="104" spans="1:37" x14ac:dyDescent="0.35">
      <c r="A104" t="s">
        <v>144</v>
      </c>
      <c r="B104" s="11">
        <v>33</v>
      </c>
      <c r="C104" s="11">
        <v>31</v>
      </c>
      <c r="D104" s="11">
        <v>33</v>
      </c>
      <c r="E104" s="11">
        <v>148</v>
      </c>
      <c r="F104" s="11">
        <v>103</v>
      </c>
      <c r="G104" s="11">
        <v>74</v>
      </c>
      <c r="H104" s="11">
        <v>62</v>
      </c>
      <c r="I104" s="11">
        <v>46</v>
      </c>
      <c r="J104" s="11">
        <v>45</v>
      </c>
      <c r="K104" s="11">
        <v>36</v>
      </c>
      <c r="L104" s="11">
        <v>38</v>
      </c>
      <c r="M104" s="11">
        <v>46</v>
      </c>
      <c r="N104" s="11">
        <v>54</v>
      </c>
      <c r="O104" s="11">
        <v>55</v>
      </c>
      <c r="P104" s="11">
        <v>53</v>
      </c>
      <c r="Q104" s="11">
        <v>50</v>
      </c>
      <c r="R104" s="11">
        <v>37</v>
      </c>
      <c r="S104" s="11">
        <v>33</v>
      </c>
      <c r="T104" s="11">
        <v>32</v>
      </c>
      <c r="U104" s="11">
        <v>31</v>
      </c>
      <c r="V104" s="11">
        <v>32</v>
      </c>
      <c r="W104" s="11">
        <v>28</v>
      </c>
      <c r="X104" s="11">
        <v>35</v>
      </c>
      <c r="Y104" s="11">
        <v>42</v>
      </c>
      <c r="Z104" s="11">
        <v>53</v>
      </c>
      <c r="AA104" s="11">
        <v>37</v>
      </c>
      <c r="AB104" s="11">
        <v>33</v>
      </c>
      <c r="AC104" s="11">
        <v>28</v>
      </c>
      <c r="AD104" s="11">
        <v>25</v>
      </c>
      <c r="AE104" s="11">
        <v>23</v>
      </c>
      <c r="AF104" s="11">
        <v>18</v>
      </c>
      <c r="AG104" s="11">
        <v>19</v>
      </c>
      <c r="AH104" s="11">
        <v>21</v>
      </c>
      <c r="AI104" s="11">
        <v>20</v>
      </c>
      <c r="AJ104" s="11">
        <v>25</v>
      </c>
      <c r="AK104" s="11">
        <v>33</v>
      </c>
    </row>
    <row r="105" spans="1:37" x14ac:dyDescent="0.35">
      <c r="A105" t="s">
        <v>145</v>
      </c>
      <c r="B105" s="11">
        <v>14</v>
      </c>
      <c r="C105" s="11">
        <v>12</v>
      </c>
      <c r="D105" s="11">
        <v>19</v>
      </c>
      <c r="E105" s="11">
        <v>100</v>
      </c>
      <c r="F105" s="11">
        <v>71</v>
      </c>
      <c r="G105" s="11">
        <v>46</v>
      </c>
      <c r="H105" s="11">
        <v>41</v>
      </c>
      <c r="I105" s="11">
        <v>30</v>
      </c>
      <c r="J105" s="11">
        <v>26</v>
      </c>
      <c r="K105" s="11">
        <v>17</v>
      </c>
      <c r="L105" s="11">
        <v>22</v>
      </c>
      <c r="M105" s="11">
        <v>21</v>
      </c>
      <c r="N105" s="11">
        <v>31</v>
      </c>
      <c r="O105" s="11">
        <v>25</v>
      </c>
      <c r="P105" s="11">
        <v>22</v>
      </c>
      <c r="Q105" s="11">
        <v>24</v>
      </c>
      <c r="R105" s="11">
        <v>20</v>
      </c>
      <c r="S105" s="11">
        <v>29</v>
      </c>
      <c r="T105" s="11">
        <v>20</v>
      </c>
      <c r="U105" s="11">
        <v>16</v>
      </c>
      <c r="V105" s="11">
        <v>23</v>
      </c>
      <c r="W105" s="11">
        <v>23</v>
      </c>
      <c r="X105" s="11">
        <v>12</v>
      </c>
      <c r="Y105" s="11">
        <v>21</v>
      </c>
      <c r="Z105" s="11">
        <v>18</v>
      </c>
      <c r="AA105" s="11">
        <v>16</v>
      </c>
      <c r="AB105" s="11">
        <v>10</v>
      </c>
      <c r="AC105" s="11">
        <v>16</v>
      </c>
      <c r="AD105" s="11">
        <v>12</v>
      </c>
      <c r="AE105" s="11">
        <v>14</v>
      </c>
      <c r="AF105" s="11">
        <v>9</v>
      </c>
      <c r="AG105" s="11">
        <v>5</v>
      </c>
      <c r="AH105" s="11">
        <v>7</v>
      </c>
      <c r="AI105" s="11">
        <v>6</v>
      </c>
      <c r="AJ105" s="11">
        <v>9</v>
      </c>
      <c r="AK105" s="11">
        <v>11</v>
      </c>
    </row>
    <row r="106" spans="1:37" x14ac:dyDescent="0.35">
      <c r="A106" t="s">
        <v>146</v>
      </c>
      <c r="B106" s="11">
        <v>5</v>
      </c>
      <c r="C106" s="11">
        <v>5</v>
      </c>
      <c r="D106" s="11">
        <v>6</v>
      </c>
      <c r="E106" s="11">
        <v>29</v>
      </c>
      <c r="F106" s="11">
        <v>22</v>
      </c>
      <c r="G106" s="11">
        <v>16</v>
      </c>
      <c r="H106" s="11">
        <v>10</v>
      </c>
      <c r="I106" s="11">
        <v>7</v>
      </c>
      <c r="J106" s="11">
        <v>6</v>
      </c>
      <c r="K106" s="11">
        <v>5</v>
      </c>
      <c r="L106" s="11">
        <v>7</v>
      </c>
      <c r="M106" s="11">
        <v>7</v>
      </c>
      <c r="N106" s="11">
        <v>10</v>
      </c>
      <c r="O106" s="11">
        <v>10</v>
      </c>
      <c r="P106" s="11">
        <v>10</v>
      </c>
      <c r="Q106" s="11">
        <v>11</v>
      </c>
      <c r="R106" s="11">
        <v>6</v>
      </c>
      <c r="S106" s="11">
        <v>5</v>
      </c>
      <c r="T106" s="11">
        <v>4</v>
      </c>
      <c r="U106" s="11">
        <v>8</v>
      </c>
      <c r="V106" s="11">
        <v>1</v>
      </c>
      <c r="W106" s="11">
        <v>6</v>
      </c>
      <c r="X106" s="11">
        <v>8</v>
      </c>
      <c r="Y106" s="11">
        <v>3</v>
      </c>
      <c r="Z106" s="11">
        <v>9</v>
      </c>
      <c r="AA106" s="11">
        <v>6</v>
      </c>
      <c r="AB106" s="11">
        <v>6</v>
      </c>
      <c r="AC106" s="11">
        <v>4</v>
      </c>
      <c r="AD106" s="11">
        <v>2</v>
      </c>
      <c r="AE106" s="11">
        <v>2</v>
      </c>
      <c r="AF106" s="11">
        <v>2</v>
      </c>
      <c r="AG106" s="11">
        <v>2</v>
      </c>
      <c r="AH106" s="11">
        <v>2</v>
      </c>
      <c r="AI106" s="11">
        <v>2</v>
      </c>
      <c r="AJ106" s="11">
        <v>2</v>
      </c>
      <c r="AK106" s="11">
        <v>6</v>
      </c>
    </row>
    <row r="107" spans="1:37" x14ac:dyDescent="0.35">
      <c r="A107" t="s">
        <v>147</v>
      </c>
      <c r="B107" s="11">
        <v>58</v>
      </c>
      <c r="C107" s="11">
        <v>50</v>
      </c>
      <c r="D107" s="11">
        <v>53</v>
      </c>
      <c r="E107" s="11">
        <v>257</v>
      </c>
      <c r="F107" s="11">
        <v>157</v>
      </c>
      <c r="G107" s="11">
        <v>112</v>
      </c>
      <c r="H107" s="11">
        <v>97</v>
      </c>
      <c r="I107" s="11">
        <v>65</v>
      </c>
      <c r="J107" s="11">
        <v>58</v>
      </c>
      <c r="K107" s="11">
        <v>38</v>
      </c>
      <c r="L107" s="11">
        <v>39</v>
      </c>
      <c r="M107" s="11">
        <v>51</v>
      </c>
      <c r="N107" s="11">
        <v>72</v>
      </c>
      <c r="O107" s="11">
        <v>71</v>
      </c>
      <c r="P107" s="11">
        <v>68</v>
      </c>
      <c r="Q107" s="11">
        <v>61</v>
      </c>
      <c r="R107" s="11">
        <v>44</v>
      </c>
      <c r="S107" s="11">
        <v>71</v>
      </c>
      <c r="T107" s="11">
        <v>63</v>
      </c>
      <c r="U107" s="11">
        <v>61</v>
      </c>
      <c r="V107" s="11">
        <v>70</v>
      </c>
      <c r="W107" s="11">
        <v>30</v>
      </c>
      <c r="X107" s="11">
        <v>37</v>
      </c>
      <c r="Y107" s="11">
        <v>31</v>
      </c>
      <c r="Z107" s="11">
        <v>47</v>
      </c>
      <c r="AA107" s="11">
        <v>55</v>
      </c>
      <c r="AB107" s="11">
        <v>49</v>
      </c>
      <c r="AC107" s="11">
        <v>48</v>
      </c>
      <c r="AD107" s="11">
        <v>33</v>
      </c>
      <c r="AE107" s="11">
        <v>43</v>
      </c>
      <c r="AF107" s="11">
        <v>39</v>
      </c>
      <c r="AG107" s="11">
        <v>28</v>
      </c>
      <c r="AH107" s="11">
        <v>26</v>
      </c>
      <c r="AI107" s="11">
        <v>26</v>
      </c>
      <c r="AJ107" s="11">
        <v>42</v>
      </c>
      <c r="AK107" s="11">
        <v>47</v>
      </c>
    </row>
    <row r="108" spans="1:37" x14ac:dyDescent="0.35">
      <c r="A108" t="s">
        <v>148</v>
      </c>
      <c r="B108" s="11">
        <v>93</v>
      </c>
      <c r="C108" s="11">
        <v>92</v>
      </c>
      <c r="D108" s="11">
        <v>102</v>
      </c>
      <c r="E108" s="11">
        <v>819</v>
      </c>
      <c r="F108" s="11">
        <v>711</v>
      </c>
      <c r="G108" s="11">
        <v>517</v>
      </c>
      <c r="H108" s="11">
        <v>395</v>
      </c>
      <c r="I108" s="11">
        <v>284</v>
      </c>
      <c r="J108" s="11">
        <v>246</v>
      </c>
      <c r="K108" s="11">
        <v>181</v>
      </c>
      <c r="L108" s="11">
        <v>204</v>
      </c>
      <c r="M108" s="11">
        <v>175</v>
      </c>
      <c r="N108" s="11">
        <v>253</v>
      </c>
      <c r="O108" s="11">
        <v>234</v>
      </c>
      <c r="P108" s="11">
        <v>247</v>
      </c>
      <c r="Q108" s="11">
        <v>226</v>
      </c>
      <c r="R108" s="11">
        <v>181</v>
      </c>
      <c r="S108" s="11">
        <v>202</v>
      </c>
      <c r="T108" s="11">
        <v>152</v>
      </c>
      <c r="U108" s="11">
        <v>160</v>
      </c>
      <c r="V108" s="11">
        <v>130</v>
      </c>
      <c r="W108" s="11">
        <v>86</v>
      </c>
      <c r="X108" s="11">
        <v>93</v>
      </c>
      <c r="Y108" s="11">
        <v>86</v>
      </c>
      <c r="Z108" s="11">
        <v>115</v>
      </c>
      <c r="AA108" s="11">
        <v>84</v>
      </c>
      <c r="AB108" s="11">
        <v>76</v>
      </c>
      <c r="AC108" s="11">
        <v>97</v>
      </c>
      <c r="AD108" s="11">
        <v>91</v>
      </c>
      <c r="AE108" s="11">
        <v>112</v>
      </c>
      <c r="AF108" s="11">
        <v>96</v>
      </c>
      <c r="AG108" s="11">
        <v>80</v>
      </c>
      <c r="AH108" s="11">
        <v>82</v>
      </c>
      <c r="AI108" s="11">
        <v>76</v>
      </c>
      <c r="AJ108" s="11">
        <v>83</v>
      </c>
      <c r="AK108" s="11">
        <v>112</v>
      </c>
    </row>
    <row r="109" spans="1:37" x14ac:dyDescent="0.35">
      <c r="A109" t="s">
        <v>149</v>
      </c>
      <c r="B109" s="11">
        <v>45</v>
      </c>
      <c r="C109" s="11">
        <v>34</v>
      </c>
      <c r="D109" s="11">
        <v>36</v>
      </c>
      <c r="E109" s="11">
        <v>281</v>
      </c>
      <c r="F109" s="11">
        <v>209</v>
      </c>
      <c r="G109" s="11">
        <v>158</v>
      </c>
      <c r="H109" s="11">
        <v>113</v>
      </c>
      <c r="I109" s="11">
        <v>76</v>
      </c>
      <c r="J109" s="11">
        <v>79</v>
      </c>
      <c r="K109" s="11">
        <v>58</v>
      </c>
      <c r="L109" s="11">
        <v>65</v>
      </c>
      <c r="M109" s="11">
        <v>50</v>
      </c>
      <c r="N109" s="11">
        <v>73</v>
      </c>
      <c r="O109" s="11">
        <v>74</v>
      </c>
      <c r="P109" s="11">
        <v>74</v>
      </c>
      <c r="Q109" s="11">
        <v>68</v>
      </c>
      <c r="R109" s="11">
        <v>53</v>
      </c>
      <c r="S109" s="11">
        <v>57</v>
      </c>
      <c r="T109" s="11">
        <v>44</v>
      </c>
      <c r="U109" s="11">
        <v>40</v>
      </c>
      <c r="V109" s="11">
        <v>30</v>
      </c>
      <c r="W109" s="11">
        <v>33</v>
      </c>
      <c r="X109" s="11">
        <v>24</v>
      </c>
      <c r="Y109" s="11">
        <v>31</v>
      </c>
      <c r="Z109" s="11">
        <v>32</v>
      </c>
      <c r="AA109" s="11">
        <v>30</v>
      </c>
      <c r="AB109" s="11">
        <v>26</v>
      </c>
      <c r="AC109" s="11">
        <v>26</v>
      </c>
      <c r="AD109" s="11">
        <v>22</v>
      </c>
      <c r="AE109" s="11">
        <v>30</v>
      </c>
      <c r="AF109" s="11">
        <v>26</v>
      </c>
      <c r="AG109" s="11">
        <v>28</v>
      </c>
      <c r="AH109" s="11">
        <v>33</v>
      </c>
      <c r="AI109" s="11">
        <v>27</v>
      </c>
      <c r="AJ109" s="11">
        <v>42</v>
      </c>
      <c r="AK109" s="11">
        <v>52</v>
      </c>
    </row>
    <row r="110" spans="1:37" x14ac:dyDescent="0.35">
      <c r="A110" t="s">
        <v>150</v>
      </c>
      <c r="B110" s="11">
        <v>56</v>
      </c>
      <c r="C110" s="11">
        <v>60</v>
      </c>
      <c r="D110" s="11">
        <v>68</v>
      </c>
      <c r="E110" s="11">
        <v>249</v>
      </c>
      <c r="F110" s="11">
        <v>169</v>
      </c>
      <c r="G110" s="11">
        <v>131</v>
      </c>
      <c r="H110" s="11">
        <v>122</v>
      </c>
      <c r="I110" s="11">
        <v>89</v>
      </c>
      <c r="J110" s="11">
        <v>79</v>
      </c>
      <c r="K110" s="11">
        <v>52</v>
      </c>
      <c r="L110" s="11">
        <v>55</v>
      </c>
      <c r="M110" s="11">
        <v>68</v>
      </c>
      <c r="N110" s="11">
        <v>75</v>
      </c>
      <c r="O110" s="11">
        <v>71</v>
      </c>
      <c r="P110" s="11">
        <v>71</v>
      </c>
      <c r="Q110" s="11">
        <v>69</v>
      </c>
      <c r="R110" s="11">
        <v>58</v>
      </c>
      <c r="S110" s="11">
        <v>72</v>
      </c>
      <c r="T110" s="11">
        <v>69</v>
      </c>
      <c r="U110" s="11">
        <v>69</v>
      </c>
      <c r="V110" s="11">
        <v>52</v>
      </c>
      <c r="W110" s="11">
        <v>28</v>
      </c>
      <c r="X110" s="11">
        <v>41</v>
      </c>
      <c r="Y110" s="11">
        <v>53</v>
      </c>
      <c r="Z110" s="11">
        <v>57</v>
      </c>
      <c r="AA110" s="11">
        <v>53</v>
      </c>
      <c r="AB110" s="11">
        <v>45</v>
      </c>
      <c r="AC110" s="11">
        <v>44</v>
      </c>
      <c r="AD110" s="11">
        <v>45</v>
      </c>
      <c r="AE110" s="11">
        <v>68</v>
      </c>
      <c r="AF110" s="11">
        <v>61</v>
      </c>
      <c r="AG110" s="11">
        <v>58</v>
      </c>
      <c r="AH110" s="11">
        <v>34</v>
      </c>
      <c r="AI110" s="11">
        <v>25</v>
      </c>
      <c r="AJ110" s="11">
        <v>39</v>
      </c>
      <c r="AK110" s="11">
        <v>55</v>
      </c>
    </row>
    <row r="111" spans="1:37" x14ac:dyDescent="0.35">
      <c r="A111" t="s">
        <v>151</v>
      </c>
      <c r="B111" s="11">
        <v>344</v>
      </c>
      <c r="C111" s="11">
        <v>324</v>
      </c>
      <c r="D111" s="11">
        <v>342</v>
      </c>
      <c r="E111" s="11">
        <v>1386</v>
      </c>
      <c r="F111" s="11">
        <v>961</v>
      </c>
      <c r="G111" s="11">
        <v>690</v>
      </c>
      <c r="H111" s="11">
        <v>609</v>
      </c>
      <c r="I111" s="11">
        <v>443</v>
      </c>
      <c r="J111" s="11">
        <v>407</v>
      </c>
      <c r="K111" s="11">
        <v>267</v>
      </c>
      <c r="L111" s="11">
        <v>298</v>
      </c>
      <c r="M111" s="11">
        <v>373</v>
      </c>
      <c r="N111" s="11">
        <v>427</v>
      </c>
      <c r="O111" s="11">
        <v>437</v>
      </c>
      <c r="P111" s="11">
        <v>433</v>
      </c>
      <c r="Q111" s="11">
        <v>409</v>
      </c>
      <c r="R111" s="11">
        <v>323</v>
      </c>
      <c r="S111" s="11">
        <v>371</v>
      </c>
      <c r="T111" s="11">
        <v>330</v>
      </c>
      <c r="U111" s="11">
        <v>335</v>
      </c>
      <c r="V111" s="11">
        <v>306</v>
      </c>
      <c r="W111" s="11">
        <v>226</v>
      </c>
      <c r="X111" s="11">
        <v>281</v>
      </c>
      <c r="Y111" s="11">
        <v>280</v>
      </c>
      <c r="Z111" s="11">
        <v>393</v>
      </c>
      <c r="AA111" s="11">
        <v>334</v>
      </c>
      <c r="AB111" s="11">
        <v>279</v>
      </c>
      <c r="AC111" s="11">
        <v>244</v>
      </c>
      <c r="AD111" s="11">
        <v>221</v>
      </c>
      <c r="AE111" s="11">
        <v>259</v>
      </c>
      <c r="AF111" s="11">
        <v>231</v>
      </c>
      <c r="AG111" s="11">
        <v>217</v>
      </c>
      <c r="AH111" s="11">
        <v>201</v>
      </c>
      <c r="AI111" s="11">
        <v>182</v>
      </c>
      <c r="AJ111" s="11">
        <v>259</v>
      </c>
      <c r="AK111" s="11">
        <v>307</v>
      </c>
    </row>
    <row r="112" spans="1:37" x14ac:dyDescent="0.35">
      <c r="A112" t="s">
        <v>152</v>
      </c>
      <c r="B112" s="11">
        <v>73</v>
      </c>
      <c r="C112" s="11">
        <v>60</v>
      </c>
      <c r="D112" s="11">
        <v>62</v>
      </c>
      <c r="E112" s="11">
        <v>348</v>
      </c>
      <c r="F112" s="11">
        <v>230</v>
      </c>
      <c r="G112" s="11">
        <v>162</v>
      </c>
      <c r="H112" s="11">
        <v>140</v>
      </c>
      <c r="I112" s="11">
        <v>110</v>
      </c>
      <c r="J112" s="11">
        <v>93</v>
      </c>
      <c r="K112" s="11">
        <v>60</v>
      </c>
      <c r="L112" s="11">
        <v>65</v>
      </c>
      <c r="M112" s="11">
        <v>74</v>
      </c>
      <c r="N112" s="11">
        <v>89</v>
      </c>
      <c r="O112" s="11">
        <v>94</v>
      </c>
      <c r="P112" s="11">
        <v>98</v>
      </c>
      <c r="Q112" s="11">
        <v>75</v>
      </c>
      <c r="R112" s="11">
        <v>69</v>
      </c>
      <c r="S112" s="11">
        <v>72</v>
      </c>
      <c r="T112" s="11">
        <v>74</v>
      </c>
      <c r="U112" s="11">
        <v>75</v>
      </c>
      <c r="V112" s="11">
        <v>74</v>
      </c>
      <c r="W112" s="11">
        <v>47</v>
      </c>
      <c r="X112" s="11">
        <v>61</v>
      </c>
      <c r="Y112" s="11">
        <v>64</v>
      </c>
      <c r="Z112" s="11">
        <v>77</v>
      </c>
      <c r="AA112" s="11">
        <v>60</v>
      </c>
      <c r="AB112" s="11">
        <v>45</v>
      </c>
      <c r="AC112" s="11">
        <v>58</v>
      </c>
      <c r="AD112" s="11">
        <v>29</v>
      </c>
      <c r="AE112" s="11">
        <v>51</v>
      </c>
      <c r="AF112" s="11">
        <v>38</v>
      </c>
      <c r="AG112" s="11">
        <v>34</v>
      </c>
      <c r="AH112" s="11">
        <v>42</v>
      </c>
      <c r="AI112" s="11">
        <v>34</v>
      </c>
      <c r="AJ112" s="11">
        <v>52</v>
      </c>
      <c r="AK112" s="11">
        <v>60</v>
      </c>
    </row>
    <row r="113" spans="1:37" x14ac:dyDescent="0.35">
      <c r="A113" t="s">
        <v>153</v>
      </c>
      <c r="B113" s="11">
        <v>19</v>
      </c>
      <c r="C113" s="11">
        <v>23</v>
      </c>
      <c r="D113" s="11">
        <v>23</v>
      </c>
      <c r="E113" s="11">
        <v>58</v>
      </c>
      <c r="F113" s="11">
        <v>38</v>
      </c>
      <c r="G113" s="11">
        <v>26</v>
      </c>
      <c r="H113" s="11">
        <v>23</v>
      </c>
      <c r="I113" s="11">
        <v>15</v>
      </c>
      <c r="J113" s="11">
        <v>14</v>
      </c>
      <c r="K113" s="11">
        <v>13</v>
      </c>
      <c r="L113" s="11">
        <v>15</v>
      </c>
      <c r="M113" s="11">
        <v>17</v>
      </c>
      <c r="N113" s="11">
        <v>18</v>
      </c>
      <c r="O113" s="11">
        <v>21</v>
      </c>
      <c r="P113" s="11">
        <v>22</v>
      </c>
      <c r="Q113" s="11">
        <v>22</v>
      </c>
      <c r="R113" s="11">
        <v>11</v>
      </c>
      <c r="S113" s="11">
        <v>11</v>
      </c>
      <c r="T113" s="11">
        <v>9</v>
      </c>
      <c r="U113" s="11">
        <v>10</v>
      </c>
      <c r="V113" s="11">
        <v>17</v>
      </c>
      <c r="W113" s="11">
        <v>11</v>
      </c>
      <c r="X113" s="11">
        <v>15</v>
      </c>
      <c r="Y113" s="11">
        <v>12</v>
      </c>
      <c r="Z113" s="11">
        <v>18</v>
      </c>
      <c r="AA113" s="11">
        <v>13</v>
      </c>
      <c r="AB113" s="11">
        <v>14</v>
      </c>
      <c r="AC113" s="11">
        <v>10</v>
      </c>
      <c r="AD113" s="11">
        <v>9</v>
      </c>
      <c r="AE113" s="11">
        <v>4</v>
      </c>
      <c r="AF113" s="11">
        <v>9</v>
      </c>
      <c r="AG113" s="11">
        <v>11</v>
      </c>
      <c r="AH113" s="11">
        <v>7</v>
      </c>
      <c r="AI113" s="11">
        <v>12</v>
      </c>
      <c r="AJ113" s="11">
        <v>14</v>
      </c>
      <c r="AK113" s="11">
        <v>16</v>
      </c>
    </row>
    <row r="114" spans="1:37" x14ac:dyDescent="0.35">
      <c r="A114" t="s">
        <v>154</v>
      </c>
      <c r="B114" s="11">
        <v>17</v>
      </c>
      <c r="C114" s="11">
        <v>15</v>
      </c>
      <c r="D114" s="11">
        <v>17</v>
      </c>
      <c r="E114" s="11">
        <v>43</v>
      </c>
      <c r="F114" s="11">
        <v>21</v>
      </c>
      <c r="G114" s="11">
        <v>18</v>
      </c>
      <c r="H114" s="11">
        <v>16</v>
      </c>
      <c r="I114" s="11">
        <v>12</v>
      </c>
      <c r="J114" s="11">
        <v>13</v>
      </c>
      <c r="K114" s="11">
        <v>9</v>
      </c>
      <c r="L114" s="11">
        <v>8</v>
      </c>
      <c r="M114" s="11">
        <v>11</v>
      </c>
      <c r="N114" s="11">
        <v>13</v>
      </c>
      <c r="O114" s="11">
        <v>15</v>
      </c>
      <c r="P114" s="11">
        <v>15</v>
      </c>
      <c r="Q114" s="11">
        <v>13</v>
      </c>
      <c r="R114" s="11">
        <v>10</v>
      </c>
      <c r="S114" s="11">
        <v>18</v>
      </c>
      <c r="T114" s="11">
        <v>10</v>
      </c>
      <c r="U114" s="11">
        <v>8</v>
      </c>
      <c r="V114" s="11">
        <v>3</v>
      </c>
      <c r="W114" s="11">
        <v>5</v>
      </c>
      <c r="X114" s="11">
        <v>6</v>
      </c>
      <c r="Y114" s="11">
        <v>13</v>
      </c>
      <c r="Z114" s="11">
        <v>22</v>
      </c>
      <c r="AA114" s="11">
        <v>11</v>
      </c>
      <c r="AB114" s="11">
        <v>6</v>
      </c>
      <c r="AC114" s="11">
        <v>5</v>
      </c>
      <c r="AD114" s="11">
        <v>7</v>
      </c>
      <c r="AE114" s="11">
        <v>9</v>
      </c>
      <c r="AF114" s="11">
        <v>10</v>
      </c>
      <c r="AG114" s="11">
        <v>7</v>
      </c>
      <c r="AH114" s="11">
        <v>9</v>
      </c>
      <c r="AI114" s="11">
        <v>8</v>
      </c>
      <c r="AJ114" s="11">
        <v>17</v>
      </c>
      <c r="AK114" s="11">
        <v>9</v>
      </c>
    </row>
    <row r="115" spans="1:37" x14ac:dyDescent="0.35">
      <c r="A115" t="s">
        <v>155</v>
      </c>
      <c r="B115" s="11">
        <v>32</v>
      </c>
      <c r="C115" s="11">
        <v>26</v>
      </c>
      <c r="D115" s="11">
        <v>28</v>
      </c>
      <c r="E115" s="11">
        <v>134</v>
      </c>
      <c r="F115" s="11">
        <v>69</v>
      </c>
      <c r="G115" s="11">
        <v>56</v>
      </c>
      <c r="H115" s="11">
        <v>50</v>
      </c>
      <c r="I115" s="11">
        <v>32</v>
      </c>
      <c r="J115" s="11">
        <v>31</v>
      </c>
      <c r="K115" s="11">
        <v>23</v>
      </c>
      <c r="L115" s="11">
        <v>25</v>
      </c>
      <c r="M115" s="11">
        <v>29</v>
      </c>
      <c r="N115" s="11">
        <v>31</v>
      </c>
      <c r="O115" s="11">
        <v>36</v>
      </c>
      <c r="P115" s="11">
        <v>41</v>
      </c>
      <c r="Q115" s="11">
        <v>32</v>
      </c>
      <c r="R115" s="11">
        <v>24</v>
      </c>
      <c r="S115" s="11">
        <v>26</v>
      </c>
      <c r="T115" s="11">
        <v>16</v>
      </c>
      <c r="U115" s="11">
        <v>21</v>
      </c>
      <c r="V115" s="11">
        <v>16</v>
      </c>
      <c r="W115" s="11">
        <v>19</v>
      </c>
      <c r="X115" s="11">
        <v>11</v>
      </c>
      <c r="Y115" s="11">
        <v>9</v>
      </c>
      <c r="Z115" s="11">
        <v>29</v>
      </c>
      <c r="AA115" s="11">
        <v>27</v>
      </c>
      <c r="AB115" s="11">
        <v>25</v>
      </c>
      <c r="AC115" s="11">
        <v>16</v>
      </c>
      <c r="AD115" s="11">
        <v>15</v>
      </c>
      <c r="AE115" s="11">
        <v>19</v>
      </c>
      <c r="AF115" s="11">
        <v>14</v>
      </c>
      <c r="AG115" s="11">
        <v>10</v>
      </c>
      <c r="AH115" s="11">
        <v>16</v>
      </c>
      <c r="AI115" s="11">
        <v>14</v>
      </c>
      <c r="AJ115" s="11">
        <v>15</v>
      </c>
      <c r="AK115" s="11">
        <v>24</v>
      </c>
    </row>
    <row r="116" spans="1:37" x14ac:dyDescent="0.35">
      <c r="A116" t="s">
        <v>156</v>
      </c>
      <c r="B116" s="11">
        <v>88</v>
      </c>
      <c r="C116" s="11">
        <v>81</v>
      </c>
      <c r="D116" s="11">
        <v>86</v>
      </c>
      <c r="E116" s="11">
        <v>370</v>
      </c>
      <c r="F116" s="11">
        <v>211</v>
      </c>
      <c r="G116" s="11">
        <v>136</v>
      </c>
      <c r="H116" s="11">
        <v>102</v>
      </c>
      <c r="I116" s="11">
        <v>72</v>
      </c>
      <c r="J116" s="11">
        <v>59</v>
      </c>
      <c r="K116" s="11">
        <v>40</v>
      </c>
      <c r="L116" s="11">
        <v>51</v>
      </c>
      <c r="M116" s="11">
        <v>66</v>
      </c>
      <c r="N116" s="11">
        <v>85</v>
      </c>
      <c r="O116" s="11">
        <v>88</v>
      </c>
      <c r="P116" s="11">
        <v>91</v>
      </c>
      <c r="Q116" s="11">
        <v>90</v>
      </c>
      <c r="R116" s="11">
        <v>63</v>
      </c>
      <c r="S116" s="11">
        <v>65</v>
      </c>
      <c r="T116" s="11">
        <v>49</v>
      </c>
      <c r="U116" s="11">
        <v>51</v>
      </c>
      <c r="V116" s="11">
        <v>43</v>
      </c>
      <c r="W116" s="11">
        <v>34</v>
      </c>
      <c r="X116" s="11">
        <v>55</v>
      </c>
      <c r="Y116" s="11">
        <v>64</v>
      </c>
      <c r="Z116" s="11">
        <v>102</v>
      </c>
      <c r="AA116" s="11">
        <v>92</v>
      </c>
      <c r="AB116" s="11">
        <v>60</v>
      </c>
      <c r="AC116" s="11">
        <v>57</v>
      </c>
      <c r="AD116" s="11">
        <v>42</v>
      </c>
      <c r="AE116" s="11">
        <v>59</v>
      </c>
      <c r="AF116" s="11">
        <v>43</v>
      </c>
      <c r="AG116" s="11">
        <v>42</v>
      </c>
      <c r="AH116" s="11">
        <v>41</v>
      </c>
      <c r="AI116" s="11">
        <v>36</v>
      </c>
      <c r="AJ116" s="11">
        <v>48</v>
      </c>
      <c r="AK116" s="11">
        <v>54</v>
      </c>
    </row>
    <row r="117" spans="1:37" x14ac:dyDescent="0.35">
      <c r="A117" t="s">
        <v>157</v>
      </c>
      <c r="B117" s="11">
        <v>2</v>
      </c>
      <c r="C117" s="11">
        <v>2</v>
      </c>
      <c r="D117" s="11">
        <v>2</v>
      </c>
      <c r="E117" s="11">
        <v>25</v>
      </c>
      <c r="F117" s="11">
        <v>14</v>
      </c>
      <c r="G117" s="11">
        <v>11</v>
      </c>
      <c r="H117" s="11">
        <v>8</v>
      </c>
      <c r="I117" s="11">
        <v>7</v>
      </c>
      <c r="J117" s="11">
        <v>6</v>
      </c>
      <c r="K117" s="11">
        <v>3</v>
      </c>
      <c r="L117" s="11">
        <v>4</v>
      </c>
      <c r="M117" s="11">
        <v>4</v>
      </c>
      <c r="N117" s="11">
        <v>4</v>
      </c>
      <c r="O117" s="11">
        <v>4</v>
      </c>
      <c r="P117" s="11">
        <v>5</v>
      </c>
      <c r="Q117" s="11">
        <v>6</v>
      </c>
      <c r="R117" s="11">
        <v>5</v>
      </c>
      <c r="S117" s="11">
        <v>8</v>
      </c>
      <c r="T117" s="11">
        <v>7</v>
      </c>
      <c r="U117" s="11">
        <v>7</v>
      </c>
      <c r="V117" s="11">
        <v>2</v>
      </c>
      <c r="W117" s="11">
        <v>5</v>
      </c>
      <c r="X117" s="11">
        <v>9</v>
      </c>
      <c r="Y117" s="11">
        <v>7</v>
      </c>
      <c r="Z117" s="11">
        <v>4</v>
      </c>
      <c r="AA117" s="11">
        <v>3</v>
      </c>
      <c r="AB117" s="11">
        <v>3</v>
      </c>
      <c r="AC117" s="11">
        <v>7</v>
      </c>
      <c r="AD117" s="11">
        <v>4</v>
      </c>
      <c r="AE117" s="11">
        <v>3</v>
      </c>
      <c r="AF117" s="11">
        <v>2</v>
      </c>
      <c r="AG117" s="11">
        <v>4</v>
      </c>
      <c r="AH117" s="11">
        <v>7</v>
      </c>
      <c r="AI117" s="11">
        <v>4</v>
      </c>
      <c r="AJ117" s="11">
        <v>3</v>
      </c>
      <c r="AK117" s="11">
        <v>5</v>
      </c>
    </row>
    <row r="118" spans="1:37" x14ac:dyDescent="0.35">
      <c r="A118" t="s">
        <v>158</v>
      </c>
      <c r="B118" s="11">
        <v>43</v>
      </c>
      <c r="C118" s="11">
        <v>34</v>
      </c>
      <c r="D118" s="11">
        <v>32</v>
      </c>
      <c r="E118" s="11">
        <v>100</v>
      </c>
      <c r="F118" s="11">
        <v>63</v>
      </c>
      <c r="G118" s="11">
        <v>44</v>
      </c>
      <c r="H118" s="11">
        <v>36</v>
      </c>
      <c r="I118" s="11">
        <v>25</v>
      </c>
      <c r="J118" s="11">
        <v>20</v>
      </c>
      <c r="K118" s="11">
        <v>13</v>
      </c>
      <c r="L118" s="11">
        <v>17</v>
      </c>
      <c r="M118" s="11">
        <v>20</v>
      </c>
      <c r="N118" s="11">
        <v>29</v>
      </c>
      <c r="O118" s="11">
        <v>30</v>
      </c>
      <c r="P118" s="11">
        <v>31</v>
      </c>
      <c r="Q118" s="11">
        <v>37</v>
      </c>
      <c r="R118" s="11">
        <v>22</v>
      </c>
      <c r="S118" s="11">
        <v>29</v>
      </c>
      <c r="T118" s="11">
        <v>25</v>
      </c>
      <c r="U118" s="11">
        <v>21</v>
      </c>
      <c r="V118" s="11">
        <v>24</v>
      </c>
      <c r="W118" s="11">
        <v>12</v>
      </c>
      <c r="X118" s="11">
        <v>17</v>
      </c>
      <c r="Y118" s="11">
        <v>23</v>
      </c>
      <c r="Z118" s="11">
        <v>45</v>
      </c>
      <c r="AA118" s="11">
        <v>41</v>
      </c>
      <c r="AB118" s="11">
        <v>25</v>
      </c>
      <c r="AC118" s="11">
        <v>26</v>
      </c>
      <c r="AD118" s="11">
        <v>24</v>
      </c>
      <c r="AE118" s="11">
        <v>27</v>
      </c>
      <c r="AF118" s="11">
        <v>14</v>
      </c>
      <c r="AG118" s="11">
        <v>15</v>
      </c>
      <c r="AH118" s="11">
        <v>26</v>
      </c>
      <c r="AI118" s="11">
        <v>20</v>
      </c>
      <c r="AJ118" s="11">
        <v>28</v>
      </c>
      <c r="AK118" s="11">
        <v>36</v>
      </c>
    </row>
    <row r="119" spans="1:37" x14ac:dyDescent="0.35">
      <c r="A119" t="s">
        <v>467</v>
      </c>
      <c r="B119" s="11">
        <v>13</v>
      </c>
      <c r="C119" s="11">
        <v>12</v>
      </c>
      <c r="D119" s="11">
        <v>12</v>
      </c>
      <c r="E119" s="11">
        <v>44</v>
      </c>
      <c r="F119" s="11">
        <v>25</v>
      </c>
      <c r="G119" s="11">
        <v>18</v>
      </c>
      <c r="H119" s="11">
        <v>16</v>
      </c>
      <c r="I119" s="11">
        <v>12</v>
      </c>
      <c r="J119" s="11">
        <v>11</v>
      </c>
      <c r="K119" s="11">
        <v>10</v>
      </c>
      <c r="L119" s="11">
        <v>11</v>
      </c>
      <c r="M119" s="11">
        <v>12</v>
      </c>
      <c r="N119" s="11">
        <v>18</v>
      </c>
      <c r="O119" s="11">
        <v>14</v>
      </c>
      <c r="P119" s="11">
        <v>17</v>
      </c>
      <c r="Q119" s="11">
        <v>13</v>
      </c>
      <c r="R119" s="11">
        <v>9</v>
      </c>
      <c r="S119" s="11">
        <v>8</v>
      </c>
      <c r="T119" s="11">
        <v>5</v>
      </c>
      <c r="U119" s="11">
        <v>7</v>
      </c>
      <c r="V119" s="11">
        <v>8</v>
      </c>
      <c r="W119" s="11">
        <v>5</v>
      </c>
      <c r="X119" s="11">
        <v>9</v>
      </c>
      <c r="Y119" s="11">
        <v>10</v>
      </c>
      <c r="Z119" s="11">
        <v>21</v>
      </c>
      <c r="AA119" s="11">
        <v>21</v>
      </c>
      <c r="AB119" s="11">
        <v>10</v>
      </c>
      <c r="AC119" s="11">
        <v>10</v>
      </c>
      <c r="AD119" s="11">
        <v>9</v>
      </c>
      <c r="AE119" s="11">
        <v>3</v>
      </c>
      <c r="AF119" s="11">
        <v>5</v>
      </c>
      <c r="AG119" s="11">
        <v>7</v>
      </c>
      <c r="AH119" s="11">
        <v>6</v>
      </c>
      <c r="AI119" s="11">
        <v>7</v>
      </c>
      <c r="AJ119" s="11">
        <v>16</v>
      </c>
      <c r="AK119" s="11">
        <v>14</v>
      </c>
    </row>
    <row r="120" spans="1:37" x14ac:dyDescent="0.35">
      <c r="A120" t="s">
        <v>159</v>
      </c>
      <c r="B120" s="11">
        <v>10</v>
      </c>
      <c r="C120" s="11">
        <v>11</v>
      </c>
      <c r="D120" s="11">
        <v>9</v>
      </c>
      <c r="E120" s="11">
        <v>115</v>
      </c>
      <c r="F120" s="11">
        <v>74</v>
      </c>
      <c r="G120" s="11">
        <v>56</v>
      </c>
      <c r="H120" s="11">
        <v>50</v>
      </c>
      <c r="I120" s="11">
        <v>32</v>
      </c>
      <c r="J120" s="11">
        <v>30</v>
      </c>
      <c r="K120" s="11">
        <v>16</v>
      </c>
      <c r="L120" s="11">
        <v>17</v>
      </c>
      <c r="M120" s="11">
        <v>17</v>
      </c>
      <c r="N120" s="11">
        <v>21</v>
      </c>
      <c r="O120" s="11">
        <v>23</v>
      </c>
      <c r="P120" s="11">
        <v>23</v>
      </c>
      <c r="Q120" s="11">
        <v>22</v>
      </c>
      <c r="R120" s="11">
        <v>13</v>
      </c>
      <c r="S120" s="11">
        <v>19</v>
      </c>
      <c r="T120" s="11">
        <v>12</v>
      </c>
      <c r="U120" s="11">
        <v>13</v>
      </c>
      <c r="V120" s="11">
        <v>16</v>
      </c>
      <c r="W120" s="11">
        <v>12</v>
      </c>
      <c r="X120" s="11">
        <v>19</v>
      </c>
      <c r="Y120" s="11">
        <v>11</v>
      </c>
      <c r="Z120" s="11">
        <v>12</v>
      </c>
      <c r="AA120" s="11">
        <v>12</v>
      </c>
      <c r="AB120" s="11">
        <v>9</v>
      </c>
      <c r="AC120" s="11">
        <v>15</v>
      </c>
      <c r="AD120" s="11">
        <v>16</v>
      </c>
      <c r="AE120" s="11">
        <v>10</v>
      </c>
      <c r="AF120" s="11">
        <v>4</v>
      </c>
      <c r="AG120" s="11">
        <v>7</v>
      </c>
      <c r="AH120" s="11">
        <v>12</v>
      </c>
      <c r="AI120" s="11">
        <v>10</v>
      </c>
      <c r="AJ120" s="11">
        <v>16</v>
      </c>
      <c r="AK120" s="11">
        <v>11</v>
      </c>
    </row>
    <row r="121" spans="1:37" x14ac:dyDescent="0.35">
      <c r="A121" t="s">
        <v>160</v>
      </c>
      <c r="B121" s="11">
        <v>10</v>
      </c>
      <c r="C121" s="11">
        <v>9</v>
      </c>
      <c r="D121" s="11">
        <v>11</v>
      </c>
      <c r="E121" s="11">
        <v>89</v>
      </c>
      <c r="F121" s="11">
        <v>62</v>
      </c>
      <c r="G121" s="11">
        <v>42</v>
      </c>
      <c r="H121" s="11">
        <v>37</v>
      </c>
      <c r="I121" s="11">
        <v>24</v>
      </c>
      <c r="J121" s="11">
        <v>20</v>
      </c>
      <c r="K121" s="11">
        <v>10</v>
      </c>
      <c r="L121" s="11">
        <v>12</v>
      </c>
      <c r="M121" s="11">
        <v>12</v>
      </c>
      <c r="N121" s="11">
        <v>15</v>
      </c>
      <c r="O121" s="11">
        <v>16</v>
      </c>
      <c r="P121" s="11">
        <v>14</v>
      </c>
      <c r="Q121" s="11">
        <v>10</v>
      </c>
      <c r="R121" s="11">
        <v>15</v>
      </c>
      <c r="S121" s="11">
        <v>8</v>
      </c>
      <c r="T121" s="11">
        <v>9</v>
      </c>
      <c r="U121" s="11">
        <v>9</v>
      </c>
      <c r="V121" s="11">
        <v>2</v>
      </c>
      <c r="W121" s="11">
        <v>4</v>
      </c>
      <c r="X121" s="11">
        <v>7</v>
      </c>
      <c r="Y121" s="11">
        <v>7</v>
      </c>
      <c r="Z121" s="11">
        <v>10</v>
      </c>
      <c r="AA121" s="11">
        <v>8</v>
      </c>
      <c r="AB121" s="11">
        <v>8</v>
      </c>
      <c r="AC121" s="11">
        <v>8</v>
      </c>
      <c r="AD121" s="11">
        <v>6</v>
      </c>
      <c r="AE121" s="11">
        <v>10</v>
      </c>
      <c r="AF121" s="11">
        <v>5</v>
      </c>
      <c r="AG121" s="11">
        <v>8</v>
      </c>
      <c r="AH121" s="11">
        <v>7</v>
      </c>
      <c r="AI121" s="11">
        <v>11</v>
      </c>
      <c r="AJ121" s="11">
        <v>6</v>
      </c>
      <c r="AK121" s="11">
        <v>8</v>
      </c>
    </row>
    <row r="122" spans="1:37" x14ac:dyDescent="0.35">
      <c r="A122" t="s">
        <v>161</v>
      </c>
      <c r="B122" s="11">
        <v>52</v>
      </c>
      <c r="C122" s="11">
        <v>45</v>
      </c>
      <c r="D122" s="11">
        <v>52</v>
      </c>
      <c r="E122" s="11">
        <v>286</v>
      </c>
      <c r="F122" s="11">
        <v>183</v>
      </c>
      <c r="G122" s="11">
        <v>138</v>
      </c>
      <c r="H122" s="11">
        <v>116</v>
      </c>
      <c r="I122" s="11">
        <v>88</v>
      </c>
      <c r="J122" s="11">
        <v>81</v>
      </c>
      <c r="K122" s="11">
        <v>53</v>
      </c>
      <c r="L122" s="11">
        <v>61</v>
      </c>
      <c r="M122" s="11">
        <v>64</v>
      </c>
      <c r="N122" s="11">
        <v>68</v>
      </c>
      <c r="O122" s="11">
        <v>74</v>
      </c>
      <c r="P122" s="11">
        <v>75</v>
      </c>
      <c r="Q122" s="11">
        <v>69</v>
      </c>
      <c r="R122" s="11">
        <v>49</v>
      </c>
      <c r="S122" s="11">
        <v>75</v>
      </c>
      <c r="T122" s="11">
        <v>68</v>
      </c>
      <c r="U122" s="11">
        <v>70</v>
      </c>
      <c r="V122" s="11">
        <v>59</v>
      </c>
      <c r="W122" s="11">
        <v>41</v>
      </c>
      <c r="X122" s="11">
        <v>41</v>
      </c>
      <c r="Y122" s="11">
        <v>42</v>
      </c>
      <c r="Z122" s="11">
        <v>41</v>
      </c>
      <c r="AA122" s="11">
        <v>45</v>
      </c>
      <c r="AB122" s="11">
        <v>42</v>
      </c>
      <c r="AC122" s="11">
        <v>32</v>
      </c>
      <c r="AD122" s="11">
        <v>27</v>
      </c>
      <c r="AE122" s="11">
        <v>37</v>
      </c>
      <c r="AF122" s="11">
        <v>32</v>
      </c>
      <c r="AG122" s="11">
        <v>28</v>
      </c>
      <c r="AH122" s="11">
        <v>32</v>
      </c>
      <c r="AI122" s="11">
        <v>36</v>
      </c>
      <c r="AJ122" s="11">
        <v>50</v>
      </c>
      <c r="AK122" s="11">
        <v>54</v>
      </c>
    </row>
    <row r="123" spans="1:37" x14ac:dyDescent="0.35">
      <c r="A123" t="s">
        <v>162</v>
      </c>
      <c r="B123" s="11">
        <v>95</v>
      </c>
      <c r="C123" s="11">
        <v>80</v>
      </c>
      <c r="D123" s="11">
        <v>84</v>
      </c>
      <c r="E123" s="11">
        <v>407</v>
      </c>
      <c r="F123" s="11">
        <v>263</v>
      </c>
      <c r="G123" s="11">
        <v>197</v>
      </c>
      <c r="H123" s="11">
        <v>151</v>
      </c>
      <c r="I123" s="11">
        <v>104</v>
      </c>
      <c r="J123" s="11">
        <v>91</v>
      </c>
      <c r="K123" s="11">
        <v>67</v>
      </c>
      <c r="L123" s="11">
        <v>76</v>
      </c>
      <c r="M123" s="11">
        <v>78</v>
      </c>
      <c r="N123" s="11">
        <v>92</v>
      </c>
      <c r="O123" s="11">
        <v>89</v>
      </c>
      <c r="P123" s="11">
        <v>95</v>
      </c>
      <c r="Q123" s="11">
        <v>105</v>
      </c>
      <c r="R123" s="11">
        <v>57</v>
      </c>
      <c r="S123" s="11">
        <v>88</v>
      </c>
      <c r="T123" s="11">
        <v>71</v>
      </c>
      <c r="U123" s="11">
        <v>69</v>
      </c>
      <c r="V123" s="11">
        <v>61</v>
      </c>
      <c r="W123" s="11">
        <v>46</v>
      </c>
      <c r="X123" s="11">
        <v>65</v>
      </c>
      <c r="Y123" s="11">
        <v>71</v>
      </c>
      <c r="Z123" s="11">
        <v>97</v>
      </c>
      <c r="AA123" s="11">
        <v>71</v>
      </c>
      <c r="AB123" s="11">
        <v>65</v>
      </c>
      <c r="AC123" s="11">
        <v>63</v>
      </c>
      <c r="AD123" s="11">
        <v>55</v>
      </c>
      <c r="AE123" s="11">
        <v>62</v>
      </c>
      <c r="AF123" s="11">
        <v>39</v>
      </c>
      <c r="AG123" s="11">
        <v>48</v>
      </c>
      <c r="AH123" s="11">
        <v>54</v>
      </c>
      <c r="AI123" s="11">
        <v>45</v>
      </c>
      <c r="AJ123" s="11">
        <v>70</v>
      </c>
      <c r="AK123" s="11">
        <v>61</v>
      </c>
    </row>
    <row r="124" spans="1:37" x14ac:dyDescent="0.35">
      <c r="A124" t="s">
        <v>163</v>
      </c>
      <c r="B124" s="11">
        <v>19</v>
      </c>
      <c r="C124" s="11">
        <v>9</v>
      </c>
      <c r="D124" s="11">
        <v>21</v>
      </c>
      <c r="E124" s="11">
        <v>284</v>
      </c>
      <c r="F124" s="11">
        <v>256</v>
      </c>
      <c r="G124" s="11">
        <v>177</v>
      </c>
      <c r="H124" s="11">
        <v>136</v>
      </c>
      <c r="I124" s="11">
        <v>97</v>
      </c>
      <c r="J124" s="11">
        <v>93</v>
      </c>
      <c r="K124" s="11">
        <v>66</v>
      </c>
      <c r="L124" s="11">
        <v>67</v>
      </c>
      <c r="M124" s="11">
        <v>56</v>
      </c>
      <c r="N124" s="11">
        <v>56</v>
      </c>
      <c r="O124" s="11">
        <v>50</v>
      </c>
      <c r="P124" s="11">
        <v>54</v>
      </c>
      <c r="Q124" s="11">
        <v>54</v>
      </c>
      <c r="R124" s="11">
        <v>53</v>
      </c>
      <c r="S124" s="11">
        <v>65</v>
      </c>
      <c r="T124" s="11">
        <v>45</v>
      </c>
      <c r="U124" s="11">
        <v>40</v>
      </c>
      <c r="V124" s="11">
        <v>36</v>
      </c>
      <c r="W124" s="11">
        <v>40</v>
      </c>
      <c r="X124" s="11">
        <v>46</v>
      </c>
      <c r="Y124" s="11">
        <v>25</v>
      </c>
      <c r="Z124" s="11">
        <v>27</v>
      </c>
      <c r="AA124" s="11">
        <v>14</v>
      </c>
      <c r="AB124" s="11">
        <v>14</v>
      </c>
      <c r="AC124" s="11">
        <v>25</v>
      </c>
      <c r="AD124" s="11">
        <v>49</v>
      </c>
      <c r="AE124" s="11">
        <v>39</v>
      </c>
      <c r="AF124" s="11">
        <v>36</v>
      </c>
      <c r="AG124" s="11">
        <v>25</v>
      </c>
      <c r="AH124" s="11">
        <v>23</v>
      </c>
      <c r="AI124" s="11">
        <v>17</v>
      </c>
      <c r="AJ124" s="11">
        <v>22</v>
      </c>
      <c r="AK124" s="11">
        <v>14</v>
      </c>
    </row>
    <row r="125" spans="1:37" x14ac:dyDescent="0.35">
      <c r="A125" t="s">
        <v>164</v>
      </c>
      <c r="B125" s="11">
        <v>15</v>
      </c>
      <c r="C125" s="11">
        <v>11</v>
      </c>
      <c r="D125" s="11">
        <v>9</v>
      </c>
      <c r="E125" s="11">
        <v>81</v>
      </c>
      <c r="F125" s="11">
        <v>46</v>
      </c>
      <c r="G125" s="11">
        <v>31</v>
      </c>
      <c r="H125" s="11">
        <v>26</v>
      </c>
      <c r="I125" s="11">
        <v>14</v>
      </c>
      <c r="J125" s="11">
        <v>13</v>
      </c>
      <c r="K125" s="11">
        <v>9</v>
      </c>
      <c r="L125" s="11">
        <v>13</v>
      </c>
      <c r="M125" s="11">
        <v>13</v>
      </c>
      <c r="N125" s="11">
        <v>15</v>
      </c>
      <c r="O125" s="11">
        <v>14</v>
      </c>
      <c r="P125" s="11">
        <v>13</v>
      </c>
      <c r="Q125" s="11">
        <v>15</v>
      </c>
      <c r="R125" s="11">
        <v>15</v>
      </c>
      <c r="S125" s="11">
        <v>18</v>
      </c>
      <c r="T125" s="11">
        <v>17</v>
      </c>
      <c r="U125" s="11">
        <v>18</v>
      </c>
      <c r="V125" s="11">
        <v>13</v>
      </c>
      <c r="W125" s="11">
        <v>10</v>
      </c>
      <c r="X125" s="11">
        <v>15</v>
      </c>
      <c r="Y125" s="11">
        <v>9</v>
      </c>
      <c r="Z125" s="11">
        <v>15</v>
      </c>
      <c r="AA125" s="11">
        <v>7</v>
      </c>
      <c r="AB125" s="11">
        <v>5</v>
      </c>
      <c r="AC125" s="11">
        <v>6</v>
      </c>
      <c r="AD125" s="11">
        <v>13</v>
      </c>
      <c r="AE125" s="11">
        <v>13</v>
      </c>
      <c r="AF125" s="11">
        <v>9</v>
      </c>
      <c r="AG125" s="11">
        <v>10</v>
      </c>
      <c r="AH125" s="11">
        <v>11</v>
      </c>
      <c r="AI125" s="11">
        <v>10</v>
      </c>
      <c r="AJ125" s="11">
        <v>8</v>
      </c>
      <c r="AK125" s="11">
        <v>5</v>
      </c>
    </row>
    <row r="126" spans="1:37" x14ac:dyDescent="0.35">
      <c r="A126" t="s">
        <v>165</v>
      </c>
      <c r="B126" s="11">
        <v>611</v>
      </c>
      <c r="C126" s="11">
        <v>548</v>
      </c>
      <c r="D126" s="11">
        <v>598</v>
      </c>
      <c r="E126" s="11">
        <v>3290</v>
      </c>
      <c r="F126" s="11">
        <v>2188</v>
      </c>
      <c r="G126" s="11">
        <v>1500</v>
      </c>
      <c r="H126" s="11">
        <v>1088</v>
      </c>
      <c r="I126" s="11">
        <v>763</v>
      </c>
      <c r="J126" s="11">
        <v>693</v>
      </c>
      <c r="K126" s="11">
        <v>478</v>
      </c>
      <c r="L126" s="11">
        <v>535</v>
      </c>
      <c r="M126" s="11">
        <v>616</v>
      </c>
      <c r="N126" s="11">
        <v>672</v>
      </c>
      <c r="O126" s="11">
        <v>678</v>
      </c>
      <c r="P126" s="11">
        <v>702</v>
      </c>
      <c r="Q126" s="11">
        <v>684</v>
      </c>
      <c r="R126" s="11">
        <v>514</v>
      </c>
      <c r="S126" s="11">
        <v>583</v>
      </c>
      <c r="T126" s="11">
        <v>490</v>
      </c>
      <c r="U126" s="11">
        <v>484</v>
      </c>
      <c r="V126" s="11">
        <v>423</v>
      </c>
      <c r="W126" s="11">
        <v>329</v>
      </c>
      <c r="X126" s="11">
        <v>435</v>
      </c>
      <c r="Y126" s="11">
        <v>475</v>
      </c>
      <c r="Z126" s="11">
        <v>680</v>
      </c>
      <c r="AA126" s="11">
        <v>531</v>
      </c>
      <c r="AB126" s="11">
        <v>459</v>
      </c>
      <c r="AC126" s="11">
        <v>471</v>
      </c>
      <c r="AD126" s="11">
        <v>438</v>
      </c>
      <c r="AE126" s="11">
        <v>397</v>
      </c>
      <c r="AF126" s="11">
        <v>318</v>
      </c>
      <c r="AG126" s="11">
        <v>310</v>
      </c>
      <c r="AH126" s="11">
        <v>331</v>
      </c>
      <c r="AI126" s="11">
        <v>294</v>
      </c>
      <c r="AJ126" s="11">
        <v>418</v>
      </c>
      <c r="AK126" s="11">
        <v>460</v>
      </c>
    </row>
    <row r="127" spans="1:37" x14ac:dyDescent="0.35">
      <c r="A127" t="s">
        <v>166</v>
      </c>
      <c r="B127" s="11">
        <v>1</v>
      </c>
      <c r="C127" s="11">
        <v>1</v>
      </c>
      <c r="D127" s="11">
        <v>1</v>
      </c>
      <c r="E127" s="11">
        <v>6</v>
      </c>
      <c r="F127" s="11">
        <v>2</v>
      </c>
      <c r="G127" s="11">
        <v>2</v>
      </c>
      <c r="H127" s="11">
        <v>1</v>
      </c>
      <c r="I127" s="11">
        <v>1</v>
      </c>
      <c r="J127" s="11">
        <v>1</v>
      </c>
      <c r="K127" s="11">
        <v>2</v>
      </c>
      <c r="L127" s="11">
        <v>2</v>
      </c>
      <c r="M127" s="11">
        <v>1</v>
      </c>
      <c r="N127" s="11">
        <v>0</v>
      </c>
      <c r="O127" s="11">
        <v>1</v>
      </c>
      <c r="P127" s="11">
        <v>1</v>
      </c>
      <c r="Q127" s="11">
        <v>2</v>
      </c>
      <c r="R127" s="11">
        <v>2</v>
      </c>
      <c r="S127" s="11">
        <v>1</v>
      </c>
      <c r="T127" s="11">
        <v>1</v>
      </c>
      <c r="U127" s="11">
        <v>1</v>
      </c>
      <c r="V127" s="11">
        <v>1</v>
      </c>
      <c r="W127" s="11">
        <v>1</v>
      </c>
      <c r="X127" s="11">
        <v>1</v>
      </c>
      <c r="Y127" s="11">
        <v>1</v>
      </c>
      <c r="Z127" s="11">
        <v>1</v>
      </c>
      <c r="AA127" s="11">
        <v>0</v>
      </c>
      <c r="AB127" s="11">
        <v>0</v>
      </c>
      <c r="AC127" s="11">
        <v>1</v>
      </c>
      <c r="AD127" s="11">
        <v>1</v>
      </c>
      <c r="AE127" s="11">
        <v>1</v>
      </c>
      <c r="AF127" s="11">
        <v>1</v>
      </c>
      <c r="AG127" s="11">
        <v>1</v>
      </c>
      <c r="AH127" s="11">
        <v>1</v>
      </c>
      <c r="AI127" s="11">
        <v>1</v>
      </c>
      <c r="AJ127" s="11">
        <v>1</v>
      </c>
      <c r="AK127" s="11">
        <v>1</v>
      </c>
    </row>
    <row r="128" spans="1:37" x14ac:dyDescent="0.35">
      <c r="A128" t="s">
        <v>167</v>
      </c>
      <c r="B128" s="11">
        <v>445</v>
      </c>
      <c r="C128" s="11">
        <v>409</v>
      </c>
      <c r="D128" s="11">
        <v>456</v>
      </c>
      <c r="E128" s="11">
        <v>2891</v>
      </c>
      <c r="F128" s="11">
        <v>2256</v>
      </c>
      <c r="G128" s="11">
        <v>1640</v>
      </c>
      <c r="H128" s="11">
        <v>1293</v>
      </c>
      <c r="I128" s="11">
        <v>907</v>
      </c>
      <c r="J128" s="11">
        <v>809</v>
      </c>
      <c r="K128" s="11">
        <v>591</v>
      </c>
      <c r="L128" s="11">
        <v>678</v>
      </c>
      <c r="M128" s="11">
        <v>614</v>
      </c>
      <c r="N128" s="11">
        <v>864</v>
      </c>
      <c r="O128" s="11">
        <v>832</v>
      </c>
      <c r="P128" s="11">
        <v>877</v>
      </c>
      <c r="Q128" s="11">
        <v>844</v>
      </c>
      <c r="R128" s="11">
        <v>642</v>
      </c>
      <c r="S128" s="11">
        <v>707</v>
      </c>
      <c r="T128" s="11">
        <v>544</v>
      </c>
      <c r="U128" s="11">
        <v>520</v>
      </c>
      <c r="V128" s="11">
        <v>420</v>
      </c>
      <c r="W128" s="11">
        <v>319</v>
      </c>
      <c r="X128" s="11">
        <v>378</v>
      </c>
      <c r="Y128" s="11">
        <v>373</v>
      </c>
      <c r="Z128" s="11">
        <v>503</v>
      </c>
      <c r="AA128" s="11">
        <v>393</v>
      </c>
      <c r="AB128" s="11">
        <v>337</v>
      </c>
      <c r="AC128" s="11">
        <v>370</v>
      </c>
      <c r="AD128" s="11">
        <v>309</v>
      </c>
      <c r="AE128" s="11">
        <v>400</v>
      </c>
      <c r="AF128" s="11">
        <v>334</v>
      </c>
      <c r="AG128" s="11">
        <v>313</v>
      </c>
      <c r="AH128" s="11">
        <v>325</v>
      </c>
      <c r="AI128" s="11">
        <v>294</v>
      </c>
      <c r="AJ128" s="11">
        <v>378</v>
      </c>
      <c r="AK128" s="11">
        <v>450</v>
      </c>
    </row>
    <row r="129" spans="1:37" x14ac:dyDescent="0.35">
      <c r="A129" t="s">
        <v>168</v>
      </c>
      <c r="B129" s="11">
        <v>23</v>
      </c>
      <c r="C129" s="11">
        <v>18</v>
      </c>
      <c r="D129" s="11">
        <v>22</v>
      </c>
      <c r="E129" s="11">
        <v>84</v>
      </c>
      <c r="F129" s="11">
        <v>43</v>
      </c>
      <c r="G129" s="11">
        <v>36</v>
      </c>
      <c r="H129" s="11">
        <v>33</v>
      </c>
      <c r="I129" s="11">
        <v>25</v>
      </c>
      <c r="J129" s="11">
        <v>26</v>
      </c>
      <c r="K129" s="11">
        <v>19</v>
      </c>
      <c r="L129" s="11">
        <v>17</v>
      </c>
      <c r="M129" s="11">
        <v>21</v>
      </c>
      <c r="N129" s="11">
        <v>23</v>
      </c>
      <c r="O129" s="11">
        <v>22</v>
      </c>
      <c r="P129" s="11">
        <v>23</v>
      </c>
      <c r="Q129" s="11">
        <v>25</v>
      </c>
      <c r="R129" s="11">
        <v>17</v>
      </c>
      <c r="S129" s="11">
        <v>13</v>
      </c>
      <c r="T129" s="11">
        <v>11</v>
      </c>
      <c r="U129" s="11">
        <v>13</v>
      </c>
      <c r="V129" s="11">
        <v>13</v>
      </c>
      <c r="W129" s="11">
        <v>11</v>
      </c>
      <c r="X129" s="11">
        <v>8</v>
      </c>
      <c r="Y129" s="11">
        <v>11</v>
      </c>
      <c r="Z129" s="11">
        <v>12</v>
      </c>
      <c r="AA129" s="11">
        <v>16</v>
      </c>
      <c r="AB129" s="11">
        <v>8</v>
      </c>
      <c r="AC129" s="11">
        <v>10</v>
      </c>
      <c r="AD129" s="11">
        <v>5</v>
      </c>
      <c r="AE129" s="11">
        <v>15</v>
      </c>
      <c r="AF129" s="11">
        <v>14</v>
      </c>
      <c r="AG129" s="11">
        <v>13</v>
      </c>
      <c r="AH129" s="11">
        <v>9</v>
      </c>
      <c r="AI129" s="11">
        <v>8</v>
      </c>
      <c r="AJ129" s="11">
        <v>10</v>
      </c>
      <c r="AK129" s="11">
        <v>12</v>
      </c>
    </row>
    <row r="130" spans="1:37" x14ac:dyDescent="0.35">
      <c r="A130" t="s">
        <v>169</v>
      </c>
      <c r="B130" s="11">
        <v>2</v>
      </c>
      <c r="C130" s="11">
        <v>2</v>
      </c>
      <c r="D130" s="11">
        <v>3</v>
      </c>
      <c r="E130" s="11">
        <v>6</v>
      </c>
      <c r="F130" s="11">
        <v>7</v>
      </c>
      <c r="G130" s="11">
        <v>3</v>
      </c>
      <c r="H130" s="11">
        <v>3</v>
      </c>
      <c r="I130" s="11">
        <v>2</v>
      </c>
      <c r="J130" s="11">
        <v>1</v>
      </c>
      <c r="K130" s="11">
        <v>0</v>
      </c>
      <c r="L130" s="11">
        <v>0</v>
      </c>
      <c r="M130" s="11">
        <v>0</v>
      </c>
      <c r="N130" s="11">
        <v>0</v>
      </c>
      <c r="O130" s="11">
        <v>0</v>
      </c>
      <c r="P130" s="11">
        <v>0</v>
      </c>
      <c r="Q130" s="11">
        <v>4</v>
      </c>
      <c r="R130" s="11">
        <v>3</v>
      </c>
      <c r="S130" s="11">
        <v>3</v>
      </c>
      <c r="T130" s="11">
        <v>2</v>
      </c>
      <c r="U130" s="11">
        <v>5</v>
      </c>
      <c r="V130" s="11">
        <v>0</v>
      </c>
      <c r="W130" s="11">
        <v>0</v>
      </c>
      <c r="X130" s="11">
        <v>0</v>
      </c>
      <c r="Y130" s="11">
        <v>0</v>
      </c>
      <c r="Z130" s="11">
        <v>0</v>
      </c>
      <c r="AA130" s="11">
        <v>0</v>
      </c>
      <c r="AB130" s="11">
        <v>0</v>
      </c>
      <c r="AC130" s="11">
        <v>0</v>
      </c>
      <c r="AD130" s="11">
        <v>0</v>
      </c>
      <c r="AE130" s="11">
        <v>1</v>
      </c>
      <c r="AF130" s="11">
        <v>2</v>
      </c>
      <c r="AG130" s="11">
        <v>2</v>
      </c>
      <c r="AH130" s="11">
        <v>1</v>
      </c>
      <c r="AI130" s="11">
        <v>1</v>
      </c>
      <c r="AJ130" s="11">
        <v>1</v>
      </c>
      <c r="AK130" s="11">
        <v>1</v>
      </c>
    </row>
    <row r="131" spans="1:37" x14ac:dyDescent="0.35">
      <c r="A131" t="s">
        <v>170</v>
      </c>
      <c r="B131" s="11">
        <v>18</v>
      </c>
      <c r="C131" s="11">
        <v>17</v>
      </c>
      <c r="D131" s="11">
        <v>23</v>
      </c>
      <c r="E131" s="11">
        <v>109</v>
      </c>
      <c r="F131" s="11">
        <v>60</v>
      </c>
      <c r="G131" s="11">
        <v>44</v>
      </c>
      <c r="H131" s="11">
        <v>34</v>
      </c>
      <c r="I131" s="11">
        <v>23</v>
      </c>
      <c r="J131" s="11">
        <v>20</v>
      </c>
      <c r="K131" s="11">
        <v>12</v>
      </c>
      <c r="L131" s="11">
        <v>11</v>
      </c>
      <c r="M131" s="11">
        <v>13</v>
      </c>
      <c r="N131" s="11">
        <v>18</v>
      </c>
      <c r="O131" s="11">
        <v>22</v>
      </c>
      <c r="P131" s="11">
        <v>22</v>
      </c>
      <c r="Q131" s="11">
        <v>17</v>
      </c>
      <c r="R131" s="11">
        <v>16</v>
      </c>
      <c r="S131" s="11">
        <v>19</v>
      </c>
      <c r="T131" s="11">
        <v>17</v>
      </c>
      <c r="U131" s="11">
        <v>13</v>
      </c>
      <c r="V131" s="11">
        <v>11</v>
      </c>
      <c r="W131" s="11">
        <v>7</v>
      </c>
      <c r="X131" s="11">
        <v>15</v>
      </c>
      <c r="Y131" s="11">
        <v>18</v>
      </c>
      <c r="Z131" s="11">
        <v>21</v>
      </c>
      <c r="AA131" s="11">
        <v>20</v>
      </c>
      <c r="AB131" s="11">
        <v>18</v>
      </c>
      <c r="AC131" s="11">
        <v>19</v>
      </c>
      <c r="AD131" s="11">
        <v>28</v>
      </c>
      <c r="AE131" s="11">
        <v>25</v>
      </c>
      <c r="AF131" s="11">
        <v>24</v>
      </c>
      <c r="AG131" s="11">
        <v>17</v>
      </c>
      <c r="AH131" s="11">
        <v>7</v>
      </c>
      <c r="AI131" s="11">
        <v>8</v>
      </c>
      <c r="AJ131" s="11">
        <v>10</v>
      </c>
      <c r="AK131" s="11">
        <v>20</v>
      </c>
    </row>
    <row r="132" spans="1:37" x14ac:dyDescent="0.35">
      <c r="A132" t="s">
        <v>171</v>
      </c>
      <c r="B132" s="11">
        <v>37</v>
      </c>
      <c r="C132" s="11">
        <v>33</v>
      </c>
      <c r="D132" s="11">
        <v>38</v>
      </c>
      <c r="E132" s="11">
        <v>171</v>
      </c>
      <c r="F132" s="11">
        <v>153</v>
      </c>
      <c r="G132" s="11">
        <v>101</v>
      </c>
      <c r="H132" s="11">
        <v>73</v>
      </c>
      <c r="I132" s="11">
        <v>48</v>
      </c>
      <c r="J132" s="11">
        <v>42</v>
      </c>
      <c r="K132" s="11">
        <v>30</v>
      </c>
      <c r="L132" s="11">
        <v>37</v>
      </c>
      <c r="M132" s="11">
        <v>36</v>
      </c>
      <c r="N132" s="11">
        <v>62</v>
      </c>
      <c r="O132" s="11">
        <v>58</v>
      </c>
      <c r="P132" s="11">
        <v>58</v>
      </c>
      <c r="Q132" s="11">
        <v>61</v>
      </c>
      <c r="R132" s="11">
        <v>41</v>
      </c>
      <c r="S132" s="11">
        <v>40</v>
      </c>
      <c r="T132" s="11">
        <v>32</v>
      </c>
      <c r="U132" s="11">
        <v>30</v>
      </c>
      <c r="V132" s="11">
        <v>21</v>
      </c>
      <c r="W132" s="11">
        <v>15</v>
      </c>
      <c r="X132" s="11">
        <v>20</v>
      </c>
      <c r="Y132" s="11">
        <v>23</v>
      </c>
      <c r="Z132" s="11">
        <v>36</v>
      </c>
      <c r="AA132" s="11">
        <v>32</v>
      </c>
      <c r="AB132" s="11">
        <v>22</v>
      </c>
      <c r="AC132" s="11">
        <v>20</v>
      </c>
      <c r="AD132" s="11">
        <v>19</v>
      </c>
      <c r="AE132" s="11">
        <v>23</v>
      </c>
      <c r="AF132" s="11">
        <v>22</v>
      </c>
      <c r="AG132" s="11">
        <v>24</v>
      </c>
      <c r="AH132" s="11">
        <v>20</v>
      </c>
      <c r="AI132" s="11">
        <v>18</v>
      </c>
      <c r="AJ132" s="11">
        <v>25</v>
      </c>
      <c r="AK132" s="11">
        <v>28</v>
      </c>
    </row>
    <row r="133" spans="1:37" x14ac:dyDescent="0.35">
      <c r="A133" t="s">
        <v>172</v>
      </c>
      <c r="B133" s="11">
        <v>27</v>
      </c>
      <c r="C133" s="11">
        <v>24</v>
      </c>
      <c r="D133" s="11">
        <v>29</v>
      </c>
      <c r="E133" s="11">
        <v>276</v>
      </c>
      <c r="F133" s="11">
        <v>201</v>
      </c>
      <c r="G133" s="11">
        <v>143</v>
      </c>
      <c r="H133" s="11">
        <v>112</v>
      </c>
      <c r="I133" s="11">
        <v>65</v>
      </c>
      <c r="J133" s="11">
        <v>63</v>
      </c>
      <c r="K133" s="11">
        <v>38</v>
      </c>
      <c r="L133" s="11">
        <v>45</v>
      </c>
      <c r="M133" s="11">
        <v>35</v>
      </c>
      <c r="N133" s="11">
        <v>46</v>
      </c>
      <c r="O133" s="11">
        <v>44</v>
      </c>
      <c r="P133" s="11">
        <v>45</v>
      </c>
      <c r="Q133" s="11">
        <v>71</v>
      </c>
      <c r="R133" s="11">
        <v>40</v>
      </c>
      <c r="S133" s="11">
        <v>43</v>
      </c>
      <c r="T133" s="11">
        <v>20</v>
      </c>
      <c r="U133" s="11">
        <v>17</v>
      </c>
      <c r="V133" s="11">
        <v>15</v>
      </c>
      <c r="W133" s="11">
        <v>13</v>
      </c>
      <c r="X133" s="11">
        <v>46</v>
      </c>
      <c r="Y133" s="11">
        <v>27</v>
      </c>
      <c r="Z133" s="11">
        <v>32</v>
      </c>
      <c r="AA133" s="11">
        <v>30</v>
      </c>
      <c r="AB133" s="11">
        <v>18</v>
      </c>
      <c r="AC133" s="11">
        <v>41</v>
      </c>
      <c r="AD133" s="11">
        <v>54</v>
      </c>
      <c r="AE133" s="11">
        <v>45</v>
      </c>
      <c r="AF133" s="11">
        <v>25</v>
      </c>
      <c r="AG133" s="11">
        <v>24</v>
      </c>
      <c r="AH133" s="11">
        <v>21</v>
      </c>
      <c r="AI133" s="11">
        <v>11</v>
      </c>
      <c r="AJ133" s="11">
        <v>32</v>
      </c>
      <c r="AK133" s="11">
        <v>28</v>
      </c>
    </row>
    <row r="134" spans="1:37" x14ac:dyDescent="0.35">
      <c r="A134" t="s">
        <v>173</v>
      </c>
      <c r="B134" s="11">
        <v>35</v>
      </c>
      <c r="C134" s="11">
        <v>32</v>
      </c>
      <c r="D134" s="11">
        <v>40</v>
      </c>
      <c r="E134" s="11">
        <v>105</v>
      </c>
      <c r="F134" s="11">
        <v>62</v>
      </c>
      <c r="G134" s="11">
        <v>39</v>
      </c>
      <c r="H134" s="11">
        <v>33</v>
      </c>
      <c r="I134" s="11">
        <v>23</v>
      </c>
      <c r="J134" s="11">
        <v>25</v>
      </c>
      <c r="K134" s="11">
        <v>16</v>
      </c>
      <c r="L134" s="11">
        <v>20</v>
      </c>
      <c r="M134" s="11">
        <v>24</v>
      </c>
      <c r="N134" s="11">
        <v>29</v>
      </c>
      <c r="O134" s="11">
        <v>31</v>
      </c>
      <c r="P134" s="11">
        <v>30</v>
      </c>
      <c r="Q134" s="11">
        <v>25</v>
      </c>
      <c r="R134" s="11">
        <v>15</v>
      </c>
      <c r="S134" s="11">
        <v>14</v>
      </c>
      <c r="T134" s="11">
        <v>16</v>
      </c>
      <c r="U134" s="11">
        <v>11</v>
      </c>
      <c r="V134" s="11">
        <v>14</v>
      </c>
      <c r="W134" s="11">
        <v>21</v>
      </c>
      <c r="X134" s="11">
        <v>17</v>
      </c>
      <c r="Y134" s="11">
        <v>23</v>
      </c>
      <c r="Z134" s="11">
        <v>41</v>
      </c>
      <c r="AA134" s="11">
        <v>30</v>
      </c>
      <c r="AB134" s="11">
        <v>25</v>
      </c>
      <c r="AC134" s="11">
        <v>14</v>
      </c>
      <c r="AD134" s="11">
        <v>11</v>
      </c>
      <c r="AE134" s="11">
        <v>9</v>
      </c>
      <c r="AF134" s="11">
        <v>10</v>
      </c>
      <c r="AG134" s="11">
        <v>10</v>
      </c>
      <c r="AH134" s="11">
        <v>11</v>
      </c>
      <c r="AI134" s="11">
        <v>10</v>
      </c>
      <c r="AJ134" s="11">
        <v>15</v>
      </c>
      <c r="AK134" s="11">
        <v>30</v>
      </c>
    </row>
    <row r="135" spans="1:37" x14ac:dyDescent="0.35">
      <c r="A135" t="s">
        <v>174</v>
      </c>
      <c r="B135" s="11">
        <v>26</v>
      </c>
      <c r="C135" s="11">
        <v>23</v>
      </c>
      <c r="D135" s="11">
        <v>23</v>
      </c>
      <c r="E135" s="11">
        <v>242</v>
      </c>
      <c r="F135" s="11">
        <v>217</v>
      </c>
      <c r="G135" s="11">
        <v>172</v>
      </c>
      <c r="H135" s="11">
        <v>120</v>
      </c>
      <c r="I135" s="11">
        <v>79</v>
      </c>
      <c r="J135" s="11">
        <v>74</v>
      </c>
      <c r="K135" s="11">
        <v>47</v>
      </c>
      <c r="L135" s="11">
        <v>50</v>
      </c>
      <c r="M135" s="11">
        <v>44</v>
      </c>
      <c r="N135" s="11">
        <v>52</v>
      </c>
      <c r="O135" s="11">
        <v>43</v>
      </c>
      <c r="P135" s="11">
        <v>54</v>
      </c>
      <c r="Q135" s="11">
        <v>63</v>
      </c>
      <c r="R135" s="11">
        <v>56</v>
      </c>
      <c r="S135" s="11">
        <v>56</v>
      </c>
      <c r="T135" s="11">
        <v>38</v>
      </c>
      <c r="U135" s="11">
        <v>39</v>
      </c>
      <c r="V135" s="11">
        <v>39</v>
      </c>
      <c r="W135" s="11">
        <v>20</v>
      </c>
      <c r="X135" s="11">
        <v>25</v>
      </c>
      <c r="Y135" s="11">
        <v>19</v>
      </c>
      <c r="Z135" s="11">
        <v>30</v>
      </c>
      <c r="AA135" s="11">
        <v>29</v>
      </c>
      <c r="AB135" s="11">
        <v>19</v>
      </c>
      <c r="AC135" s="11">
        <v>28</v>
      </c>
      <c r="AD135" s="11">
        <v>49</v>
      </c>
      <c r="AE135" s="11">
        <v>39</v>
      </c>
      <c r="AF135" s="11">
        <v>31</v>
      </c>
      <c r="AG135" s="11">
        <v>26</v>
      </c>
      <c r="AH135" s="11">
        <v>21</v>
      </c>
      <c r="AI135" s="11">
        <v>22</v>
      </c>
      <c r="AJ135" s="11">
        <v>31</v>
      </c>
      <c r="AK135" s="11">
        <v>26</v>
      </c>
    </row>
    <row r="136" spans="1:37" x14ac:dyDescent="0.35">
      <c r="A136" t="s">
        <v>175</v>
      </c>
      <c r="B136" s="11">
        <v>25</v>
      </c>
      <c r="C136" s="11">
        <v>22</v>
      </c>
      <c r="D136" s="11">
        <v>25</v>
      </c>
      <c r="E136" s="11">
        <v>141</v>
      </c>
      <c r="F136" s="11">
        <v>122</v>
      </c>
      <c r="G136" s="11">
        <v>81</v>
      </c>
      <c r="H136" s="11">
        <v>55</v>
      </c>
      <c r="I136" s="11">
        <v>36</v>
      </c>
      <c r="J136" s="11">
        <v>37</v>
      </c>
      <c r="K136" s="11">
        <v>27</v>
      </c>
      <c r="L136" s="11">
        <v>31</v>
      </c>
      <c r="M136" s="11">
        <v>31</v>
      </c>
      <c r="N136" s="11">
        <v>45</v>
      </c>
      <c r="O136" s="11">
        <v>46</v>
      </c>
      <c r="P136" s="11">
        <v>45</v>
      </c>
      <c r="Q136" s="11">
        <v>49</v>
      </c>
      <c r="R136" s="11">
        <v>33</v>
      </c>
      <c r="S136" s="11">
        <v>29</v>
      </c>
      <c r="T136" s="11">
        <v>23</v>
      </c>
      <c r="U136" s="11">
        <v>21</v>
      </c>
      <c r="V136" s="11">
        <v>19</v>
      </c>
      <c r="W136" s="11">
        <v>5</v>
      </c>
      <c r="X136" s="11">
        <v>12</v>
      </c>
      <c r="Y136" s="11">
        <v>14</v>
      </c>
      <c r="Z136" s="11">
        <v>18</v>
      </c>
      <c r="AA136" s="11">
        <v>19</v>
      </c>
      <c r="AB136" s="11">
        <v>10</v>
      </c>
      <c r="AC136" s="11">
        <v>13</v>
      </c>
      <c r="AD136" s="11">
        <v>6</v>
      </c>
      <c r="AE136" s="11">
        <v>13</v>
      </c>
      <c r="AF136" s="11">
        <v>10</v>
      </c>
      <c r="AG136" s="11">
        <v>13</v>
      </c>
      <c r="AH136" s="11">
        <v>8</v>
      </c>
      <c r="AI136" s="11">
        <v>9</v>
      </c>
      <c r="AJ136" s="11">
        <v>12</v>
      </c>
      <c r="AK136" s="11">
        <v>16</v>
      </c>
    </row>
    <row r="137" spans="1:37" x14ac:dyDescent="0.35">
      <c r="A137" t="s">
        <v>176</v>
      </c>
      <c r="B137" s="11">
        <v>110</v>
      </c>
      <c r="C137" s="11">
        <v>95</v>
      </c>
      <c r="D137" s="11">
        <v>104</v>
      </c>
      <c r="E137" s="11">
        <v>480</v>
      </c>
      <c r="F137" s="11">
        <v>335</v>
      </c>
      <c r="G137" s="11">
        <v>259</v>
      </c>
      <c r="H137" s="11">
        <v>212</v>
      </c>
      <c r="I137" s="11">
        <v>147</v>
      </c>
      <c r="J137" s="11">
        <v>124</v>
      </c>
      <c r="K137" s="11">
        <v>81</v>
      </c>
      <c r="L137" s="11">
        <v>100</v>
      </c>
      <c r="M137" s="11">
        <v>115</v>
      </c>
      <c r="N137" s="11">
        <v>129</v>
      </c>
      <c r="O137" s="11">
        <v>125</v>
      </c>
      <c r="P137" s="11">
        <v>132</v>
      </c>
      <c r="Q137" s="11">
        <v>137</v>
      </c>
      <c r="R137" s="11">
        <v>104</v>
      </c>
      <c r="S137" s="11">
        <v>141</v>
      </c>
      <c r="T137" s="11">
        <v>124</v>
      </c>
      <c r="U137" s="11">
        <v>119</v>
      </c>
      <c r="V137" s="11">
        <v>82</v>
      </c>
      <c r="W137" s="11">
        <v>52</v>
      </c>
      <c r="X137" s="11">
        <v>77</v>
      </c>
      <c r="Y137" s="11">
        <v>66</v>
      </c>
      <c r="Z137" s="11">
        <v>111</v>
      </c>
      <c r="AA137" s="11">
        <v>74</v>
      </c>
      <c r="AB137" s="11">
        <v>74</v>
      </c>
      <c r="AC137" s="11">
        <v>78</v>
      </c>
      <c r="AD137" s="11">
        <v>68</v>
      </c>
      <c r="AE137" s="11">
        <v>96</v>
      </c>
      <c r="AF137" s="11">
        <v>71</v>
      </c>
      <c r="AG137" s="11">
        <v>72</v>
      </c>
      <c r="AH137" s="11">
        <v>60</v>
      </c>
      <c r="AI137" s="11">
        <v>54</v>
      </c>
      <c r="AJ137" s="11">
        <v>75</v>
      </c>
      <c r="AK137" s="11">
        <v>79</v>
      </c>
    </row>
    <row r="138" spans="1:37" x14ac:dyDescent="0.35">
      <c r="A138" t="s">
        <v>468</v>
      </c>
      <c r="B138" s="11">
        <v>1</v>
      </c>
      <c r="C138" s="11">
        <v>1</v>
      </c>
      <c r="D138" s="11">
        <v>1</v>
      </c>
      <c r="E138" s="11">
        <v>5</v>
      </c>
      <c r="F138" s="11">
        <v>7</v>
      </c>
      <c r="G138" s="11">
        <v>6</v>
      </c>
      <c r="H138" s="11">
        <v>6</v>
      </c>
      <c r="I138" s="11">
        <v>4</v>
      </c>
      <c r="J138" s="11">
        <v>3</v>
      </c>
      <c r="K138" s="11">
        <v>2</v>
      </c>
      <c r="L138" s="11">
        <v>3</v>
      </c>
      <c r="M138" s="11">
        <v>1</v>
      </c>
      <c r="N138" s="11">
        <v>5</v>
      </c>
      <c r="O138" s="11">
        <v>6</v>
      </c>
      <c r="P138" s="11">
        <v>3</v>
      </c>
      <c r="Q138" s="11">
        <v>6</v>
      </c>
      <c r="R138" s="11">
        <v>6</v>
      </c>
      <c r="S138" s="11">
        <v>5</v>
      </c>
      <c r="T138" s="11">
        <v>4</v>
      </c>
      <c r="U138" s="11">
        <v>4</v>
      </c>
      <c r="V138" s="11">
        <v>1</v>
      </c>
      <c r="W138" s="11">
        <v>1</v>
      </c>
      <c r="X138" s="11">
        <v>4</v>
      </c>
      <c r="Y138" s="11">
        <v>3</v>
      </c>
      <c r="Z138" s="11">
        <v>5</v>
      </c>
      <c r="AA138" s="11">
        <v>2</v>
      </c>
      <c r="AB138" s="11">
        <v>1</v>
      </c>
      <c r="AC138" s="11">
        <v>1</v>
      </c>
      <c r="AD138" s="11">
        <v>1</v>
      </c>
      <c r="AE138" s="11">
        <v>5</v>
      </c>
      <c r="AF138" s="11">
        <v>3</v>
      </c>
      <c r="AG138" s="11">
        <v>2</v>
      </c>
      <c r="AH138" s="11">
        <v>3</v>
      </c>
      <c r="AI138" s="11">
        <v>3</v>
      </c>
      <c r="AJ138" s="11">
        <v>3</v>
      </c>
      <c r="AK138" s="11">
        <v>1</v>
      </c>
    </row>
    <row r="139" spans="1:37" x14ac:dyDescent="0.35">
      <c r="A139" t="s">
        <v>177</v>
      </c>
      <c r="B139" s="11">
        <v>61</v>
      </c>
      <c r="C139" s="11">
        <v>59</v>
      </c>
      <c r="D139" s="11">
        <v>59</v>
      </c>
      <c r="E139" s="11">
        <v>506</v>
      </c>
      <c r="F139" s="11">
        <v>365</v>
      </c>
      <c r="G139" s="11">
        <v>255</v>
      </c>
      <c r="H139" s="11">
        <v>208</v>
      </c>
      <c r="I139" s="11">
        <v>132</v>
      </c>
      <c r="J139" s="11">
        <v>122</v>
      </c>
      <c r="K139" s="11">
        <v>85</v>
      </c>
      <c r="L139" s="11">
        <v>96</v>
      </c>
      <c r="M139" s="11">
        <v>101</v>
      </c>
      <c r="N139" s="11">
        <v>119</v>
      </c>
      <c r="O139" s="11">
        <v>119</v>
      </c>
      <c r="P139" s="11">
        <v>122</v>
      </c>
      <c r="Q139" s="11">
        <v>108</v>
      </c>
      <c r="R139" s="11">
        <v>77</v>
      </c>
      <c r="S139" s="11">
        <v>93</v>
      </c>
      <c r="T139" s="11">
        <v>72</v>
      </c>
      <c r="U139" s="11">
        <v>75</v>
      </c>
      <c r="V139" s="11">
        <v>68</v>
      </c>
      <c r="W139" s="11">
        <v>36</v>
      </c>
      <c r="X139" s="11">
        <v>60</v>
      </c>
      <c r="Y139" s="11">
        <v>53</v>
      </c>
      <c r="Z139" s="11">
        <v>70</v>
      </c>
      <c r="AA139" s="11">
        <v>46</v>
      </c>
      <c r="AB139" s="11">
        <v>52</v>
      </c>
      <c r="AC139" s="11">
        <v>82</v>
      </c>
      <c r="AD139" s="11">
        <v>59</v>
      </c>
      <c r="AE139" s="11">
        <v>63</v>
      </c>
      <c r="AF139" s="11">
        <v>45</v>
      </c>
      <c r="AG139" s="11">
        <v>40</v>
      </c>
      <c r="AH139" s="11">
        <v>41</v>
      </c>
      <c r="AI139" s="11">
        <v>39</v>
      </c>
      <c r="AJ139" s="11">
        <v>52</v>
      </c>
      <c r="AK139" s="11">
        <v>63</v>
      </c>
    </row>
    <row r="140" spans="1:37" x14ac:dyDescent="0.35">
      <c r="A140" t="s">
        <v>178</v>
      </c>
      <c r="B140" s="11">
        <v>388</v>
      </c>
      <c r="C140" s="11">
        <v>332</v>
      </c>
      <c r="D140" s="11">
        <v>358</v>
      </c>
      <c r="E140" s="11">
        <v>2225</v>
      </c>
      <c r="F140" s="11">
        <v>1496</v>
      </c>
      <c r="G140" s="11">
        <v>1064</v>
      </c>
      <c r="H140" s="11">
        <v>857</v>
      </c>
      <c r="I140" s="11">
        <v>577</v>
      </c>
      <c r="J140" s="11">
        <v>535</v>
      </c>
      <c r="K140" s="11">
        <v>362</v>
      </c>
      <c r="L140" s="11">
        <v>396</v>
      </c>
      <c r="M140" s="11">
        <v>433</v>
      </c>
      <c r="N140" s="11">
        <v>517</v>
      </c>
      <c r="O140" s="11">
        <v>515</v>
      </c>
      <c r="P140" s="11">
        <v>527</v>
      </c>
      <c r="Q140" s="11">
        <v>531</v>
      </c>
      <c r="R140" s="11">
        <v>391</v>
      </c>
      <c r="S140" s="11">
        <v>478</v>
      </c>
      <c r="T140" s="11">
        <v>387</v>
      </c>
      <c r="U140" s="11">
        <v>381</v>
      </c>
      <c r="V140" s="11">
        <v>366</v>
      </c>
      <c r="W140" s="11">
        <v>253</v>
      </c>
      <c r="X140" s="11">
        <v>313</v>
      </c>
      <c r="Y140" s="11">
        <v>306</v>
      </c>
      <c r="Z140" s="11">
        <v>404</v>
      </c>
      <c r="AA140" s="11">
        <v>329</v>
      </c>
      <c r="AB140" s="11">
        <v>286</v>
      </c>
      <c r="AC140" s="11">
        <v>318</v>
      </c>
      <c r="AD140" s="11">
        <v>301</v>
      </c>
      <c r="AE140" s="11">
        <v>324</v>
      </c>
      <c r="AF140" s="11">
        <v>270</v>
      </c>
      <c r="AG140" s="11">
        <v>257</v>
      </c>
      <c r="AH140" s="11">
        <v>265</v>
      </c>
      <c r="AI140" s="11">
        <v>213</v>
      </c>
      <c r="AJ140" s="11">
        <v>311</v>
      </c>
      <c r="AK140" s="11">
        <v>345</v>
      </c>
    </row>
    <row r="141" spans="1:37" x14ac:dyDescent="0.35">
      <c r="A141" t="s">
        <v>179</v>
      </c>
      <c r="B141" s="11">
        <v>8</v>
      </c>
      <c r="C141" s="11">
        <v>11</v>
      </c>
      <c r="D141" s="11">
        <v>13</v>
      </c>
      <c r="E141" s="11">
        <v>57</v>
      </c>
      <c r="F141" s="11">
        <v>50</v>
      </c>
      <c r="G141" s="11">
        <v>45</v>
      </c>
      <c r="H141" s="11">
        <v>32</v>
      </c>
      <c r="I141" s="11">
        <v>22</v>
      </c>
      <c r="J141" s="11">
        <v>20</v>
      </c>
      <c r="K141" s="11">
        <v>17</v>
      </c>
      <c r="L141" s="11">
        <v>20</v>
      </c>
      <c r="M141" s="11">
        <v>17</v>
      </c>
      <c r="N141" s="11">
        <v>22</v>
      </c>
      <c r="O141" s="11">
        <v>25</v>
      </c>
      <c r="P141" s="11">
        <v>26</v>
      </c>
      <c r="Q141" s="11">
        <v>25</v>
      </c>
      <c r="R141" s="11">
        <v>17</v>
      </c>
      <c r="S141" s="11">
        <v>23</v>
      </c>
      <c r="T141" s="11">
        <v>16</v>
      </c>
      <c r="U141" s="11">
        <v>16</v>
      </c>
      <c r="V141" s="11">
        <v>10</v>
      </c>
      <c r="W141" s="11">
        <v>13</v>
      </c>
      <c r="X141" s="11">
        <v>11</v>
      </c>
      <c r="Y141" s="11">
        <v>9</v>
      </c>
      <c r="Z141" s="11">
        <v>16</v>
      </c>
      <c r="AA141" s="11">
        <v>15</v>
      </c>
      <c r="AB141" s="11">
        <v>10</v>
      </c>
      <c r="AC141" s="11">
        <v>15</v>
      </c>
      <c r="AD141" s="11">
        <v>17</v>
      </c>
      <c r="AE141" s="11">
        <v>11</v>
      </c>
      <c r="AF141" s="11">
        <v>11</v>
      </c>
      <c r="AG141" s="11">
        <v>13</v>
      </c>
      <c r="AH141" s="11">
        <v>19</v>
      </c>
      <c r="AI141" s="11">
        <v>6</v>
      </c>
      <c r="AJ141" s="11">
        <v>10</v>
      </c>
      <c r="AK141" s="11">
        <v>12</v>
      </c>
    </row>
    <row r="142" spans="1:37" x14ac:dyDescent="0.35">
      <c r="A142" t="s">
        <v>180</v>
      </c>
      <c r="B142" s="11">
        <v>36</v>
      </c>
      <c r="C142" s="11">
        <v>24</v>
      </c>
      <c r="D142" s="11">
        <v>33</v>
      </c>
      <c r="E142" s="11">
        <v>132</v>
      </c>
      <c r="F142" s="11">
        <v>79</v>
      </c>
      <c r="G142" s="11">
        <v>53</v>
      </c>
      <c r="H142" s="11">
        <v>41</v>
      </c>
      <c r="I142" s="11">
        <v>34</v>
      </c>
      <c r="J142" s="11">
        <v>27</v>
      </c>
      <c r="K142" s="11">
        <v>19</v>
      </c>
      <c r="L142" s="11">
        <v>25</v>
      </c>
      <c r="M142" s="11">
        <v>32</v>
      </c>
      <c r="N142" s="11">
        <v>34</v>
      </c>
      <c r="O142" s="11">
        <v>32</v>
      </c>
      <c r="P142" s="11">
        <v>35</v>
      </c>
      <c r="Q142" s="11">
        <v>37</v>
      </c>
      <c r="R142" s="11">
        <v>23</v>
      </c>
      <c r="S142" s="11">
        <v>37</v>
      </c>
      <c r="T142" s="11">
        <v>32</v>
      </c>
      <c r="U142" s="11">
        <v>30</v>
      </c>
      <c r="V142" s="11">
        <v>33</v>
      </c>
      <c r="W142" s="11">
        <v>14</v>
      </c>
      <c r="X142" s="11">
        <v>14</v>
      </c>
      <c r="Y142" s="11">
        <v>13</v>
      </c>
      <c r="Z142" s="11">
        <v>22</v>
      </c>
      <c r="AA142" s="11">
        <v>19</v>
      </c>
      <c r="AB142" s="11">
        <v>15</v>
      </c>
      <c r="AC142" s="11">
        <v>14</v>
      </c>
      <c r="AD142" s="11">
        <v>6</v>
      </c>
      <c r="AE142" s="11">
        <v>10</v>
      </c>
      <c r="AF142" s="11">
        <v>6</v>
      </c>
      <c r="AG142" s="11">
        <v>6</v>
      </c>
      <c r="AH142" s="11">
        <v>11</v>
      </c>
      <c r="AI142" s="11">
        <v>12</v>
      </c>
      <c r="AJ142" s="11">
        <v>17</v>
      </c>
      <c r="AK142" s="11">
        <v>25</v>
      </c>
    </row>
    <row r="143" spans="1:37" x14ac:dyDescent="0.35">
      <c r="A143" t="s">
        <v>181</v>
      </c>
      <c r="B143" s="11">
        <v>17</v>
      </c>
      <c r="C143" s="11">
        <v>17</v>
      </c>
      <c r="D143" s="11">
        <v>14</v>
      </c>
      <c r="E143" s="11">
        <v>83</v>
      </c>
      <c r="F143" s="11">
        <v>60</v>
      </c>
      <c r="G143" s="11">
        <v>42</v>
      </c>
      <c r="H143" s="11">
        <v>39</v>
      </c>
      <c r="I143" s="11">
        <v>29</v>
      </c>
      <c r="J143" s="11">
        <v>28</v>
      </c>
      <c r="K143" s="11">
        <v>18</v>
      </c>
      <c r="L143" s="11">
        <v>19</v>
      </c>
      <c r="M143" s="11">
        <v>19</v>
      </c>
      <c r="N143" s="11">
        <v>20</v>
      </c>
      <c r="O143" s="11">
        <v>22</v>
      </c>
      <c r="P143" s="11">
        <v>23</v>
      </c>
      <c r="Q143" s="11">
        <v>26</v>
      </c>
      <c r="R143" s="11">
        <v>23</v>
      </c>
      <c r="S143" s="11">
        <v>23</v>
      </c>
      <c r="T143" s="11">
        <v>21</v>
      </c>
      <c r="U143" s="11">
        <v>22</v>
      </c>
      <c r="V143" s="11">
        <v>16</v>
      </c>
      <c r="W143" s="11">
        <v>7</v>
      </c>
      <c r="X143" s="11">
        <v>15</v>
      </c>
      <c r="Y143" s="11">
        <v>12</v>
      </c>
      <c r="Z143" s="11">
        <v>12</v>
      </c>
      <c r="AA143" s="11">
        <v>14</v>
      </c>
      <c r="AB143" s="11">
        <v>11</v>
      </c>
      <c r="AC143" s="11">
        <v>16</v>
      </c>
      <c r="AD143" s="11">
        <v>18</v>
      </c>
      <c r="AE143" s="11">
        <v>17</v>
      </c>
      <c r="AF143" s="11">
        <v>14</v>
      </c>
      <c r="AG143" s="11">
        <v>11</v>
      </c>
      <c r="AH143" s="11">
        <v>18</v>
      </c>
      <c r="AI143" s="11">
        <v>16</v>
      </c>
      <c r="AJ143" s="11">
        <v>17</v>
      </c>
      <c r="AK143" s="11">
        <v>10</v>
      </c>
    </row>
    <row r="144" spans="1:37" x14ac:dyDescent="0.35">
      <c r="A144" t="s">
        <v>182</v>
      </c>
      <c r="B144" s="11">
        <v>133</v>
      </c>
      <c r="C144" s="11">
        <v>115</v>
      </c>
      <c r="D144" s="11">
        <v>128</v>
      </c>
      <c r="E144" s="11">
        <v>440</v>
      </c>
      <c r="F144" s="11">
        <v>298</v>
      </c>
      <c r="G144" s="11">
        <v>247</v>
      </c>
      <c r="H144" s="11">
        <v>218</v>
      </c>
      <c r="I144" s="11">
        <v>167</v>
      </c>
      <c r="J144" s="11">
        <v>144</v>
      </c>
      <c r="K144" s="11">
        <v>97</v>
      </c>
      <c r="L144" s="11">
        <v>107</v>
      </c>
      <c r="M144" s="11">
        <v>118</v>
      </c>
      <c r="N144" s="11">
        <v>138</v>
      </c>
      <c r="O144" s="11">
        <v>148</v>
      </c>
      <c r="P144" s="11">
        <v>143</v>
      </c>
      <c r="Q144" s="11">
        <v>134</v>
      </c>
      <c r="R144" s="11">
        <v>100</v>
      </c>
      <c r="S144" s="11">
        <v>149</v>
      </c>
      <c r="T144" s="11">
        <v>114</v>
      </c>
      <c r="U144" s="11">
        <v>117</v>
      </c>
      <c r="V144" s="11">
        <v>88</v>
      </c>
      <c r="W144" s="11">
        <v>68</v>
      </c>
      <c r="X144" s="11">
        <v>83</v>
      </c>
      <c r="Y144" s="11">
        <v>73</v>
      </c>
      <c r="Z144" s="11">
        <v>104</v>
      </c>
      <c r="AA144" s="11">
        <v>82</v>
      </c>
      <c r="AB144" s="11">
        <v>74</v>
      </c>
      <c r="AC144" s="11">
        <v>67</v>
      </c>
      <c r="AD144" s="11">
        <v>67</v>
      </c>
      <c r="AE144" s="11">
        <v>106</v>
      </c>
      <c r="AF144" s="11">
        <v>74</v>
      </c>
      <c r="AG144" s="11">
        <v>74</v>
      </c>
      <c r="AH144" s="11">
        <v>81</v>
      </c>
      <c r="AI144" s="11">
        <v>77</v>
      </c>
      <c r="AJ144" s="11">
        <v>95</v>
      </c>
      <c r="AK144" s="11">
        <v>100</v>
      </c>
    </row>
    <row r="145" spans="1:37" x14ac:dyDescent="0.35">
      <c r="A145" t="s">
        <v>183</v>
      </c>
      <c r="B145" s="11">
        <v>580</v>
      </c>
      <c r="C145" s="11">
        <v>528</v>
      </c>
      <c r="D145" s="11">
        <v>555</v>
      </c>
      <c r="E145" s="11">
        <v>2591</v>
      </c>
      <c r="F145" s="11">
        <v>1529</v>
      </c>
      <c r="G145" s="11">
        <v>1121</v>
      </c>
      <c r="H145" s="11">
        <v>1003</v>
      </c>
      <c r="I145" s="11">
        <v>739</v>
      </c>
      <c r="J145" s="11">
        <v>668</v>
      </c>
      <c r="K145" s="11">
        <v>457</v>
      </c>
      <c r="L145" s="11">
        <v>492</v>
      </c>
      <c r="M145" s="11">
        <v>559</v>
      </c>
      <c r="N145" s="11">
        <v>649</v>
      </c>
      <c r="O145" s="11">
        <v>681</v>
      </c>
      <c r="P145" s="11">
        <v>687</v>
      </c>
      <c r="Q145" s="11">
        <v>645</v>
      </c>
      <c r="R145" s="11">
        <v>498</v>
      </c>
      <c r="S145" s="11">
        <v>604</v>
      </c>
      <c r="T145" s="11">
        <v>522</v>
      </c>
      <c r="U145" s="11">
        <v>513</v>
      </c>
      <c r="V145" s="11">
        <v>473</v>
      </c>
      <c r="W145" s="11">
        <v>333</v>
      </c>
      <c r="X145" s="11">
        <v>390</v>
      </c>
      <c r="Y145" s="11">
        <v>405</v>
      </c>
      <c r="Z145" s="11">
        <v>612</v>
      </c>
      <c r="AA145" s="11">
        <v>484</v>
      </c>
      <c r="AB145" s="11">
        <v>412</v>
      </c>
      <c r="AC145" s="11">
        <v>381</v>
      </c>
      <c r="AD145" s="11">
        <v>357</v>
      </c>
      <c r="AE145" s="11">
        <v>456</v>
      </c>
      <c r="AF145" s="11">
        <v>375</v>
      </c>
      <c r="AG145" s="11">
        <v>372</v>
      </c>
      <c r="AH145" s="11">
        <v>373</v>
      </c>
      <c r="AI145" s="11">
        <v>322</v>
      </c>
      <c r="AJ145" s="11">
        <v>412</v>
      </c>
      <c r="AK145" s="11">
        <v>471</v>
      </c>
    </row>
    <row r="146" spans="1:37" x14ac:dyDescent="0.35">
      <c r="A146" t="s">
        <v>184</v>
      </c>
      <c r="B146" s="11">
        <v>23</v>
      </c>
      <c r="C146" s="11">
        <v>21</v>
      </c>
      <c r="D146" s="11">
        <v>22</v>
      </c>
      <c r="E146" s="11">
        <v>89</v>
      </c>
      <c r="F146" s="11">
        <v>56</v>
      </c>
      <c r="G146" s="11">
        <v>40</v>
      </c>
      <c r="H146" s="11">
        <v>39</v>
      </c>
      <c r="I146" s="11">
        <v>27</v>
      </c>
      <c r="J146" s="11">
        <v>26</v>
      </c>
      <c r="K146" s="11">
        <v>16</v>
      </c>
      <c r="L146" s="11">
        <v>17</v>
      </c>
      <c r="M146" s="11">
        <v>23</v>
      </c>
      <c r="N146" s="11">
        <v>24</v>
      </c>
      <c r="O146" s="11">
        <v>24</v>
      </c>
      <c r="P146" s="11">
        <v>24</v>
      </c>
      <c r="Q146" s="11">
        <v>28</v>
      </c>
      <c r="R146" s="11">
        <v>19</v>
      </c>
      <c r="S146" s="11">
        <v>27</v>
      </c>
      <c r="T146" s="11">
        <v>29</v>
      </c>
      <c r="U146" s="11">
        <v>31</v>
      </c>
      <c r="V146" s="11">
        <v>21</v>
      </c>
      <c r="W146" s="11">
        <v>11</v>
      </c>
      <c r="X146" s="11">
        <v>20</v>
      </c>
      <c r="Y146" s="11">
        <v>9</v>
      </c>
      <c r="Z146" s="11">
        <v>16</v>
      </c>
      <c r="AA146" s="11">
        <v>18</v>
      </c>
      <c r="AB146" s="11">
        <v>14</v>
      </c>
      <c r="AC146" s="11">
        <v>15</v>
      </c>
      <c r="AD146" s="11">
        <v>11</v>
      </c>
      <c r="AE146" s="11">
        <v>11</v>
      </c>
      <c r="AF146" s="11">
        <v>18</v>
      </c>
      <c r="AG146" s="11">
        <v>16</v>
      </c>
      <c r="AH146" s="11">
        <v>19</v>
      </c>
      <c r="AI146" s="11">
        <v>11</v>
      </c>
      <c r="AJ146" s="11">
        <v>16</v>
      </c>
      <c r="AK146" s="11">
        <v>18</v>
      </c>
    </row>
    <row r="147" spans="1:37" x14ac:dyDescent="0.35">
      <c r="A147" t="s">
        <v>185</v>
      </c>
      <c r="B147" s="11">
        <v>12</v>
      </c>
      <c r="C147" s="11">
        <v>8</v>
      </c>
      <c r="D147" s="11">
        <v>12</v>
      </c>
      <c r="E147" s="11">
        <v>55</v>
      </c>
      <c r="F147" s="11">
        <v>32</v>
      </c>
      <c r="G147" s="11">
        <v>23</v>
      </c>
      <c r="H147" s="11">
        <v>19</v>
      </c>
      <c r="I147" s="11">
        <v>14</v>
      </c>
      <c r="J147" s="11">
        <v>13</v>
      </c>
      <c r="K147" s="11">
        <v>7</v>
      </c>
      <c r="L147" s="11">
        <v>7</v>
      </c>
      <c r="M147" s="11">
        <v>8</v>
      </c>
      <c r="N147" s="11">
        <v>9</v>
      </c>
      <c r="O147" s="11">
        <v>11</v>
      </c>
      <c r="P147" s="11">
        <v>10</v>
      </c>
      <c r="Q147" s="11">
        <v>14</v>
      </c>
      <c r="R147" s="11">
        <v>9</v>
      </c>
      <c r="S147" s="11">
        <v>10</v>
      </c>
      <c r="T147" s="11">
        <v>11</v>
      </c>
      <c r="U147" s="11">
        <v>11</v>
      </c>
      <c r="V147" s="11">
        <v>6</v>
      </c>
      <c r="W147" s="11">
        <v>6</v>
      </c>
      <c r="X147" s="11">
        <v>6</v>
      </c>
      <c r="Y147" s="11">
        <v>11</v>
      </c>
      <c r="Z147" s="11">
        <v>20</v>
      </c>
      <c r="AA147" s="11">
        <v>18</v>
      </c>
      <c r="AB147" s="11">
        <v>8</v>
      </c>
      <c r="AC147" s="11">
        <v>13</v>
      </c>
      <c r="AD147" s="11">
        <v>8</v>
      </c>
      <c r="AE147" s="11">
        <v>5</v>
      </c>
      <c r="AF147" s="11">
        <v>6</v>
      </c>
      <c r="AG147" s="11">
        <v>5</v>
      </c>
      <c r="AH147" s="11">
        <v>9</v>
      </c>
      <c r="AI147" s="11">
        <v>8</v>
      </c>
      <c r="AJ147" s="11">
        <v>7</v>
      </c>
      <c r="AK147" s="11">
        <v>8</v>
      </c>
    </row>
    <row r="148" spans="1:37" x14ac:dyDescent="0.35">
      <c r="A148" t="s">
        <v>186</v>
      </c>
      <c r="B148" s="11">
        <v>191</v>
      </c>
      <c r="C148" s="11">
        <v>163</v>
      </c>
      <c r="D148" s="11">
        <v>171</v>
      </c>
      <c r="E148" s="11">
        <v>897</v>
      </c>
      <c r="F148" s="11">
        <v>618</v>
      </c>
      <c r="G148" s="11">
        <v>449</v>
      </c>
      <c r="H148" s="11">
        <v>399</v>
      </c>
      <c r="I148" s="11">
        <v>287</v>
      </c>
      <c r="J148" s="11">
        <v>245</v>
      </c>
      <c r="K148" s="11">
        <v>170</v>
      </c>
      <c r="L148" s="11">
        <v>182</v>
      </c>
      <c r="M148" s="11">
        <v>208</v>
      </c>
      <c r="N148" s="11">
        <v>241</v>
      </c>
      <c r="O148" s="11">
        <v>240</v>
      </c>
      <c r="P148" s="11">
        <v>249</v>
      </c>
      <c r="Q148" s="11">
        <v>248</v>
      </c>
      <c r="R148" s="11">
        <v>194</v>
      </c>
      <c r="S148" s="11">
        <v>236</v>
      </c>
      <c r="T148" s="11">
        <v>210</v>
      </c>
      <c r="U148" s="11">
        <v>202</v>
      </c>
      <c r="V148" s="11">
        <v>151</v>
      </c>
      <c r="W148" s="11">
        <v>105</v>
      </c>
      <c r="X148" s="11">
        <v>110</v>
      </c>
      <c r="Y148" s="11">
        <v>97</v>
      </c>
      <c r="Z148" s="11">
        <v>207</v>
      </c>
      <c r="AA148" s="11">
        <v>161</v>
      </c>
      <c r="AB148" s="11">
        <v>157</v>
      </c>
      <c r="AC148" s="11">
        <v>137</v>
      </c>
      <c r="AD148" s="11">
        <v>116</v>
      </c>
      <c r="AE148" s="11">
        <v>151</v>
      </c>
      <c r="AF148" s="11">
        <v>146</v>
      </c>
      <c r="AG148" s="11">
        <v>144</v>
      </c>
      <c r="AH148" s="11">
        <v>123</v>
      </c>
      <c r="AI148" s="11">
        <v>114</v>
      </c>
      <c r="AJ148" s="11">
        <v>143</v>
      </c>
      <c r="AK148" s="11">
        <v>146</v>
      </c>
    </row>
    <row r="149" spans="1:37" x14ac:dyDescent="0.35">
      <c r="A149" t="s">
        <v>187</v>
      </c>
      <c r="B149" s="11">
        <v>37</v>
      </c>
      <c r="C149" s="11">
        <v>38</v>
      </c>
      <c r="D149" s="11">
        <v>41</v>
      </c>
      <c r="E149" s="11">
        <v>126</v>
      </c>
      <c r="F149" s="11">
        <v>68</v>
      </c>
      <c r="G149" s="11">
        <v>44</v>
      </c>
      <c r="H149" s="11">
        <v>40</v>
      </c>
      <c r="I149" s="11">
        <v>28</v>
      </c>
      <c r="J149" s="11">
        <v>29</v>
      </c>
      <c r="K149" s="11">
        <v>20</v>
      </c>
      <c r="L149" s="11">
        <v>24</v>
      </c>
      <c r="M149" s="11">
        <v>36</v>
      </c>
      <c r="N149" s="11">
        <v>44</v>
      </c>
      <c r="O149" s="11">
        <v>41</v>
      </c>
      <c r="P149" s="11">
        <v>40</v>
      </c>
      <c r="Q149" s="11">
        <v>31</v>
      </c>
      <c r="R149" s="11">
        <v>27</v>
      </c>
      <c r="S149" s="11">
        <v>31</v>
      </c>
      <c r="T149" s="11">
        <v>25</v>
      </c>
      <c r="U149" s="11">
        <v>22</v>
      </c>
      <c r="V149" s="11">
        <v>14</v>
      </c>
      <c r="W149" s="11">
        <v>16</v>
      </c>
      <c r="X149" s="11">
        <v>8</v>
      </c>
      <c r="Y149" s="11">
        <v>27</v>
      </c>
      <c r="Z149" s="11">
        <v>38</v>
      </c>
      <c r="AA149" s="11">
        <v>32</v>
      </c>
      <c r="AB149" s="11">
        <v>23</v>
      </c>
      <c r="AC149" s="11">
        <v>31</v>
      </c>
      <c r="AD149" s="11">
        <v>18</v>
      </c>
      <c r="AE149" s="11">
        <v>17</v>
      </c>
      <c r="AF149" s="11">
        <v>14</v>
      </c>
      <c r="AG149" s="11">
        <v>16</v>
      </c>
      <c r="AH149" s="11">
        <v>20</v>
      </c>
      <c r="AI149" s="11">
        <v>19</v>
      </c>
      <c r="AJ149" s="11">
        <v>31</v>
      </c>
      <c r="AK149" s="11">
        <v>39</v>
      </c>
    </row>
    <row r="150" spans="1:37" x14ac:dyDescent="0.35">
      <c r="A150" t="s">
        <v>188</v>
      </c>
      <c r="B150" s="11">
        <v>23</v>
      </c>
      <c r="C150" s="11">
        <v>23</v>
      </c>
      <c r="D150" s="11">
        <v>24</v>
      </c>
      <c r="E150" s="11">
        <v>141</v>
      </c>
      <c r="F150" s="11">
        <v>112</v>
      </c>
      <c r="G150" s="11">
        <v>71</v>
      </c>
      <c r="H150" s="11">
        <v>67</v>
      </c>
      <c r="I150" s="11">
        <v>49</v>
      </c>
      <c r="J150" s="11">
        <v>47</v>
      </c>
      <c r="K150" s="11">
        <v>32</v>
      </c>
      <c r="L150" s="11">
        <v>30</v>
      </c>
      <c r="M150" s="11">
        <v>35</v>
      </c>
      <c r="N150" s="11">
        <v>28</v>
      </c>
      <c r="O150" s="11">
        <v>32</v>
      </c>
      <c r="P150" s="11">
        <v>31</v>
      </c>
      <c r="Q150" s="11">
        <v>34</v>
      </c>
      <c r="R150" s="11">
        <v>26</v>
      </c>
      <c r="S150" s="11">
        <v>30</v>
      </c>
      <c r="T150" s="11">
        <v>22</v>
      </c>
      <c r="U150" s="11">
        <v>22</v>
      </c>
      <c r="V150" s="11">
        <v>26</v>
      </c>
      <c r="W150" s="11">
        <v>18</v>
      </c>
      <c r="X150" s="11">
        <v>32</v>
      </c>
      <c r="Y150" s="11">
        <v>17</v>
      </c>
      <c r="Z150" s="11">
        <v>32</v>
      </c>
      <c r="AA150" s="11">
        <v>25</v>
      </c>
      <c r="AB150" s="11">
        <v>24</v>
      </c>
      <c r="AC150" s="11">
        <v>21</v>
      </c>
      <c r="AD150" s="11">
        <v>38</v>
      </c>
      <c r="AE150" s="11">
        <v>23</v>
      </c>
      <c r="AF150" s="11">
        <v>17</v>
      </c>
      <c r="AG150" s="11">
        <v>16</v>
      </c>
      <c r="AH150" s="11">
        <v>21</v>
      </c>
      <c r="AI150" s="11">
        <v>11</v>
      </c>
      <c r="AJ150" s="11">
        <v>17</v>
      </c>
      <c r="AK150" s="11">
        <v>21</v>
      </c>
    </row>
    <row r="151" spans="1:37" x14ac:dyDescent="0.35">
      <c r="A151" t="s">
        <v>189</v>
      </c>
      <c r="B151" s="11">
        <v>99</v>
      </c>
      <c r="C151" s="11">
        <v>92</v>
      </c>
      <c r="D151" s="11">
        <v>93</v>
      </c>
      <c r="E151" s="11">
        <v>524</v>
      </c>
      <c r="F151" s="11">
        <v>409</v>
      </c>
      <c r="G151" s="11">
        <v>312</v>
      </c>
      <c r="H151" s="11">
        <v>276</v>
      </c>
      <c r="I151" s="11">
        <v>190</v>
      </c>
      <c r="J151" s="11">
        <v>172</v>
      </c>
      <c r="K151" s="11">
        <v>117</v>
      </c>
      <c r="L151" s="11">
        <v>127</v>
      </c>
      <c r="M151" s="11">
        <v>142</v>
      </c>
      <c r="N151" s="11">
        <v>152</v>
      </c>
      <c r="O151" s="11">
        <v>156</v>
      </c>
      <c r="P151" s="11">
        <v>156</v>
      </c>
      <c r="Q151" s="11">
        <v>141</v>
      </c>
      <c r="R151" s="11">
        <v>123</v>
      </c>
      <c r="S151" s="11">
        <v>134</v>
      </c>
      <c r="T151" s="11">
        <v>102</v>
      </c>
      <c r="U151" s="11">
        <v>101</v>
      </c>
      <c r="V151" s="11">
        <v>89</v>
      </c>
      <c r="W151" s="11">
        <v>78</v>
      </c>
      <c r="X151" s="11">
        <v>85</v>
      </c>
      <c r="Y151" s="11">
        <v>74</v>
      </c>
      <c r="Z151" s="11">
        <v>115</v>
      </c>
      <c r="AA151" s="11">
        <v>90</v>
      </c>
      <c r="AB151" s="11">
        <v>81</v>
      </c>
      <c r="AC151" s="11">
        <v>89</v>
      </c>
      <c r="AD151" s="11">
        <v>87</v>
      </c>
      <c r="AE151" s="11">
        <v>119</v>
      </c>
      <c r="AF151" s="11">
        <v>89</v>
      </c>
      <c r="AG151" s="11">
        <v>76</v>
      </c>
      <c r="AH151" s="11">
        <v>88</v>
      </c>
      <c r="AI151" s="11">
        <v>63</v>
      </c>
      <c r="AJ151" s="11">
        <v>88</v>
      </c>
      <c r="AK151" s="11">
        <v>93</v>
      </c>
    </row>
    <row r="152" spans="1:37" x14ac:dyDescent="0.35">
      <c r="A152" t="s">
        <v>190</v>
      </c>
      <c r="B152" s="11">
        <v>24</v>
      </c>
      <c r="C152" s="11">
        <v>20</v>
      </c>
      <c r="D152" s="11">
        <v>22</v>
      </c>
      <c r="E152" s="11">
        <v>147</v>
      </c>
      <c r="F152" s="11">
        <v>88</v>
      </c>
      <c r="G152" s="11">
        <v>62</v>
      </c>
      <c r="H152" s="11">
        <v>51</v>
      </c>
      <c r="I152" s="11">
        <v>38</v>
      </c>
      <c r="J152" s="11">
        <v>31</v>
      </c>
      <c r="K152" s="11">
        <v>20</v>
      </c>
      <c r="L152" s="11">
        <v>22</v>
      </c>
      <c r="M152" s="11">
        <v>27</v>
      </c>
      <c r="N152" s="11">
        <v>32</v>
      </c>
      <c r="O152" s="11">
        <v>30</v>
      </c>
      <c r="P152" s="11">
        <v>34</v>
      </c>
      <c r="Q152" s="11">
        <v>37</v>
      </c>
      <c r="R152" s="11">
        <v>25</v>
      </c>
      <c r="S152" s="11">
        <v>31</v>
      </c>
      <c r="T152" s="11">
        <v>26</v>
      </c>
      <c r="U152" s="11">
        <v>27</v>
      </c>
      <c r="V152" s="11">
        <v>22</v>
      </c>
      <c r="W152" s="11">
        <v>16</v>
      </c>
      <c r="X152" s="11">
        <v>26</v>
      </c>
      <c r="Y152" s="11">
        <v>21</v>
      </c>
      <c r="Z152" s="11">
        <v>23</v>
      </c>
      <c r="AA152" s="11">
        <v>22</v>
      </c>
      <c r="AB152" s="11">
        <v>14</v>
      </c>
      <c r="AC152" s="11">
        <v>13</v>
      </c>
      <c r="AD152" s="11">
        <v>9</v>
      </c>
      <c r="AE152" s="11">
        <v>15</v>
      </c>
      <c r="AF152" s="11">
        <v>12</v>
      </c>
      <c r="AG152" s="11">
        <v>15</v>
      </c>
      <c r="AH152" s="11">
        <v>15</v>
      </c>
      <c r="AI152" s="11">
        <v>17</v>
      </c>
      <c r="AJ152" s="11">
        <v>25</v>
      </c>
      <c r="AK152" s="11">
        <v>36</v>
      </c>
    </row>
    <row r="153" spans="1:37" x14ac:dyDescent="0.35">
      <c r="A153" t="s">
        <v>191</v>
      </c>
      <c r="B153" s="11">
        <v>14</v>
      </c>
      <c r="C153" s="11">
        <v>20</v>
      </c>
      <c r="D153" s="11">
        <v>20</v>
      </c>
      <c r="E153" s="11">
        <v>43</v>
      </c>
      <c r="F153" s="11">
        <v>19</v>
      </c>
      <c r="G153" s="11">
        <v>14</v>
      </c>
      <c r="H153" s="11">
        <v>12</v>
      </c>
      <c r="I153" s="11">
        <v>10</v>
      </c>
      <c r="J153" s="11">
        <v>7</v>
      </c>
      <c r="K153" s="11">
        <v>4</v>
      </c>
      <c r="L153" s="11">
        <v>6</v>
      </c>
      <c r="M153" s="11">
        <v>9</v>
      </c>
      <c r="N153" s="11">
        <v>13</v>
      </c>
      <c r="O153" s="11">
        <v>14</v>
      </c>
      <c r="P153" s="11">
        <v>15</v>
      </c>
      <c r="Q153" s="11">
        <v>13</v>
      </c>
      <c r="R153" s="11">
        <v>6</v>
      </c>
      <c r="S153" s="11">
        <v>10</v>
      </c>
      <c r="T153" s="11">
        <v>6</v>
      </c>
      <c r="U153" s="11">
        <v>8</v>
      </c>
      <c r="V153" s="11">
        <v>11</v>
      </c>
      <c r="W153" s="11">
        <v>2</v>
      </c>
      <c r="X153" s="11">
        <v>10</v>
      </c>
      <c r="Y153" s="11">
        <v>9</v>
      </c>
      <c r="Z153" s="11">
        <v>18</v>
      </c>
      <c r="AA153" s="11">
        <v>13</v>
      </c>
      <c r="AB153" s="11">
        <v>11</v>
      </c>
      <c r="AC153" s="11">
        <v>11</v>
      </c>
      <c r="AD153" s="11">
        <v>10</v>
      </c>
      <c r="AE153" s="11">
        <v>8</v>
      </c>
      <c r="AF153" s="11">
        <v>6</v>
      </c>
      <c r="AG153" s="11">
        <v>6</v>
      </c>
      <c r="AH153" s="11">
        <v>8</v>
      </c>
      <c r="AI153" s="11">
        <v>6</v>
      </c>
      <c r="AJ153" s="11">
        <v>12</v>
      </c>
      <c r="AK153" s="11">
        <v>19</v>
      </c>
    </row>
    <row r="154" spans="1:37" x14ac:dyDescent="0.35">
      <c r="A154" t="s">
        <v>192</v>
      </c>
      <c r="B154" s="11">
        <v>133</v>
      </c>
      <c r="C154" s="11">
        <v>119</v>
      </c>
      <c r="D154" s="11">
        <v>133</v>
      </c>
      <c r="E154" s="11">
        <v>751</v>
      </c>
      <c r="F154" s="11">
        <v>519</v>
      </c>
      <c r="G154" s="11">
        <v>368</v>
      </c>
      <c r="H154" s="11">
        <v>243</v>
      </c>
      <c r="I154" s="11">
        <v>169</v>
      </c>
      <c r="J154" s="11">
        <v>157</v>
      </c>
      <c r="K154" s="11">
        <v>102</v>
      </c>
      <c r="L154" s="11">
        <v>118</v>
      </c>
      <c r="M154" s="11">
        <v>139</v>
      </c>
      <c r="N154" s="11">
        <v>153</v>
      </c>
      <c r="O154" s="11">
        <v>158</v>
      </c>
      <c r="P154" s="11">
        <v>158</v>
      </c>
      <c r="Q154" s="11">
        <v>157</v>
      </c>
      <c r="R154" s="11">
        <v>132</v>
      </c>
      <c r="S154" s="11">
        <v>145</v>
      </c>
      <c r="T154" s="11">
        <v>116</v>
      </c>
      <c r="U154" s="11">
        <v>120</v>
      </c>
      <c r="V154" s="11">
        <v>106</v>
      </c>
      <c r="W154" s="11">
        <v>78</v>
      </c>
      <c r="X154" s="11">
        <v>91</v>
      </c>
      <c r="Y154" s="11">
        <v>106</v>
      </c>
      <c r="Z154" s="11">
        <v>135</v>
      </c>
      <c r="AA154" s="11">
        <v>93</v>
      </c>
      <c r="AB154" s="11">
        <v>87</v>
      </c>
      <c r="AC154" s="11">
        <v>74</v>
      </c>
      <c r="AD154" s="11">
        <v>79</v>
      </c>
      <c r="AE154" s="11">
        <v>84</v>
      </c>
      <c r="AF154" s="11">
        <v>78</v>
      </c>
      <c r="AG154" s="11">
        <v>79</v>
      </c>
      <c r="AH154" s="11">
        <v>84</v>
      </c>
      <c r="AI154" s="11">
        <v>63</v>
      </c>
      <c r="AJ154" s="11">
        <v>90</v>
      </c>
      <c r="AK154" s="11">
        <v>95</v>
      </c>
    </row>
    <row r="155" spans="1:37" x14ac:dyDescent="0.35">
      <c r="A155" t="s">
        <v>193</v>
      </c>
      <c r="B155" s="11">
        <v>770</v>
      </c>
      <c r="C155" s="11">
        <v>663</v>
      </c>
      <c r="D155" s="11">
        <v>748</v>
      </c>
      <c r="E155" s="11">
        <v>3881</v>
      </c>
      <c r="F155" s="11">
        <v>2605</v>
      </c>
      <c r="G155" s="11">
        <v>1805</v>
      </c>
      <c r="H155" s="11">
        <v>1350</v>
      </c>
      <c r="I155" s="11">
        <v>922</v>
      </c>
      <c r="J155" s="11">
        <v>848</v>
      </c>
      <c r="K155" s="11">
        <v>571</v>
      </c>
      <c r="L155" s="11">
        <v>630</v>
      </c>
      <c r="M155" s="11">
        <v>741</v>
      </c>
      <c r="N155" s="11">
        <v>856</v>
      </c>
      <c r="O155" s="11">
        <v>859</v>
      </c>
      <c r="P155" s="11">
        <v>880</v>
      </c>
      <c r="Q155" s="11">
        <v>840</v>
      </c>
      <c r="R155" s="11">
        <v>632</v>
      </c>
      <c r="S155" s="11">
        <v>742</v>
      </c>
      <c r="T155" s="11">
        <v>624</v>
      </c>
      <c r="U155" s="11">
        <v>604</v>
      </c>
      <c r="V155" s="11">
        <v>556</v>
      </c>
      <c r="W155" s="11">
        <v>413</v>
      </c>
      <c r="X155" s="11">
        <v>526</v>
      </c>
      <c r="Y155" s="11">
        <v>554</v>
      </c>
      <c r="Z155" s="11">
        <v>805</v>
      </c>
      <c r="AA155" s="11">
        <v>649</v>
      </c>
      <c r="AB155" s="11">
        <v>570</v>
      </c>
      <c r="AC155" s="11">
        <v>542</v>
      </c>
      <c r="AD155" s="11">
        <v>476</v>
      </c>
      <c r="AE155" s="11">
        <v>508</v>
      </c>
      <c r="AF155" s="11">
        <v>431</v>
      </c>
      <c r="AG155" s="11">
        <v>404</v>
      </c>
      <c r="AH155" s="11">
        <v>424</v>
      </c>
      <c r="AI155" s="11">
        <v>369</v>
      </c>
      <c r="AJ155" s="11">
        <v>508</v>
      </c>
      <c r="AK155" s="11">
        <v>578</v>
      </c>
    </row>
    <row r="156" spans="1:37" x14ac:dyDescent="0.35">
      <c r="A156" t="s">
        <v>194</v>
      </c>
      <c r="B156" s="11">
        <v>12</v>
      </c>
      <c r="C156" s="11">
        <v>12</v>
      </c>
      <c r="D156" s="11">
        <v>13</v>
      </c>
      <c r="E156" s="11">
        <v>126</v>
      </c>
      <c r="F156" s="11">
        <v>87</v>
      </c>
      <c r="G156" s="11">
        <v>71</v>
      </c>
      <c r="H156" s="11">
        <v>55</v>
      </c>
      <c r="I156" s="11">
        <v>33</v>
      </c>
      <c r="J156" s="11">
        <v>33</v>
      </c>
      <c r="K156" s="11">
        <v>22</v>
      </c>
      <c r="L156" s="11">
        <v>25</v>
      </c>
      <c r="M156" s="11">
        <v>21</v>
      </c>
      <c r="N156" s="11">
        <v>27</v>
      </c>
      <c r="O156" s="11">
        <v>26</v>
      </c>
      <c r="P156" s="11">
        <v>27</v>
      </c>
      <c r="Q156" s="11">
        <v>30</v>
      </c>
      <c r="R156" s="11">
        <v>21</v>
      </c>
      <c r="S156" s="11">
        <v>20</v>
      </c>
      <c r="T156" s="11">
        <v>18</v>
      </c>
      <c r="U156" s="11">
        <v>15</v>
      </c>
      <c r="V156" s="11">
        <v>15</v>
      </c>
      <c r="W156" s="11">
        <v>24</v>
      </c>
      <c r="X156" s="11">
        <v>17</v>
      </c>
      <c r="Y156" s="11">
        <v>17</v>
      </c>
      <c r="Z156" s="11">
        <v>19</v>
      </c>
      <c r="AA156" s="11">
        <v>14</v>
      </c>
      <c r="AB156" s="11">
        <v>13</v>
      </c>
      <c r="AC156" s="11">
        <v>26</v>
      </c>
      <c r="AD156" s="11">
        <v>27</v>
      </c>
      <c r="AE156" s="11">
        <v>17</v>
      </c>
      <c r="AF156" s="11">
        <v>13</v>
      </c>
      <c r="AG156" s="11">
        <v>11</v>
      </c>
      <c r="AH156" s="11">
        <v>10</v>
      </c>
      <c r="AI156" s="11">
        <v>17</v>
      </c>
      <c r="AJ156" s="11">
        <v>27</v>
      </c>
      <c r="AK156" s="11">
        <v>17</v>
      </c>
    </row>
    <row r="157" spans="1:37" x14ac:dyDescent="0.35">
      <c r="A157" t="s">
        <v>195</v>
      </c>
      <c r="B157" s="11">
        <v>1</v>
      </c>
      <c r="C157" s="11">
        <v>1</v>
      </c>
      <c r="D157" s="11">
        <v>3</v>
      </c>
      <c r="E157" s="11">
        <v>15</v>
      </c>
      <c r="F157" s="11">
        <v>12</v>
      </c>
      <c r="G157" s="11">
        <v>8</v>
      </c>
      <c r="H157" s="11">
        <v>7</v>
      </c>
      <c r="I157" s="11">
        <v>4</v>
      </c>
      <c r="J157" s="11">
        <v>3</v>
      </c>
      <c r="K157" s="11">
        <v>3</v>
      </c>
      <c r="L157" s="11">
        <v>2</v>
      </c>
      <c r="M157" s="11">
        <v>2</v>
      </c>
      <c r="N157" s="11">
        <v>2</v>
      </c>
      <c r="O157" s="11">
        <v>2</v>
      </c>
      <c r="P157" s="11">
        <v>3</v>
      </c>
      <c r="Q157" s="11">
        <v>3</v>
      </c>
      <c r="R157" s="11">
        <v>3</v>
      </c>
      <c r="S157" s="11">
        <v>2</v>
      </c>
      <c r="T157" s="11">
        <v>1</v>
      </c>
      <c r="U157" s="11">
        <v>1</v>
      </c>
      <c r="V157" s="11">
        <v>1</v>
      </c>
      <c r="W157" s="11">
        <v>1</v>
      </c>
      <c r="X157" s="11">
        <v>1</v>
      </c>
      <c r="Y157" s="11">
        <v>1</v>
      </c>
      <c r="Z157" s="11">
        <v>1</v>
      </c>
      <c r="AA157" s="11">
        <v>1</v>
      </c>
      <c r="AB157" s="11">
        <v>1</v>
      </c>
      <c r="AC157" s="11">
        <v>1</v>
      </c>
      <c r="AD157" s="11">
        <v>1</v>
      </c>
      <c r="AE157" s="11">
        <v>2</v>
      </c>
      <c r="AF157" s="11">
        <v>1</v>
      </c>
      <c r="AG157" s="11">
        <v>1</v>
      </c>
      <c r="AH157" s="11">
        <v>1</v>
      </c>
      <c r="AI157" s="11">
        <v>1</v>
      </c>
      <c r="AJ157" s="11">
        <v>4</v>
      </c>
      <c r="AK157" s="11">
        <v>2</v>
      </c>
    </row>
    <row r="158" spans="1:37" x14ac:dyDescent="0.35">
      <c r="A158" t="s">
        <v>196</v>
      </c>
      <c r="B158" s="11">
        <v>29</v>
      </c>
      <c r="C158" s="11">
        <v>30</v>
      </c>
      <c r="D158" s="11">
        <v>31</v>
      </c>
      <c r="E158" s="11">
        <v>127</v>
      </c>
      <c r="F158" s="11">
        <v>75</v>
      </c>
      <c r="G158" s="11">
        <v>50</v>
      </c>
      <c r="H158" s="11">
        <v>50</v>
      </c>
      <c r="I158" s="11">
        <v>36</v>
      </c>
      <c r="J158" s="11">
        <v>32</v>
      </c>
      <c r="K158" s="11">
        <v>20</v>
      </c>
      <c r="L158" s="11">
        <v>23</v>
      </c>
      <c r="M158" s="11">
        <v>29</v>
      </c>
      <c r="N158" s="11">
        <v>40</v>
      </c>
      <c r="O158" s="11">
        <v>40</v>
      </c>
      <c r="P158" s="11">
        <v>40</v>
      </c>
      <c r="Q158" s="11">
        <v>30</v>
      </c>
      <c r="R158" s="11">
        <v>26</v>
      </c>
      <c r="S158" s="11">
        <v>31</v>
      </c>
      <c r="T158" s="11">
        <v>33</v>
      </c>
      <c r="U158" s="11">
        <v>28</v>
      </c>
      <c r="V158" s="11">
        <v>23</v>
      </c>
      <c r="W158" s="11">
        <v>20</v>
      </c>
      <c r="X158" s="11">
        <v>29</v>
      </c>
      <c r="Y158" s="11">
        <v>26</v>
      </c>
      <c r="Z158" s="11">
        <v>46</v>
      </c>
      <c r="AA158" s="11">
        <v>30</v>
      </c>
      <c r="AB158" s="11">
        <v>26</v>
      </c>
      <c r="AC158" s="11">
        <v>17</v>
      </c>
      <c r="AD158" s="11">
        <v>18</v>
      </c>
      <c r="AE158" s="11">
        <v>19</v>
      </c>
      <c r="AF158" s="11">
        <v>21</v>
      </c>
      <c r="AG158" s="11">
        <v>22</v>
      </c>
      <c r="AH158" s="11">
        <v>22</v>
      </c>
      <c r="AI158" s="11">
        <v>15</v>
      </c>
      <c r="AJ158" s="11">
        <v>19</v>
      </c>
      <c r="AK158" s="11">
        <v>22</v>
      </c>
    </row>
    <row r="159" spans="1:37" x14ac:dyDescent="0.35">
      <c r="A159" t="s">
        <v>469</v>
      </c>
      <c r="B159" s="11">
        <v>17</v>
      </c>
      <c r="C159" s="11">
        <v>12</v>
      </c>
      <c r="D159" s="11">
        <v>8</v>
      </c>
      <c r="E159" s="11">
        <v>45</v>
      </c>
      <c r="F159" s="11">
        <v>31</v>
      </c>
      <c r="G159" s="11">
        <v>23</v>
      </c>
      <c r="H159" s="11">
        <v>19</v>
      </c>
      <c r="I159" s="11">
        <v>12</v>
      </c>
      <c r="J159" s="11">
        <v>14</v>
      </c>
      <c r="K159" s="11">
        <v>9</v>
      </c>
      <c r="L159" s="11">
        <v>7</v>
      </c>
      <c r="M159" s="11">
        <v>8</v>
      </c>
      <c r="N159" s="11">
        <v>10</v>
      </c>
      <c r="O159" s="11">
        <v>9</v>
      </c>
      <c r="P159" s="11">
        <v>11</v>
      </c>
      <c r="Q159" s="11">
        <v>12</v>
      </c>
      <c r="R159" s="11">
        <v>10</v>
      </c>
      <c r="S159" s="11">
        <v>14</v>
      </c>
      <c r="T159" s="11">
        <v>10</v>
      </c>
      <c r="U159" s="11">
        <v>10</v>
      </c>
      <c r="V159" s="11">
        <v>8</v>
      </c>
      <c r="W159" s="11">
        <v>5</v>
      </c>
      <c r="X159" s="11">
        <v>8</v>
      </c>
      <c r="Y159" s="11">
        <v>6</v>
      </c>
      <c r="Z159" s="11">
        <v>11</v>
      </c>
      <c r="AA159" s="11">
        <v>3</v>
      </c>
      <c r="AB159" s="11">
        <v>3</v>
      </c>
      <c r="AC159" s="11">
        <v>3</v>
      </c>
      <c r="AD159" s="11">
        <v>3</v>
      </c>
      <c r="AE159" s="11">
        <v>9</v>
      </c>
      <c r="AF159" s="11">
        <v>5</v>
      </c>
      <c r="AG159" s="11">
        <v>2</v>
      </c>
      <c r="AH159" s="11">
        <v>6</v>
      </c>
      <c r="AI159" s="11">
        <v>5</v>
      </c>
      <c r="AJ159" s="11">
        <v>6</v>
      </c>
      <c r="AK159" s="11">
        <v>10</v>
      </c>
    </row>
    <row r="160" spans="1:37" x14ac:dyDescent="0.35">
      <c r="A160" t="s">
        <v>197</v>
      </c>
      <c r="B160" s="11">
        <v>39</v>
      </c>
      <c r="C160" s="11">
        <v>31</v>
      </c>
      <c r="D160" s="11">
        <v>36</v>
      </c>
      <c r="E160" s="11">
        <v>191</v>
      </c>
      <c r="F160" s="11">
        <v>124</v>
      </c>
      <c r="G160" s="11">
        <v>90</v>
      </c>
      <c r="H160" s="11">
        <v>74</v>
      </c>
      <c r="I160" s="11">
        <v>44</v>
      </c>
      <c r="J160" s="11">
        <v>50</v>
      </c>
      <c r="K160" s="11">
        <v>38</v>
      </c>
      <c r="L160" s="11">
        <v>41</v>
      </c>
      <c r="M160" s="11">
        <v>38</v>
      </c>
      <c r="N160" s="11">
        <v>48</v>
      </c>
      <c r="O160" s="11">
        <v>47</v>
      </c>
      <c r="P160" s="11">
        <v>50</v>
      </c>
      <c r="Q160" s="11">
        <v>46</v>
      </c>
      <c r="R160" s="11">
        <v>40</v>
      </c>
      <c r="S160" s="11">
        <v>48</v>
      </c>
      <c r="T160" s="11">
        <v>36</v>
      </c>
      <c r="U160" s="11">
        <v>38</v>
      </c>
      <c r="V160" s="11">
        <v>27</v>
      </c>
      <c r="W160" s="11">
        <v>19</v>
      </c>
      <c r="X160" s="11">
        <v>22</v>
      </c>
      <c r="Y160" s="11">
        <v>24</v>
      </c>
      <c r="Z160" s="11">
        <v>36</v>
      </c>
      <c r="AA160" s="11">
        <v>33</v>
      </c>
      <c r="AB160" s="11">
        <v>29</v>
      </c>
      <c r="AC160" s="11">
        <v>22</v>
      </c>
      <c r="AD160" s="11">
        <v>17</v>
      </c>
      <c r="AE160" s="11">
        <v>30</v>
      </c>
      <c r="AF160" s="11">
        <v>23</v>
      </c>
      <c r="AG160" s="11">
        <v>19</v>
      </c>
      <c r="AH160" s="11">
        <v>24</v>
      </c>
      <c r="AI160" s="11">
        <v>21</v>
      </c>
      <c r="AJ160" s="11">
        <v>18</v>
      </c>
      <c r="AK160" s="11">
        <v>27</v>
      </c>
    </row>
    <row r="161" spans="1:37" x14ac:dyDescent="0.35">
      <c r="A161" t="s">
        <v>198</v>
      </c>
      <c r="B161" s="11">
        <v>132</v>
      </c>
      <c r="C161" s="11">
        <v>97</v>
      </c>
      <c r="D161" s="11">
        <v>97</v>
      </c>
      <c r="E161" s="11">
        <v>481</v>
      </c>
      <c r="F161" s="11">
        <v>284</v>
      </c>
      <c r="G161" s="11">
        <v>198</v>
      </c>
      <c r="H161" s="11">
        <v>169</v>
      </c>
      <c r="I161" s="11">
        <v>109</v>
      </c>
      <c r="J161" s="11">
        <v>113</v>
      </c>
      <c r="K161" s="11">
        <v>89</v>
      </c>
      <c r="L161" s="11">
        <v>99</v>
      </c>
      <c r="M161" s="11">
        <v>91</v>
      </c>
      <c r="N161" s="11">
        <v>140</v>
      </c>
      <c r="O161" s="11">
        <v>141</v>
      </c>
      <c r="P161" s="11">
        <v>147</v>
      </c>
      <c r="Q161" s="11">
        <v>127</v>
      </c>
      <c r="R161" s="11">
        <v>101</v>
      </c>
      <c r="S161" s="11">
        <v>115</v>
      </c>
      <c r="T161" s="11">
        <v>88</v>
      </c>
      <c r="U161" s="11">
        <v>89</v>
      </c>
      <c r="V161" s="11">
        <v>72</v>
      </c>
      <c r="W161" s="11">
        <v>54</v>
      </c>
      <c r="X161" s="11">
        <v>66</v>
      </c>
      <c r="Y161" s="11">
        <v>68</v>
      </c>
      <c r="Z161" s="11">
        <v>134</v>
      </c>
      <c r="AA161" s="11">
        <v>103</v>
      </c>
      <c r="AB161" s="11">
        <v>80</v>
      </c>
      <c r="AC161" s="11">
        <v>61</v>
      </c>
      <c r="AD161" s="11">
        <v>59</v>
      </c>
      <c r="AE161" s="11">
        <v>68</v>
      </c>
      <c r="AF161" s="11">
        <v>60</v>
      </c>
      <c r="AG161" s="11">
        <v>55</v>
      </c>
      <c r="AH161" s="11">
        <v>55</v>
      </c>
      <c r="AI161" s="11">
        <v>48</v>
      </c>
      <c r="AJ161" s="11">
        <v>62</v>
      </c>
      <c r="AK161" s="11">
        <v>80</v>
      </c>
    </row>
    <row r="162" spans="1:37" x14ac:dyDescent="0.35">
      <c r="A162" t="s">
        <v>199</v>
      </c>
      <c r="B162" s="11">
        <v>26</v>
      </c>
      <c r="C162" s="11">
        <v>26</v>
      </c>
      <c r="D162" s="11">
        <v>19</v>
      </c>
      <c r="E162" s="11">
        <v>132</v>
      </c>
      <c r="F162" s="11">
        <v>86</v>
      </c>
      <c r="G162" s="11">
        <v>69</v>
      </c>
      <c r="H162" s="11">
        <v>67</v>
      </c>
      <c r="I162" s="11">
        <v>44</v>
      </c>
      <c r="J162" s="11">
        <v>43</v>
      </c>
      <c r="K162" s="11">
        <v>31</v>
      </c>
      <c r="L162" s="11">
        <v>32</v>
      </c>
      <c r="M162" s="11">
        <v>34</v>
      </c>
      <c r="N162" s="11">
        <v>43</v>
      </c>
      <c r="O162" s="11">
        <v>39</v>
      </c>
      <c r="P162" s="11">
        <v>42</v>
      </c>
      <c r="Q162" s="11">
        <v>45</v>
      </c>
      <c r="R162" s="11">
        <v>30</v>
      </c>
      <c r="S162" s="11">
        <v>39</v>
      </c>
      <c r="T162" s="11">
        <v>37</v>
      </c>
      <c r="U162" s="11">
        <v>28</v>
      </c>
      <c r="V162" s="11">
        <v>21</v>
      </c>
      <c r="W162" s="11">
        <v>17</v>
      </c>
      <c r="X162" s="11">
        <v>15</v>
      </c>
      <c r="Y162" s="11">
        <v>21</v>
      </c>
      <c r="Z162" s="11">
        <v>36</v>
      </c>
      <c r="AA162" s="11">
        <v>33</v>
      </c>
      <c r="AB162" s="11">
        <v>30</v>
      </c>
      <c r="AC162" s="11">
        <v>13</v>
      </c>
      <c r="AD162" s="11">
        <v>11</v>
      </c>
      <c r="AE162" s="11">
        <v>25</v>
      </c>
      <c r="AF162" s="11">
        <v>13</v>
      </c>
      <c r="AG162" s="11">
        <v>19</v>
      </c>
      <c r="AH162" s="11">
        <v>24</v>
      </c>
      <c r="AI162" s="11">
        <v>22</v>
      </c>
      <c r="AJ162" s="11">
        <v>29</v>
      </c>
      <c r="AK162" s="11">
        <v>34</v>
      </c>
    </row>
    <row r="163" spans="1:37" x14ac:dyDescent="0.35">
      <c r="A163" t="s">
        <v>200</v>
      </c>
      <c r="B163" s="11">
        <v>121</v>
      </c>
      <c r="C163" s="11">
        <v>117</v>
      </c>
      <c r="D163" s="11">
        <v>117</v>
      </c>
      <c r="E163" s="11">
        <v>449</v>
      </c>
      <c r="F163" s="11">
        <v>322</v>
      </c>
      <c r="G163" s="11">
        <v>191</v>
      </c>
      <c r="H163" s="11">
        <v>174</v>
      </c>
      <c r="I163" s="11">
        <v>127</v>
      </c>
      <c r="J163" s="11">
        <v>115</v>
      </c>
      <c r="K163" s="11">
        <v>80</v>
      </c>
      <c r="L163" s="11">
        <v>88</v>
      </c>
      <c r="M163" s="11">
        <v>105</v>
      </c>
      <c r="N163" s="11">
        <v>120</v>
      </c>
      <c r="O163" s="11">
        <v>119</v>
      </c>
      <c r="P163" s="11">
        <v>120</v>
      </c>
      <c r="Q163" s="11">
        <v>135</v>
      </c>
      <c r="R163" s="11">
        <v>112</v>
      </c>
      <c r="S163" s="11">
        <v>132</v>
      </c>
      <c r="T163" s="11">
        <v>115</v>
      </c>
      <c r="U163" s="11">
        <v>112</v>
      </c>
      <c r="V163" s="11">
        <v>89</v>
      </c>
      <c r="W163" s="11">
        <v>81</v>
      </c>
      <c r="X163" s="11">
        <v>61</v>
      </c>
      <c r="Y163" s="11">
        <v>67</v>
      </c>
      <c r="Z163" s="11">
        <v>129</v>
      </c>
      <c r="AA163" s="11">
        <v>103</v>
      </c>
      <c r="AB163" s="11">
        <v>73</v>
      </c>
      <c r="AC163" s="11">
        <v>77</v>
      </c>
      <c r="AD163" s="11">
        <v>81</v>
      </c>
      <c r="AE163" s="11">
        <v>74</v>
      </c>
      <c r="AF163" s="11">
        <v>64</v>
      </c>
      <c r="AG163" s="11">
        <v>55</v>
      </c>
      <c r="AH163" s="11">
        <v>76</v>
      </c>
      <c r="AI163" s="11">
        <v>64</v>
      </c>
      <c r="AJ163" s="11">
        <v>71</v>
      </c>
      <c r="AK163" s="11">
        <v>97</v>
      </c>
    </row>
    <row r="164" spans="1:37" x14ac:dyDescent="0.35">
      <c r="A164" t="s">
        <v>201</v>
      </c>
      <c r="B164" s="11">
        <v>76</v>
      </c>
      <c r="C164" s="11">
        <v>63</v>
      </c>
      <c r="D164" s="11">
        <v>74</v>
      </c>
      <c r="E164" s="11">
        <v>178</v>
      </c>
      <c r="F164" s="11">
        <v>104</v>
      </c>
      <c r="G164" s="11">
        <v>68</v>
      </c>
      <c r="H164" s="11">
        <v>56</v>
      </c>
      <c r="I164" s="11">
        <v>46</v>
      </c>
      <c r="J164" s="11">
        <v>41</v>
      </c>
      <c r="K164" s="11">
        <v>31</v>
      </c>
      <c r="L164" s="11">
        <v>36</v>
      </c>
      <c r="M164" s="11">
        <v>40</v>
      </c>
      <c r="N164" s="11">
        <v>44</v>
      </c>
      <c r="O164" s="11">
        <v>49</v>
      </c>
      <c r="P164" s="11">
        <v>55</v>
      </c>
      <c r="Q164" s="11">
        <v>51</v>
      </c>
      <c r="R164" s="11">
        <v>42</v>
      </c>
      <c r="S164" s="11">
        <v>52</v>
      </c>
      <c r="T164" s="11">
        <v>44</v>
      </c>
      <c r="U164" s="11">
        <v>44</v>
      </c>
      <c r="V164" s="11">
        <v>33</v>
      </c>
      <c r="W164" s="11">
        <v>32</v>
      </c>
      <c r="X164" s="11">
        <v>27</v>
      </c>
      <c r="Y164" s="11">
        <v>41</v>
      </c>
      <c r="Z164" s="11">
        <v>69</v>
      </c>
      <c r="AA164" s="11">
        <v>59</v>
      </c>
      <c r="AB164" s="11">
        <v>58</v>
      </c>
      <c r="AC164" s="11">
        <v>53</v>
      </c>
      <c r="AD164" s="11">
        <v>29</v>
      </c>
      <c r="AE164" s="11">
        <v>37</v>
      </c>
      <c r="AF164" s="11">
        <v>26</v>
      </c>
      <c r="AG164" s="11">
        <v>26</v>
      </c>
      <c r="AH164" s="11">
        <v>25</v>
      </c>
      <c r="AI164" s="11">
        <v>21</v>
      </c>
      <c r="AJ164" s="11">
        <v>39</v>
      </c>
      <c r="AK164" s="11">
        <v>57</v>
      </c>
    </row>
    <row r="165" spans="1:37" x14ac:dyDescent="0.35">
      <c r="A165" t="s">
        <v>202</v>
      </c>
      <c r="B165" s="11">
        <v>25</v>
      </c>
      <c r="C165" s="11">
        <v>18</v>
      </c>
      <c r="D165" s="11">
        <v>20</v>
      </c>
      <c r="E165" s="11">
        <v>64</v>
      </c>
      <c r="F165" s="11">
        <v>48</v>
      </c>
      <c r="G165" s="11">
        <v>32</v>
      </c>
      <c r="H165" s="11">
        <v>31</v>
      </c>
      <c r="I165" s="11">
        <v>24</v>
      </c>
      <c r="J165" s="11">
        <v>25</v>
      </c>
      <c r="K165" s="11">
        <v>17</v>
      </c>
      <c r="L165" s="11">
        <v>19</v>
      </c>
      <c r="M165" s="11">
        <v>22</v>
      </c>
      <c r="N165" s="11">
        <v>24</v>
      </c>
      <c r="O165" s="11">
        <v>20</v>
      </c>
      <c r="P165" s="11">
        <v>19</v>
      </c>
      <c r="Q165" s="11">
        <v>17</v>
      </c>
      <c r="R165" s="11">
        <v>11</v>
      </c>
      <c r="S165" s="11">
        <v>14</v>
      </c>
      <c r="T165" s="11">
        <v>14</v>
      </c>
      <c r="U165" s="11">
        <v>13</v>
      </c>
      <c r="V165" s="11">
        <v>17</v>
      </c>
      <c r="W165" s="11">
        <v>15</v>
      </c>
      <c r="X165" s="11">
        <v>17</v>
      </c>
      <c r="Y165" s="11">
        <v>20</v>
      </c>
      <c r="Z165" s="11">
        <v>23</v>
      </c>
      <c r="AA165" s="11">
        <v>18</v>
      </c>
      <c r="AB165" s="11">
        <v>15</v>
      </c>
      <c r="AC165" s="11">
        <v>14</v>
      </c>
      <c r="AD165" s="11">
        <v>13</v>
      </c>
      <c r="AE165" s="11">
        <v>12</v>
      </c>
      <c r="AF165" s="11">
        <v>8</v>
      </c>
      <c r="AG165" s="11">
        <v>8</v>
      </c>
      <c r="AH165" s="11">
        <v>7</v>
      </c>
      <c r="AI165" s="11">
        <v>9</v>
      </c>
      <c r="AJ165" s="11">
        <v>16</v>
      </c>
      <c r="AK165" s="11">
        <v>22</v>
      </c>
    </row>
    <row r="166" spans="1:37" x14ac:dyDescent="0.35">
      <c r="A166" t="s">
        <v>470</v>
      </c>
      <c r="B166" s="11">
        <v>21</v>
      </c>
      <c r="C166" s="11">
        <v>18</v>
      </c>
      <c r="D166" s="11">
        <v>21</v>
      </c>
      <c r="E166" s="11">
        <v>63</v>
      </c>
      <c r="F166" s="11">
        <v>45</v>
      </c>
      <c r="G166" s="11">
        <v>26</v>
      </c>
      <c r="H166" s="11">
        <v>28</v>
      </c>
      <c r="I166" s="11">
        <v>19</v>
      </c>
      <c r="J166" s="11">
        <v>18</v>
      </c>
      <c r="K166" s="11">
        <v>13</v>
      </c>
      <c r="L166" s="11">
        <v>15</v>
      </c>
      <c r="M166" s="11">
        <v>18</v>
      </c>
      <c r="N166" s="11">
        <v>20</v>
      </c>
      <c r="O166" s="11">
        <v>23</v>
      </c>
      <c r="P166" s="11">
        <v>23</v>
      </c>
      <c r="Q166" s="11">
        <v>19</v>
      </c>
      <c r="R166" s="11">
        <v>13</v>
      </c>
      <c r="S166" s="11">
        <v>14</v>
      </c>
      <c r="T166" s="11">
        <v>8</v>
      </c>
      <c r="U166" s="11">
        <v>9</v>
      </c>
      <c r="V166" s="11">
        <v>12</v>
      </c>
      <c r="W166" s="11">
        <v>19</v>
      </c>
      <c r="X166" s="11">
        <v>35</v>
      </c>
      <c r="Y166" s="11">
        <v>32</v>
      </c>
      <c r="Z166" s="11">
        <v>34</v>
      </c>
      <c r="AA166" s="11">
        <v>36</v>
      </c>
      <c r="AB166" s="11">
        <v>26</v>
      </c>
      <c r="AC166" s="11">
        <v>17</v>
      </c>
      <c r="AD166" s="11">
        <v>16</v>
      </c>
      <c r="AE166" s="11">
        <v>14</v>
      </c>
      <c r="AF166" s="11">
        <v>6</v>
      </c>
      <c r="AG166" s="11">
        <v>8</v>
      </c>
      <c r="AH166" s="11">
        <v>4</v>
      </c>
      <c r="AI166" s="11">
        <v>6</v>
      </c>
      <c r="AJ166" s="11">
        <v>23</v>
      </c>
      <c r="AK166" s="11">
        <v>21</v>
      </c>
    </row>
    <row r="167" spans="1:37" x14ac:dyDescent="0.35">
      <c r="A167" t="s">
        <v>203</v>
      </c>
      <c r="B167" s="11">
        <v>112</v>
      </c>
      <c r="C167" s="11">
        <v>95</v>
      </c>
      <c r="D167" s="11">
        <v>132</v>
      </c>
      <c r="E167" s="11">
        <v>355</v>
      </c>
      <c r="F167" s="11">
        <v>262</v>
      </c>
      <c r="G167" s="11">
        <v>225</v>
      </c>
      <c r="H167" s="11">
        <v>168</v>
      </c>
      <c r="I167" s="11">
        <v>107</v>
      </c>
      <c r="J167" s="11">
        <v>88</v>
      </c>
      <c r="K167" s="11">
        <v>61</v>
      </c>
      <c r="L167" s="11">
        <v>71</v>
      </c>
      <c r="M167" s="11">
        <v>98</v>
      </c>
      <c r="N167" s="11">
        <v>111</v>
      </c>
      <c r="O167" s="11">
        <v>111</v>
      </c>
      <c r="P167" s="11">
        <v>112</v>
      </c>
      <c r="Q167" s="11">
        <v>110</v>
      </c>
      <c r="R167" s="11">
        <v>99</v>
      </c>
      <c r="S167" s="11">
        <v>138</v>
      </c>
      <c r="T167" s="11">
        <v>112</v>
      </c>
      <c r="U167" s="11">
        <v>101</v>
      </c>
      <c r="V167" s="11">
        <v>81</v>
      </c>
      <c r="W167" s="11">
        <v>63</v>
      </c>
      <c r="X167" s="11">
        <v>70</v>
      </c>
      <c r="Y167" s="11">
        <v>83</v>
      </c>
      <c r="Z167" s="11">
        <v>125</v>
      </c>
      <c r="AA167" s="11">
        <v>98</v>
      </c>
      <c r="AB167" s="11">
        <v>87</v>
      </c>
      <c r="AC167" s="11">
        <v>62</v>
      </c>
      <c r="AD167" s="11">
        <v>73</v>
      </c>
      <c r="AE167" s="11">
        <v>114</v>
      </c>
      <c r="AF167" s="11">
        <v>84</v>
      </c>
      <c r="AG167" s="11">
        <v>77</v>
      </c>
      <c r="AH167" s="11">
        <v>64</v>
      </c>
      <c r="AI167" s="11">
        <v>63</v>
      </c>
      <c r="AJ167" s="11">
        <v>80</v>
      </c>
      <c r="AK167" s="11">
        <v>75</v>
      </c>
    </row>
    <row r="168" spans="1:37" x14ac:dyDescent="0.35">
      <c r="A168" t="s">
        <v>204</v>
      </c>
      <c r="B168" s="11">
        <v>192</v>
      </c>
      <c r="C168" s="11">
        <v>168</v>
      </c>
      <c r="D168" s="11">
        <v>213</v>
      </c>
      <c r="E168" s="11">
        <v>1029</v>
      </c>
      <c r="F168" s="11">
        <v>731</v>
      </c>
      <c r="G168" s="11">
        <v>563</v>
      </c>
      <c r="H168" s="11">
        <v>455</v>
      </c>
      <c r="I168" s="11">
        <v>307</v>
      </c>
      <c r="J168" s="11">
        <v>270</v>
      </c>
      <c r="K168" s="11">
        <v>181</v>
      </c>
      <c r="L168" s="11">
        <v>197</v>
      </c>
      <c r="M168" s="11">
        <v>225</v>
      </c>
      <c r="N168" s="11">
        <v>249</v>
      </c>
      <c r="O168" s="11">
        <v>249</v>
      </c>
      <c r="P168" s="11">
        <v>251</v>
      </c>
      <c r="Q168" s="11">
        <v>248</v>
      </c>
      <c r="R168" s="11">
        <v>201</v>
      </c>
      <c r="S168" s="11">
        <v>254</v>
      </c>
      <c r="T168" s="11">
        <v>209</v>
      </c>
      <c r="U168" s="11">
        <v>198</v>
      </c>
      <c r="V168" s="11">
        <v>160</v>
      </c>
      <c r="W168" s="11">
        <v>121</v>
      </c>
      <c r="X168" s="11">
        <v>157</v>
      </c>
      <c r="Y168" s="11">
        <v>145</v>
      </c>
      <c r="Z168" s="11">
        <v>192</v>
      </c>
      <c r="AA168" s="11">
        <v>149</v>
      </c>
      <c r="AB168" s="11">
        <v>131</v>
      </c>
      <c r="AC168" s="11">
        <v>145</v>
      </c>
      <c r="AD168" s="11">
        <v>150</v>
      </c>
      <c r="AE168" s="11">
        <v>192</v>
      </c>
      <c r="AF168" s="11">
        <v>155</v>
      </c>
      <c r="AG168" s="11">
        <v>143</v>
      </c>
      <c r="AH168" s="11">
        <v>135</v>
      </c>
      <c r="AI168" s="11">
        <v>123</v>
      </c>
      <c r="AJ168" s="11">
        <v>176</v>
      </c>
      <c r="AK168" s="11">
        <v>176</v>
      </c>
    </row>
    <row r="169" spans="1:37" x14ac:dyDescent="0.35">
      <c r="A169" t="s">
        <v>205</v>
      </c>
      <c r="B169" s="11">
        <v>1</v>
      </c>
      <c r="C169" s="11">
        <v>1</v>
      </c>
      <c r="D169" s="11">
        <v>1</v>
      </c>
      <c r="E169" s="11">
        <v>2</v>
      </c>
      <c r="F169" s="11">
        <v>2</v>
      </c>
      <c r="G169" s="11">
        <v>2</v>
      </c>
      <c r="H169" s="11">
        <v>2</v>
      </c>
      <c r="I169" s="11">
        <v>1</v>
      </c>
      <c r="J169" s="11">
        <v>2</v>
      </c>
      <c r="K169" s="11">
        <v>2</v>
      </c>
      <c r="L169" s="11">
        <v>2</v>
      </c>
      <c r="M169" s="11">
        <v>2</v>
      </c>
      <c r="N169" s="11">
        <v>2</v>
      </c>
      <c r="O169" s="11">
        <v>2</v>
      </c>
      <c r="P169" s="11">
        <v>3</v>
      </c>
      <c r="Q169" s="11">
        <v>3</v>
      </c>
      <c r="R169" s="11">
        <v>1</v>
      </c>
      <c r="S169" s="11">
        <v>1</v>
      </c>
      <c r="T169" s="11">
        <v>1</v>
      </c>
      <c r="U169" s="11">
        <v>1</v>
      </c>
      <c r="V169" s="11">
        <v>1</v>
      </c>
      <c r="W169" s="11">
        <v>1</v>
      </c>
      <c r="X169" s="11">
        <v>2</v>
      </c>
      <c r="Y169" s="11">
        <v>1</v>
      </c>
      <c r="Z169" s="11">
        <v>4</v>
      </c>
      <c r="AA169" s="11">
        <v>4</v>
      </c>
      <c r="AB169" s="11">
        <v>2</v>
      </c>
      <c r="AC169" s="11">
        <v>1</v>
      </c>
      <c r="AD169" s="11">
        <v>1</v>
      </c>
      <c r="AE169" s="11">
        <v>1</v>
      </c>
      <c r="AF169" s="11">
        <v>1</v>
      </c>
      <c r="AG169" s="11">
        <v>1</v>
      </c>
      <c r="AH169" s="11">
        <v>1</v>
      </c>
      <c r="AI169" s="11">
        <v>1</v>
      </c>
      <c r="AJ169" s="11">
        <v>1</v>
      </c>
      <c r="AK169" s="11">
        <v>1</v>
      </c>
    </row>
    <row r="170" spans="1:37" x14ac:dyDescent="0.35">
      <c r="A170" t="s">
        <v>206</v>
      </c>
      <c r="B170" s="11">
        <v>21</v>
      </c>
      <c r="C170" s="11">
        <v>19</v>
      </c>
      <c r="D170" s="11">
        <v>20</v>
      </c>
      <c r="E170" s="11">
        <v>120</v>
      </c>
      <c r="F170" s="11">
        <v>104</v>
      </c>
      <c r="G170" s="11">
        <v>82</v>
      </c>
      <c r="H170" s="11">
        <v>68</v>
      </c>
      <c r="I170" s="11">
        <v>42</v>
      </c>
      <c r="J170" s="11">
        <v>47</v>
      </c>
      <c r="K170" s="11">
        <v>29</v>
      </c>
      <c r="L170" s="11">
        <v>31</v>
      </c>
      <c r="M170" s="11">
        <v>32</v>
      </c>
      <c r="N170" s="11">
        <v>38</v>
      </c>
      <c r="O170" s="11">
        <v>41</v>
      </c>
      <c r="P170" s="11">
        <v>39</v>
      </c>
      <c r="Q170" s="11">
        <v>35</v>
      </c>
      <c r="R170" s="11">
        <v>31</v>
      </c>
      <c r="S170" s="11">
        <v>34</v>
      </c>
      <c r="T170" s="11">
        <v>26</v>
      </c>
      <c r="U170" s="11">
        <v>33</v>
      </c>
      <c r="V170" s="11">
        <v>25</v>
      </c>
      <c r="W170" s="11">
        <v>21</v>
      </c>
      <c r="X170" s="11">
        <v>20</v>
      </c>
      <c r="Y170" s="11">
        <v>23</v>
      </c>
      <c r="Z170" s="11">
        <v>23</v>
      </c>
      <c r="AA170" s="11">
        <v>13</v>
      </c>
      <c r="AB170" s="11">
        <v>11</v>
      </c>
      <c r="AC170" s="11">
        <v>18</v>
      </c>
      <c r="AD170" s="11">
        <v>17</v>
      </c>
      <c r="AE170" s="11">
        <v>22</v>
      </c>
      <c r="AF170" s="11">
        <v>17</v>
      </c>
      <c r="AG170" s="11">
        <v>18</v>
      </c>
      <c r="AH170" s="11">
        <v>21</v>
      </c>
      <c r="AI170" s="11">
        <v>19</v>
      </c>
      <c r="AJ170" s="11">
        <v>28</v>
      </c>
      <c r="AK170" s="11">
        <v>26</v>
      </c>
    </row>
    <row r="171" spans="1:37" x14ac:dyDescent="0.35">
      <c r="A171" t="s">
        <v>207</v>
      </c>
      <c r="B171" s="11">
        <v>634</v>
      </c>
      <c r="C171" s="11">
        <v>540</v>
      </c>
      <c r="D171" s="11">
        <v>569</v>
      </c>
      <c r="E171" s="11">
        <v>2240</v>
      </c>
      <c r="F171" s="11">
        <v>1469</v>
      </c>
      <c r="G171" s="11">
        <v>1039</v>
      </c>
      <c r="H171" s="11">
        <v>893</v>
      </c>
      <c r="I171" s="11">
        <v>633</v>
      </c>
      <c r="J171" s="11">
        <v>584</v>
      </c>
      <c r="K171" s="11">
        <v>425</v>
      </c>
      <c r="L171" s="11">
        <v>491</v>
      </c>
      <c r="M171" s="11">
        <v>515</v>
      </c>
      <c r="N171" s="11">
        <v>673</v>
      </c>
      <c r="O171" s="11">
        <v>649</v>
      </c>
      <c r="P171" s="11">
        <v>665</v>
      </c>
      <c r="Q171" s="11">
        <v>666</v>
      </c>
      <c r="R171" s="11">
        <v>469</v>
      </c>
      <c r="S171" s="11">
        <v>541</v>
      </c>
      <c r="T171" s="11">
        <v>446</v>
      </c>
      <c r="U171" s="11">
        <v>423</v>
      </c>
      <c r="V171" s="11">
        <v>359</v>
      </c>
      <c r="W171" s="11">
        <v>271</v>
      </c>
      <c r="X171" s="11">
        <v>331</v>
      </c>
      <c r="Y171" s="11">
        <v>389</v>
      </c>
      <c r="Z171" s="11">
        <v>614</v>
      </c>
      <c r="AA171" s="11">
        <v>458</v>
      </c>
      <c r="AB171" s="11">
        <v>407</v>
      </c>
      <c r="AC171" s="11">
        <v>375</v>
      </c>
      <c r="AD171" s="11">
        <v>292</v>
      </c>
      <c r="AE171" s="11">
        <v>351</v>
      </c>
      <c r="AF171" s="11">
        <v>296</v>
      </c>
      <c r="AG171" s="11">
        <v>281</v>
      </c>
      <c r="AH171" s="11">
        <v>282</v>
      </c>
      <c r="AI171" s="11">
        <v>255</v>
      </c>
      <c r="AJ171" s="11">
        <v>327</v>
      </c>
      <c r="AK171" s="11">
        <v>401</v>
      </c>
    </row>
    <row r="172" spans="1:37" x14ac:dyDescent="0.35">
      <c r="A172" t="s">
        <v>208</v>
      </c>
      <c r="B172" s="11">
        <v>36</v>
      </c>
      <c r="C172" s="11">
        <v>24</v>
      </c>
      <c r="D172" s="11">
        <v>25</v>
      </c>
      <c r="E172" s="11">
        <v>75</v>
      </c>
      <c r="F172" s="11">
        <v>49</v>
      </c>
      <c r="G172" s="11">
        <v>34</v>
      </c>
      <c r="H172" s="11">
        <v>31</v>
      </c>
      <c r="I172" s="11">
        <v>22</v>
      </c>
      <c r="J172" s="11">
        <v>21</v>
      </c>
      <c r="K172" s="11">
        <v>13</v>
      </c>
      <c r="L172" s="11">
        <v>14</v>
      </c>
      <c r="M172" s="11">
        <v>16</v>
      </c>
      <c r="N172" s="11">
        <v>24</v>
      </c>
      <c r="O172" s="11">
        <v>23</v>
      </c>
      <c r="P172" s="11">
        <v>21</v>
      </c>
      <c r="Q172" s="11">
        <v>24</v>
      </c>
      <c r="R172" s="11">
        <v>12</v>
      </c>
      <c r="S172" s="11">
        <v>16</v>
      </c>
      <c r="T172" s="11">
        <v>18</v>
      </c>
      <c r="U172" s="11">
        <v>19</v>
      </c>
      <c r="V172" s="11">
        <v>7</v>
      </c>
      <c r="W172" s="11">
        <v>4</v>
      </c>
      <c r="X172" s="11">
        <v>7</v>
      </c>
      <c r="Y172" s="11">
        <v>22</v>
      </c>
      <c r="Z172" s="11">
        <v>32</v>
      </c>
      <c r="AA172" s="11">
        <v>18</v>
      </c>
      <c r="AB172" s="11">
        <v>26</v>
      </c>
      <c r="AC172" s="11">
        <v>20</v>
      </c>
      <c r="AD172" s="11">
        <v>15</v>
      </c>
      <c r="AE172" s="11">
        <v>11</v>
      </c>
      <c r="AF172" s="11">
        <v>13</v>
      </c>
      <c r="AG172" s="11">
        <v>14</v>
      </c>
      <c r="AH172" s="11">
        <v>9</v>
      </c>
      <c r="AI172" s="11">
        <v>10</v>
      </c>
      <c r="AJ172" s="11">
        <v>17</v>
      </c>
      <c r="AK172" s="11">
        <v>20</v>
      </c>
    </row>
    <row r="173" spans="1:37" x14ac:dyDescent="0.35">
      <c r="A173" t="s">
        <v>209</v>
      </c>
      <c r="B173" s="11">
        <v>886</v>
      </c>
      <c r="C173" s="11">
        <v>807</v>
      </c>
      <c r="D173" s="11">
        <v>846</v>
      </c>
      <c r="E173" s="11">
        <v>2796</v>
      </c>
      <c r="F173" s="11">
        <v>1785</v>
      </c>
      <c r="G173" s="11">
        <v>1151</v>
      </c>
      <c r="H173" s="11">
        <v>988</v>
      </c>
      <c r="I173" s="11">
        <v>709</v>
      </c>
      <c r="J173" s="11">
        <v>642</v>
      </c>
      <c r="K173" s="11">
        <v>442</v>
      </c>
      <c r="L173" s="11">
        <v>502</v>
      </c>
      <c r="M173" s="11">
        <v>596</v>
      </c>
      <c r="N173" s="11">
        <v>719</v>
      </c>
      <c r="O173" s="11">
        <v>741</v>
      </c>
      <c r="P173" s="11">
        <v>759</v>
      </c>
      <c r="Q173" s="11">
        <v>737</v>
      </c>
      <c r="R173" s="11">
        <v>532</v>
      </c>
      <c r="S173" s="11">
        <v>584</v>
      </c>
      <c r="T173" s="11">
        <v>534</v>
      </c>
      <c r="U173" s="11">
        <v>548</v>
      </c>
      <c r="V173" s="11">
        <v>507</v>
      </c>
      <c r="W173" s="11">
        <v>428</v>
      </c>
      <c r="X173" s="11">
        <v>459</v>
      </c>
      <c r="Y173" s="11">
        <v>550</v>
      </c>
      <c r="Z173" s="11">
        <v>891</v>
      </c>
      <c r="AA173" s="11">
        <v>738</v>
      </c>
      <c r="AB173" s="11">
        <v>615</v>
      </c>
      <c r="AC173" s="11">
        <v>532</v>
      </c>
      <c r="AD173" s="11">
        <v>416</v>
      </c>
      <c r="AE173" s="11">
        <v>470</v>
      </c>
      <c r="AF173" s="11">
        <v>416</v>
      </c>
      <c r="AG173" s="11">
        <v>396</v>
      </c>
      <c r="AH173" s="11">
        <v>399</v>
      </c>
      <c r="AI173" s="11">
        <v>340</v>
      </c>
      <c r="AJ173" s="11">
        <v>474</v>
      </c>
      <c r="AK173" s="11">
        <v>662</v>
      </c>
    </row>
    <row r="174" spans="1:37" x14ac:dyDescent="0.35">
      <c r="A174" t="s">
        <v>210</v>
      </c>
      <c r="B174" s="11">
        <v>20</v>
      </c>
      <c r="C174" s="11">
        <v>20</v>
      </c>
      <c r="D174" s="11">
        <v>19</v>
      </c>
      <c r="E174" s="11">
        <v>72</v>
      </c>
      <c r="F174" s="11">
        <v>41</v>
      </c>
      <c r="G174" s="11">
        <v>25</v>
      </c>
      <c r="H174" s="11">
        <v>25</v>
      </c>
      <c r="I174" s="11">
        <v>16</v>
      </c>
      <c r="J174" s="11">
        <v>17</v>
      </c>
      <c r="K174" s="11">
        <v>11</v>
      </c>
      <c r="L174" s="11">
        <v>12</v>
      </c>
      <c r="M174" s="11">
        <v>13</v>
      </c>
      <c r="N174" s="11">
        <v>19</v>
      </c>
      <c r="O174" s="11">
        <v>20</v>
      </c>
      <c r="P174" s="11">
        <v>20</v>
      </c>
      <c r="Q174" s="11">
        <v>26</v>
      </c>
      <c r="R174" s="11">
        <v>20</v>
      </c>
      <c r="S174" s="11">
        <v>25</v>
      </c>
      <c r="T174" s="11">
        <v>26</v>
      </c>
      <c r="U174" s="11">
        <v>25</v>
      </c>
      <c r="V174" s="11">
        <v>19</v>
      </c>
      <c r="W174" s="11">
        <v>15</v>
      </c>
      <c r="X174" s="11">
        <v>16</v>
      </c>
      <c r="Y174" s="11">
        <v>18</v>
      </c>
      <c r="Z174" s="11">
        <v>21</v>
      </c>
      <c r="AA174" s="11">
        <v>16</v>
      </c>
      <c r="AB174" s="11">
        <v>13</v>
      </c>
      <c r="AC174" s="11">
        <v>12</v>
      </c>
      <c r="AD174" s="11">
        <v>16</v>
      </c>
      <c r="AE174" s="11">
        <v>13</v>
      </c>
      <c r="AF174" s="11">
        <v>21</v>
      </c>
      <c r="AG174" s="11">
        <v>24</v>
      </c>
      <c r="AH174" s="11">
        <v>9</v>
      </c>
      <c r="AI174" s="11">
        <v>8</v>
      </c>
      <c r="AJ174" s="11">
        <v>16</v>
      </c>
      <c r="AK174" s="11">
        <v>15</v>
      </c>
    </row>
    <row r="175" spans="1:37" x14ac:dyDescent="0.35">
      <c r="A175" t="s">
        <v>471</v>
      </c>
      <c r="B175" s="11">
        <v>20</v>
      </c>
      <c r="C175" s="11">
        <v>14</v>
      </c>
      <c r="D175" s="11">
        <v>17</v>
      </c>
      <c r="E175" s="11">
        <v>87</v>
      </c>
      <c r="F175" s="11">
        <v>51</v>
      </c>
      <c r="G175" s="11">
        <v>37</v>
      </c>
      <c r="H175" s="11">
        <v>31</v>
      </c>
      <c r="I175" s="11">
        <v>21</v>
      </c>
      <c r="J175" s="11">
        <v>24</v>
      </c>
      <c r="K175" s="11">
        <v>15</v>
      </c>
      <c r="L175" s="11">
        <v>19</v>
      </c>
      <c r="M175" s="11">
        <v>20</v>
      </c>
      <c r="N175" s="11">
        <v>23</v>
      </c>
      <c r="O175" s="11">
        <v>30</v>
      </c>
      <c r="P175" s="11">
        <v>27</v>
      </c>
      <c r="Q175" s="11">
        <v>26</v>
      </c>
      <c r="R175" s="11">
        <v>16</v>
      </c>
      <c r="S175" s="11">
        <v>19</v>
      </c>
      <c r="T175" s="11">
        <v>19</v>
      </c>
      <c r="U175" s="11">
        <v>20</v>
      </c>
      <c r="V175" s="11">
        <v>19</v>
      </c>
      <c r="W175" s="11">
        <v>27</v>
      </c>
      <c r="X175" s="11">
        <v>21</v>
      </c>
      <c r="Y175" s="11">
        <v>14</v>
      </c>
      <c r="Z175" s="11">
        <v>28</v>
      </c>
      <c r="AA175" s="11">
        <v>18</v>
      </c>
      <c r="AB175" s="11">
        <v>14</v>
      </c>
      <c r="AC175" s="11">
        <v>18</v>
      </c>
      <c r="AD175" s="11">
        <v>6</v>
      </c>
      <c r="AE175" s="11">
        <v>10</v>
      </c>
      <c r="AF175" s="11">
        <v>5</v>
      </c>
      <c r="AG175" s="11">
        <v>9</v>
      </c>
      <c r="AH175" s="11">
        <v>9</v>
      </c>
      <c r="AI175" s="11">
        <v>8</v>
      </c>
      <c r="AJ175" s="11">
        <v>10</v>
      </c>
      <c r="AK175" s="11">
        <v>13</v>
      </c>
    </row>
    <row r="176" spans="1:37" x14ac:dyDescent="0.35">
      <c r="A176" t="s">
        <v>211</v>
      </c>
      <c r="B176" s="11">
        <v>28</v>
      </c>
      <c r="C176" s="11">
        <v>20</v>
      </c>
      <c r="D176" s="11">
        <v>18</v>
      </c>
      <c r="E176" s="11">
        <v>132</v>
      </c>
      <c r="F176" s="11">
        <v>80</v>
      </c>
      <c r="G176" s="11">
        <v>57</v>
      </c>
      <c r="H176" s="11">
        <v>40</v>
      </c>
      <c r="I176" s="11">
        <v>30</v>
      </c>
      <c r="J176" s="11">
        <v>28</v>
      </c>
      <c r="K176" s="11">
        <v>19</v>
      </c>
      <c r="L176" s="11">
        <v>17</v>
      </c>
      <c r="M176" s="11">
        <v>24</v>
      </c>
      <c r="N176" s="11">
        <v>26</v>
      </c>
      <c r="O176" s="11">
        <v>28</v>
      </c>
      <c r="P176" s="11">
        <v>30</v>
      </c>
      <c r="Q176" s="11">
        <v>32</v>
      </c>
      <c r="R176" s="11">
        <v>24</v>
      </c>
      <c r="S176" s="11">
        <v>30</v>
      </c>
      <c r="T176" s="11">
        <v>23</v>
      </c>
      <c r="U176" s="11">
        <v>23</v>
      </c>
      <c r="V176" s="11">
        <v>19</v>
      </c>
      <c r="W176" s="11">
        <v>12</v>
      </c>
      <c r="X176" s="11">
        <v>14</v>
      </c>
      <c r="Y176" s="11">
        <v>16</v>
      </c>
      <c r="Z176" s="11">
        <v>20</v>
      </c>
      <c r="AA176" s="11">
        <v>21</v>
      </c>
      <c r="AB176" s="11">
        <v>17</v>
      </c>
      <c r="AC176" s="11">
        <v>20</v>
      </c>
      <c r="AD176" s="11">
        <v>20</v>
      </c>
      <c r="AE176" s="11">
        <v>22</v>
      </c>
      <c r="AF176" s="11">
        <v>21</v>
      </c>
      <c r="AG176" s="11">
        <v>17</v>
      </c>
      <c r="AH176" s="11">
        <v>31</v>
      </c>
      <c r="AI176" s="11">
        <v>18</v>
      </c>
      <c r="AJ176" s="11">
        <v>15</v>
      </c>
      <c r="AK176" s="11">
        <v>28</v>
      </c>
    </row>
    <row r="177" spans="1:37" x14ac:dyDescent="0.35">
      <c r="A177" t="s">
        <v>472</v>
      </c>
      <c r="B177" s="11">
        <v>9</v>
      </c>
      <c r="C177" s="11">
        <v>6</v>
      </c>
      <c r="D177" s="11">
        <v>7</v>
      </c>
      <c r="E177" s="11">
        <v>31</v>
      </c>
      <c r="F177" s="11">
        <v>24</v>
      </c>
      <c r="G177" s="11">
        <v>15</v>
      </c>
      <c r="H177" s="11">
        <v>12</v>
      </c>
      <c r="I177" s="11">
        <v>12</v>
      </c>
      <c r="J177" s="11">
        <v>12</v>
      </c>
      <c r="K177" s="11">
        <v>7</v>
      </c>
      <c r="L177" s="11">
        <v>6</v>
      </c>
      <c r="M177" s="11">
        <v>6</v>
      </c>
      <c r="N177" s="11">
        <v>9</v>
      </c>
      <c r="O177" s="11">
        <v>11</v>
      </c>
      <c r="P177" s="11">
        <v>10</v>
      </c>
      <c r="Q177" s="11">
        <v>9</v>
      </c>
      <c r="R177" s="11">
        <v>8</v>
      </c>
      <c r="S177" s="11">
        <v>7</v>
      </c>
      <c r="T177" s="11">
        <v>6</v>
      </c>
      <c r="U177" s="11">
        <v>6</v>
      </c>
      <c r="V177" s="11">
        <v>6</v>
      </c>
      <c r="W177" s="11">
        <v>5</v>
      </c>
      <c r="X177" s="11">
        <v>3</v>
      </c>
      <c r="Y177" s="11">
        <v>12</v>
      </c>
      <c r="Z177" s="11">
        <v>15</v>
      </c>
      <c r="AA177" s="11">
        <v>6</v>
      </c>
      <c r="AB177" s="11">
        <v>6</v>
      </c>
      <c r="AC177" s="11">
        <v>7</v>
      </c>
      <c r="AD177" s="11">
        <v>9</v>
      </c>
      <c r="AE177" s="11">
        <v>7</v>
      </c>
      <c r="AF177" s="11">
        <v>3</v>
      </c>
      <c r="AG177" s="11">
        <v>5</v>
      </c>
      <c r="AH177" s="11">
        <v>7</v>
      </c>
      <c r="AI177" s="11">
        <v>4</v>
      </c>
      <c r="AJ177" s="11">
        <v>5</v>
      </c>
      <c r="AK177" s="11">
        <v>5</v>
      </c>
    </row>
    <row r="178" spans="1:37" x14ac:dyDescent="0.35">
      <c r="A178" t="s">
        <v>212</v>
      </c>
      <c r="B178" s="11">
        <v>5</v>
      </c>
      <c r="C178" s="11">
        <v>3</v>
      </c>
      <c r="D178" s="11">
        <v>5</v>
      </c>
      <c r="E178" s="11">
        <v>40</v>
      </c>
      <c r="F178" s="11">
        <v>17</v>
      </c>
      <c r="G178" s="11">
        <v>14</v>
      </c>
      <c r="H178" s="11">
        <v>12</v>
      </c>
      <c r="I178" s="11">
        <v>7</v>
      </c>
      <c r="J178" s="11">
        <v>7</v>
      </c>
      <c r="K178" s="11">
        <v>5</v>
      </c>
      <c r="L178" s="11">
        <v>6</v>
      </c>
      <c r="M178" s="11">
        <v>7</v>
      </c>
      <c r="N178" s="11">
        <v>7</v>
      </c>
      <c r="O178" s="11">
        <v>9</v>
      </c>
      <c r="P178" s="11">
        <v>10</v>
      </c>
      <c r="Q178" s="11">
        <v>11</v>
      </c>
      <c r="R178" s="11">
        <v>8</v>
      </c>
      <c r="S178" s="11">
        <v>2</v>
      </c>
      <c r="T178" s="11">
        <v>2</v>
      </c>
      <c r="U178" s="11">
        <v>2</v>
      </c>
      <c r="V178" s="11">
        <v>4</v>
      </c>
      <c r="W178" s="11">
        <v>5</v>
      </c>
      <c r="X178" s="11">
        <v>4</v>
      </c>
      <c r="Y178" s="11">
        <v>4</v>
      </c>
      <c r="Z178" s="11">
        <v>6</v>
      </c>
      <c r="AA178" s="11">
        <v>3</v>
      </c>
      <c r="AB178" s="11">
        <v>5</v>
      </c>
      <c r="AC178" s="11">
        <v>5</v>
      </c>
      <c r="AD178" s="11">
        <v>6</v>
      </c>
      <c r="AE178" s="11">
        <v>5</v>
      </c>
      <c r="AF178" s="11">
        <v>2</v>
      </c>
      <c r="AG178" s="11">
        <v>1</v>
      </c>
      <c r="AH178" s="11">
        <v>2</v>
      </c>
      <c r="AI178" s="11">
        <v>2</v>
      </c>
      <c r="AJ178" s="11">
        <v>5</v>
      </c>
      <c r="AK178" s="11">
        <v>5</v>
      </c>
    </row>
    <row r="179" spans="1:37" x14ac:dyDescent="0.35">
      <c r="A179" t="s">
        <v>213</v>
      </c>
      <c r="B179" s="11">
        <v>3</v>
      </c>
      <c r="C179" s="11">
        <v>3</v>
      </c>
      <c r="D179" s="11">
        <v>5</v>
      </c>
      <c r="E179" s="11">
        <v>63</v>
      </c>
      <c r="F179" s="11">
        <v>54</v>
      </c>
      <c r="G179" s="11">
        <v>33</v>
      </c>
      <c r="H179" s="11">
        <v>26</v>
      </c>
      <c r="I179" s="11">
        <v>19</v>
      </c>
      <c r="J179" s="11">
        <v>19</v>
      </c>
      <c r="K179" s="11">
        <v>12</v>
      </c>
      <c r="L179" s="11">
        <v>10</v>
      </c>
      <c r="M179" s="11">
        <v>13</v>
      </c>
      <c r="N179" s="11">
        <v>9</v>
      </c>
      <c r="O179" s="11">
        <v>11</v>
      </c>
      <c r="P179" s="11">
        <v>12</v>
      </c>
      <c r="Q179" s="11">
        <v>10</v>
      </c>
      <c r="R179" s="11">
        <v>11</v>
      </c>
      <c r="S179" s="11">
        <v>11</v>
      </c>
      <c r="T179" s="11">
        <v>5</v>
      </c>
      <c r="U179" s="11">
        <v>9</v>
      </c>
      <c r="V179" s="11">
        <v>6</v>
      </c>
      <c r="W179" s="11">
        <v>2</v>
      </c>
      <c r="X179" s="11">
        <v>2</v>
      </c>
      <c r="Y179" s="11">
        <v>2</v>
      </c>
      <c r="Z179" s="11">
        <v>4</v>
      </c>
      <c r="AA179" s="11">
        <v>3</v>
      </c>
      <c r="AB179" s="11">
        <v>2</v>
      </c>
      <c r="AC179" s="11">
        <v>4</v>
      </c>
      <c r="AD179" s="11">
        <v>8</v>
      </c>
      <c r="AE179" s="11">
        <v>6</v>
      </c>
      <c r="AF179" s="11">
        <v>7</v>
      </c>
      <c r="AG179" s="11">
        <v>7</v>
      </c>
      <c r="AH179" s="11">
        <v>7</v>
      </c>
      <c r="AI179" s="11">
        <v>3</v>
      </c>
      <c r="AJ179" s="11">
        <v>4</v>
      </c>
      <c r="AK179" s="11">
        <v>6</v>
      </c>
    </row>
    <row r="180" spans="1:37" x14ac:dyDescent="0.35">
      <c r="A180" t="s">
        <v>214</v>
      </c>
      <c r="B180" s="11">
        <v>55</v>
      </c>
      <c r="C180" s="11">
        <v>48</v>
      </c>
      <c r="D180" s="11">
        <v>53</v>
      </c>
      <c r="E180" s="11">
        <v>292</v>
      </c>
      <c r="F180" s="11">
        <v>195</v>
      </c>
      <c r="G180" s="11">
        <v>138</v>
      </c>
      <c r="H180" s="11">
        <v>113</v>
      </c>
      <c r="I180" s="11">
        <v>93</v>
      </c>
      <c r="J180" s="11">
        <v>81</v>
      </c>
      <c r="K180" s="11">
        <v>52</v>
      </c>
      <c r="L180" s="11">
        <v>56</v>
      </c>
      <c r="M180" s="11">
        <v>59</v>
      </c>
      <c r="N180" s="11">
        <v>74</v>
      </c>
      <c r="O180" s="11">
        <v>74</v>
      </c>
      <c r="P180" s="11">
        <v>73</v>
      </c>
      <c r="Q180" s="11">
        <v>69</v>
      </c>
      <c r="R180" s="11">
        <v>50</v>
      </c>
      <c r="S180" s="11">
        <v>64</v>
      </c>
      <c r="T180" s="11">
        <v>47</v>
      </c>
      <c r="U180" s="11">
        <v>45</v>
      </c>
      <c r="V180" s="11">
        <v>52</v>
      </c>
      <c r="W180" s="11">
        <v>35</v>
      </c>
      <c r="X180" s="11">
        <v>52</v>
      </c>
      <c r="Y180" s="11">
        <v>53</v>
      </c>
      <c r="Z180" s="11">
        <v>63</v>
      </c>
      <c r="AA180" s="11">
        <v>53</v>
      </c>
      <c r="AB180" s="11">
        <v>46</v>
      </c>
      <c r="AC180" s="11">
        <v>43</v>
      </c>
      <c r="AD180" s="11">
        <v>32</v>
      </c>
      <c r="AE180" s="11">
        <v>31</v>
      </c>
      <c r="AF180" s="11">
        <v>35</v>
      </c>
      <c r="AG180" s="11">
        <v>36</v>
      </c>
      <c r="AH180" s="11">
        <v>33</v>
      </c>
      <c r="AI180" s="11">
        <v>31</v>
      </c>
      <c r="AJ180" s="11">
        <v>38</v>
      </c>
      <c r="AK180" s="11">
        <v>48</v>
      </c>
    </row>
    <row r="181" spans="1:37" x14ac:dyDescent="0.35">
      <c r="A181" t="s">
        <v>215</v>
      </c>
      <c r="B181" s="11">
        <v>33</v>
      </c>
      <c r="C181" s="11">
        <v>29</v>
      </c>
      <c r="D181" s="11">
        <v>24</v>
      </c>
      <c r="E181" s="11">
        <v>101</v>
      </c>
      <c r="F181" s="11">
        <v>67</v>
      </c>
      <c r="G181" s="11">
        <v>51</v>
      </c>
      <c r="H181" s="11">
        <v>47</v>
      </c>
      <c r="I181" s="11">
        <v>37</v>
      </c>
      <c r="J181" s="11">
        <v>32</v>
      </c>
      <c r="K181" s="11">
        <v>21</v>
      </c>
      <c r="L181" s="11">
        <v>23</v>
      </c>
      <c r="M181" s="11">
        <v>30</v>
      </c>
      <c r="N181" s="11">
        <v>32</v>
      </c>
      <c r="O181" s="11">
        <v>29</v>
      </c>
      <c r="P181" s="11">
        <v>29</v>
      </c>
      <c r="Q181" s="11">
        <v>24</v>
      </c>
      <c r="R181" s="11">
        <v>17</v>
      </c>
      <c r="S181" s="11">
        <v>24</v>
      </c>
      <c r="T181" s="11">
        <v>21</v>
      </c>
      <c r="U181" s="11">
        <v>20</v>
      </c>
      <c r="V181" s="11">
        <v>22</v>
      </c>
      <c r="W181" s="11">
        <v>16</v>
      </c>
      <c r="X181" s="11">
        <v>19</v>
      </c>
      <c r="Y181" s="11">
        <v>8</v>
      </c>
      <c r="Z181" s="11">
        <v>13</v>
      </c>
      <c r="AA181" s="11">
        <v>9</v>
      </c>
      <c r="AB181" s="11">
        <v>11</v>
      </c>
      <c r="AC181" s="11">
        <v>13</v>
      </c>
      <c r="AD181" s="11">
        <v>16</v>
      </c>
      <c r="AE181" s="11">
        <v>12</v>
      </c>
      <c r="AF181" s="11">
        <v>5</v>
      </c>
      <c r="AG181" s="11">
        <v>7</v>
      </c>
      <c r="AH181" s="11">
        <v>7</v>
      </c>
      <c r="AI181" s="11">
        <v>13</v>
      </c>
      <c r="AJ181" s="11">
        <v>8</v>
      </c>
      <c r="AK181" s="11">
        <v>11</v>
      </c>
    </row>
    <row r="182" spans="1:37" x14ac:dyDescent="0.35">
      <c r="A182" t="s">
        <v>473</v>
      </c>
      <c r="B182" s="11">
        <v>3</v>
      </c>
      <c r="C182" s="11">
        <v>6</v>
      </c>
      <c r="D182" s="11">
        <v>8</v>
      </c>
      <c r="E182" s="11">
        <v>62</v>
      </c>
      <c r="F182" s="11">
        <v>57</v>
      </c>
      <c r="G182" s="11">
        <v>43</v>
      </c>
      <c r="H182" s="11">
        <v>28</v>
      </c>
      <c r="I182" s="11">
        <v>19</v>
      </c>
      <c r="J182" s="11">
        <v>16</v>
      </c>
      <c r="K182" s="11">
        <v>9</v>
      </c>
      <c r="L182" s="11">
        <v>14</v>
      </c>
      <c r="M182" s="11">
        <v>10</v>
      </c>
      <c r="N182" s="11">
        <v>10</v>
      </c>
      <c r="O182" s="11">
        <v>11</v>
      </c>
      <c r="P182" s="11">
        <v>12</v>
      </c>
      <c r="Q182" s="11">
        <v>11</v>
      </c>
      <c r="R182" s="11">
        <v>12</v>
      </c>
      <c r="S182" s="11">
        <v>9</v>
      </c>
      <c r="T182" s="11">
        <v>6</v>
      </c>
      <c r="U182" s="11">
        <v>6</v>
      </c>
      <c r="V182" s="11">
        <v>12</v>
      </c>
      <c r="W182" s="11">
        <v>8</v>
      </c>
      <c r="X182" s="11">
        <v>12</v>
      </c>
      <c r="Y182" s="11">
        <v>7</v>
      </c>
      <c r="Z182" s="11">
        <v>2</v>
      </c>
      <c r="AA182" s="11">
        <v>2</v>
      </c>
      <c r="AB182" s="11">
        <v>2</v>
      </c>
      <c r="AC182" s="11">
        <v>3</v>
      </c>
      <c r="AD182" s="11">
        <v>12</v>
      </c>
      <c r="AE182" s="11">
        <v>8</v>
      </c>
      <c r="AF182" s="11">
        <v>5</v>
      </c>
      <c r="AG182" s="11">
        <v>5</v>
      </c>
      <c r="AH182" s="11">
        <v>9</v>
      </c>
      <c r="AI182" s="11">
        <v>7</v>
      </c>
      <c r="AJ182" s="11">
        <v>6</v>
      </c>
      <c r="AK182" s="11">
        <v>7</v>
      </c>
    </row>
    <row r="183" spans="1:37" x14ac:dyDescent="0.35">
      <c r="A183" t="s">
        <v>216</v>
      </c>
      <c r="B183" s="11">
        <v>13</v>
      </c>
      <c r="C183" s="11">
        <v>8</v>
      </c>
      <c r="D183" s="11">
        <v>14</v>
      </c>
      <c r="E183" s="11">
        <v>67</v>
      </c>
      <c r="F183" s="11">
        <v>50</v>
      </c>
      <c r="G183" s="11">
        <v>29</v>
      </c>
      <c r="H183" s="11">
        <v>26</v>
      </c>
      <c r="I183" s="11">
        <v>20</v>
      </c>
      <c r="J183" s="11">
        <v>18</v>
      </c>
      <c r="K183" s="11">
        <v>11</v>
      </c>
      <c r="L183" s="11">
        <v>12</v>
      </c>
      <c r="M183" s="11">
        <v>14</v>
      </c>
      <c r="N183" s="11">
        <v>14</v>
      </c>
      <c r="O183" s="11">
        <v>15</v>
      </c>
      <c r="P183" s="11">
        <v>13</v>
      </c>
      <c r="Q183" s="11">
        <v>15</v>
      </c>
      <c r="R183" s="11">
        <v>10</v>
      </c>
      <c r="S183" s="11">
        <v>8</v>
      </c>
      <c r="T183" s="11">
        <v>11</v>
      </c>
      <c r="U183" s="11">
        <v>14</v>
      </c>
      <c r="V183" s="11">
        <v>11</v>
      </c>
      <c r="W183" s="11">
        <v>3</v>
      </c>
      <c r="X183" s="11">
        <v>9</v>
      </c>
      <c r="Y183" s="11">
        <v>6</v>
      </c>
      <c r="Z183" s="11">
        <v>8</v>
      </c>
      <c r="AA183" s="11">
        <v>10</v>
      </c>
      <c r="AB183" s="11">
        <v>8</v>
      </c>
      <c r="AC183" s="11">
        <v>7</v>
      </c>
      <c r="AD183" s="11">
        <v>4</v>
      </c>
      <c r="AE183" s="11">
        <v>10</v>
      </c>
      <c r="AF183" s="11">
        <v>6</v>
      </c>
      <c r="AG183" s="11">
        <v>6</v>
      </c>
      <c r="AH183" s="11">
        <v>7</v>
      </c>
      <c r="AI183" s="11">
        <v>7</v>
      </c>
      <c r="AJ183" s="11">
        <v>8</v>
      </c>
      <c r="AK183" s="11">
        <v>9</v>
      </c>
    </row>
    <row r="184" spans="1:37" x14ac:dyDescent="0.35">
      <c r="A184" t="s">
        <v>217</v>
      </c>
      <c r="B184" s="11">
        <v>75</v>
      </c>
      <c r="C184" s="11">
        <v>56</v>
      </c>
      <c r="D184" s="11">
        <v>58</v>
      </c>
      <c r="E184" s="11">
        <v>266</v>
      </c>
      <c r="F184" s="11">
        <v>148</v>
      </c>
      <c r="G184" s="11">
        <v>114</v>
      </c>
      <c r="H184" s="11">
        <v>101</v>
      </c>
      <c r="I184" s="11">
        <v>69</v>
      </c>
      <c r="J184" s="11">
        <v>63</v>
      </c>
      <c r="K184" s="11">
        <v>49</v>
      </c>
      <c r="L184" s="11">
        <v>54</v>
      </c>
      <c r="M184" s="11">
        <v>63</v>
      </c>
      <c r="N184" s="11">
        <v>78</v>
      </c>
      <c r="O184" s="11">
        <v>75</v>
      </c>
      <c r="P184" s="11">
        <v>73</v>
      </c>
      <c r="Q184" s="11">
        <v>76</v>
      </c>
      <c r="R184" s="11">
        <v>54</v>
      </c>
      <c r="S184" s="11">
        <v>85</v>
      </c>
      <c r="T184" s="11">
        <v>74</v>
      </c>
      <c r="U184" s="11">
        <v>78</v>
      </c>
      <c r="V184" s="11">
        <v>89</v>
      </c>
      <c r="W184" s="11">
        <v>72</v>
      </c>
      <c r="X184" s="11">
        <v>43</v>
      </c>
      <c r="Y184" s="11">
        <v>72</v>
      </c>
      <c r="Z184" s="11">
        <v>107</v>
      </c>
      <c r="AA184" s="11">
        <v>85</v>
      </c>
      <c r="AB184" s="11">
        <v>71</v>
      </c>
      <c r="AC184" s="11">
        <v>34</v>
      </c>
      <c r="AD184" s="11">
        <v>27</v>
      </c>
      <c r="AE184" s="11">
        <v>41</v>
      </c>
      <c r="AF184" s="11">
        <v>54</v>
      </c>
      <c r="AG184" s="11">
        <v>57</v>
      </c>
      <c r="AH184" s="11">
        <v>49</v>
      </c>
      <c r="AI184" s="11">
        <v>44</v>
      </c>
      <c r="AJ184" s="11">
        <v>50</v>
      </c>
      <c r="AK184" s="11">
        <v>64</v>
      </c>
    </row>
    <row r="185" spans="1:37" x14ac:dyDescent="0.35">
      <c r="A185" t="s">
        <v>218</v>
      </c>
      <c r="B185" s="11">
        <v>77</v>
      </c>
      <c r="C185" s="11">
        <v>59</v>
      </c>
      <c r="D185" s="11">
        <v>69</v>
      </c>
      <c r="E185" s="11">
        <v>231</v>
      </c>
      <c r="F185" s="11">
        <v>169</v>
      </c>
      <c r="G185" s="11">
        <v>117</v>
      </c>
      <c r="H185" s="11">
        <v>108</v>
      </c>
      <c r="I185" s="11">
        <v>81</v>
      </c>
      <c r="J185" s="11">
        <v>78</v>
      </c>
      <c r="K185" s="11">
        <v>53</v>
      </c>
      <c r="L185" s="11">
        <v>62</v>
      </c>
      <c r="M185" s="11">
        <v>75</v>
      </c>
      <c r="N185" s="11">
        <v>89</v>
      </c>
      <c r="O185" s="11">
        <v>89</v>
      </c>
      <c r="P185" s="11">
        <v>89</v>
      </c>
      <c r="Q185" s="11">
        <v>85</v>
      </c>
      <c r="R185" s="11">
        <v>64</v>
      </c>
      <c r="S185" s="11">
        <v>77</v>
      </c>
      <c r="T185" s="11">
        <v>65</v>
      </c>
      <c r="U185" s="11">
        <v>70</v>
      </c>
      <c r="V185" s="11">
        <v>56</v>
      </c>
      <c r="W185" s="11">
        <v>53</v>
      </c>
      <c r="X185" s="11">
        <v>54</v>
      </c>
      <c r="Y185" s="11">
        <v>76</v>
      </c>
      <c r="Z185" s="11">
        <v>97</v>
      </c>
      <c r="AA185" s="11">
        <v>66</v>
      </c>
      <c r="AB185" s="11">
        <v>51</v>
      </c>
      <c r="AC185" s="11">
        <v>56</v>
      </c>
      <c r="AD185" s="11">
        <v>61</v>
      </c>
      <c r="AE185" s="11">
        <v>63</v>
      </c>
      <c r="AF185" s="11">
        <v>66</v>
      </c>
      <c r="AG185" s="11">
        <v>65</v>
      </c>
      <c r="AH185" s="11">
        <v>59</v>
      </c>
      <c r="AI185" s="11">
        <v>50</v>
      </c>
      <c r="AJ185" s="11">
        <v>61</v>
      </c>
      <c r="AK185" s="11">
        <v>78</v>
      </c>
    </row>
    <row r="186" spans="1:37" x14ac:dyDescent="0.35">
      <c r="A186" t="s">
        <v>219</v>
      </c>
      <c r="B186" s="11">
        <v>27</v>
      </c>
      <c r="C186" s="11">
        <v>28</v>
      </c>
      <c r="D186" s="11">
        <v>31</v>
      </c>
      <c r="E186" s="11">
        <v>153</v>
      </c>
      <c r="F186" s="11">
        <v>91</v>
      </c>
      <c r="G186" s="11">
        <v>71</v>
      </c>
      <c r="H186" s="11">
        <v>67</v>
      </c>
      <c r="I186" s="11">
        <v>44</v>
      </c>
      <c r="J186" s="11">
        <v>37</v>
      </c>
      <c r="K186" s="11">
        <v>26</v>
      </c>
      <c r="L186" s="11">
        <v>25</v>
      </c>
      <c r="M186" s="11">
        <v>32</v>
      </c>
      <c r="N186" s="11">
        <v>38</v>
      </c>
      <c r="O186" s="11">
        <v>36</v>
      </c>
      <c r="P186" s="11">
        <v>37</v>
      </c>
      <c r="Q186" s="11">
        <v>38</v>
      </c>
      <c r="R186" s="11">
        <v>24</v>
      </c>
      <c r="S186" s="11">
        <v>28</v>
      </c>
      <c r="T186" s="11">
        <v>28</v>
      </c>
      <c r="U186" s="11">
        <v>20</v>
      </c>
      <c r="V186" s="11">
        <v>37</v>
      </c>
      <c r="W186" s="11">
        <v>21</v>
      </c>
      <c r="X186" s="11">
        <v>27</v>
      </c>
      <c r="Y186" s="11">
        <v>24</v>
      </c>
      <c r="Z186" s="11">
        <v>51</v>
      </c>
      <c r="AA186" s="11">
        <v>32</v>
      </c>
      <c r="AB186" s="11">
        <v>25</v>
      </c>
      <c r="AC186" s="11">
        <v>23</v>
      </c>
      <c r="AD186" s="11">
        <v>32</v>
      </c>
      <c r="AE186" s="11">
        <v>27</v>
      </c>
      <c r="AF186" s="11">
        <v>32</v>
      </c>
      <c r="AG186" s="11">
        <v>22</v>
      </c>
      <c r="AH186" s="11">
        <v>23</v>
      </c>
      <c r="AI186" s="11">
        <v>14</v>
      </c>
      <c r="AJ186" s="11">
        <v>22</v>
      </c>
      <c r="AK186" s="11">
        <v>24</v>
      </c>
    </row>
    <row r="187" spans="1:37" x14ac:dyDescent="0.35">
      <c r="A187" t="s">
        <v>220</v>
      </c>
      <c r="B187" s="11">
        <v>45</v>
      </c>
      <c r="C187" s="11">
        <v>37</v>
      </c>
      <c r="D187" s="11">
        <v>39</v>
      </c>
      <c r="E187" s="11">
        <v>170</v>
      </c>
      <c r="F187" s="11">
        <v>125</v>
      </c>
      <c r="G187" s="11">
        <v>107</v>
      </c>
      <c r="H187" s="11">
        <v>97</v>
      </c>
      <c r="I187" s="11">
        <v>70</v>
      </c>
      <c r="J187" s="11">
        <v>62</v>
      </c>
      <c r="K187" s="11">
        <v>41</v>
      </c>
      <c r="L187" s="11">
        <v>46</v>
      </c>
      <c r="M187" s="11">
        <v>48</v>
      </c>
      <c r="N187" s="11">
        <v>67</v>
      </c>
      <c r="O187" s="11">
        <v>63</v>
      </c>
      <c r="P187" s="11">
        <v>55</v>
      </c>
      <c r="Q187" s="11">
        <v>56</v>
      </c>
      <c r="R187" s="11">
        <v>44</v>
      </c>
      <c r="S187" s="11">
        <v>39</v>
      </c>
      <c r="T187" s="11">
        <v>43</v>
      </c>
      <c r="U187" s="11">
        <v>44</v>
      </c>
      <c r="V187" s="11">
        <v>45</v>
      </c>
      <c r="W187" s="11">
        <v>42</v>
      </c>
      <c r="X187" s="11">
        <v>46</v>
      </c>
      <c r="Y187" s="11">
        <v>30</v>
      </c>
      <c r="Z187" s="11">
        <v>46</v>
      </c>
      <c r="AA187" s="11">
        <v>24</v>
      </c>
      <c r="AB187" s="11">
        <v>25</v>
      </c>
      <c r="AC187" s="11">
        <v>15</v>
      </c>
      <c r="AD187" s="11">
        <v>14</v>
      </c>
      <c r="AE187" s="11">
        <v>40</v>
      </c>
      <c r="AF187" s="11">
        <v>29</v>
      </c>
      <c r="AG187" s="11">
        <v>24</v>
      </c>
      <c r="AH187" s="11">
        <v>24</v>
      </c>
      <c r="AI187" s="11">
        <v>18</v>
      </c>
      <c r="AJ187" s="11">
        <v>21</v>
      </c>
      <c r="AK187" s="11">
        <v>24</v>
      </c>
    </row>
    <row r="188" spans="1:37" x14ac:dyDescent="0.35">
      <c r="A188" t="s">
        <v>221</v>
      </c>
      <c r="B188" s="11">
        <v>82</v>
      </c>
      <c r="C188" s="11">
        <v>78</v>
      </c>
      <c r="D188" s="11">
        <v>82</v>
      </c>
      <c r="E188" s="11">
        <v>284</v>
      </c>
      <c r="F188" s="11">
        <v>194</v>
      </c>
      <c r="G188" s="11">
        <v>153</v>
      </c>
      <c r="H188" s="11">
        <v>134</v>
      </c>
      <c r="I188" s="11">
        <v>97</v>
      </c>
      <c r="J188" s="11">
        <v>98</v>
      </c>
      <c r="K188" s="11">
        <v>71</v>
      </c>
      <c r="L188" s="11">
        <v>79</v>
      </c>
      <c r="M188" s="11">
        <v>92</v>
      </c>
      <c r="N188" s="11">
        <v>101</v>
      </c>
      <c r="O188" s="11">
        <v>104</v>
      </c>
      <c r="P188" s="11">
        <v>101</v>
      </c>
      <c r="Q188" s="11">
        <v>107</v>
      </c>
      <c r="R188" s="11">
        <v>80</v>
      </c>
      <c r="S188" s="11">
        <v>97</v>
      </c>
      <c r="T188" s="11">
        <v>74</v>
      </c>
      <c r="U188" s="11">
        <v>72</v>
      </c>
      <c r="V188" s="11">
        <v>74</v>
      </c>
      <c r="W188" s="11">
        <v>47</v>
      </c>
      <c r="X188" s="11">
        <v>60</v>
      </c>
      <c r="Y188" s="11">
        <v>59</v>
      </c>
      <c r="Z188" s="11">
        <v>85</v>
      </c>
      <c r="AA188" s="11">
        <v>72</v>
      </c>
      <c r="AB188" s="11">
        <v>56</v>
      </c>
      <c r="AC188" s="11">
        <v>60</v>
      </c>
      <c r="AD188" s="11">
        <v>49</v>
      </c>
      <c r="AE188" s="11">
        <v>56</v>
      </c>
      <c r="AF188" s="11">
        <v>40</v>
      </c>
      <c r="AG188" s="11">
        <v>33</v>
      </c>
      <c r="AH188" s="11">
        <v>34</v>
      </c>
      <c r="AI188" s="11">
        <v>35</v>
      </c>
      <c r="AJ188" s="11">
        <v>42</v>
      </c>
      <c r="AK188" s="11">
        <v>53</v>
      </c>
    </row>
    <row r="189" spans="1:37" x14ac:dyDescent="0.35">
      <c r="A189" t="s">
        <v>222</v>
      </c>
      <c r="B189" s="11">
        <v>271</v>
      </c>
      <c r="C189" s="11">
        <v>240</v>
      </c>
      <c r="D189" s="11">
        <v>259</v>
      </c>
      <c r="E189" s="11">
        <v>1076</v>
      </c>
      <c r="F189" s="11">
        <v>735</v>
      </c>
      <c r="G189" s="11">
        <v>539</v>
      </c>
      <c r="H189" s="11">
        <v>440</v>
      </c>
      <c r="I189" s="11">
        <v>316</v>
      </c>
      <c r="J189" s="11">
        <v>297</v>
      </c>
      <c r="K189" s="11">
        <v>203</v>
      </c>
      <c r="L189" s="11">
        <v>229</v>
      </c>
      <c r="M189" s="11">
        <v>250</v>
      </c>
      <c r="N189" s="11">
        <v>292</v>
      </c>
      <c r="O189" s="11">
        <v>289</v>
      </c>
      <c r="P189" s="11">
        <v>290</v>
      </c>
      <c r="Q189" s="11">
        <v>282</v>
      </c>
      <c r="R189" s="11">
        <v>222</v>
      </c>
      <c r="S189" s="11">
        <v>256</v>
      </c>
      <c r="T189" s="11">
        <v>208</v>
      </c>
      <c r="U189" s="11">
        <v>201</v>
      </c>
      <c r="V189" s="11">
        <v>175</v>
      </c>
      <c r="W189" s="11">
        <v>135</v>
      </c>
      <c r="X189" s="11">
        <v>170</v>
      </c>
      <c r="Y189" s="11">
        <v>169</v>
      </c>
      <c r="Z189" s="11">
        <v>255</v>
      </c>
      <c r="AA189" s="11">
        <v>195</v>
      </c>
      <c r="AB189" s="11">
        <v>163</v>
      </c>
      <c r="AC189" s="11">
        <v>162</v>
      </c>
      <c r="AD189" s="11">
        <v>140</v>
      </c>
      <c r="AE189" s="11">
        <v>173</v>
      </c>
      <c r="AF189" s="11">
        <v>146</v>
      </c>
      <c r="AG189" s="11">
        <v>133</v>
      </c>
      <c r="AH189" s="11">
        <v>132</v>
      </c>
      <c r="AI189" s="11">
        <v>116</v>
      </c>
      <c r="AJ189" s="11">
        <v>162</v>
      </c>
      <c r="AK189" s="11">
        <v>194</v>
      </c>
    </row>
    <row r="190" spans="1:37" x14ac:dyDescent="0.35">
      <c r="A190" t="s">
        <v>223</v>
      </c>
      <c r="B190" s="11">
        <v>10</v>
      </c>
      <c r="C190" s="11">
        <v>10</v>
      </c>
      <c r="D190" s="11">
        <v>8</v>
      </c>
      <c r="E190" s="11">
        <v>47</v>
      </c>
      <c r="F190" s="11">
        <v>33</v>
      </c>
      <c r="G190" s="11">
        <v>26</v>
      </c>
      <c r="H190" s="11">
        <v>18</v>
      </c>
      <c r="I190" s="11">
        <v>13</v>
      </c>
      <c r="J190" s="11">
        <v>13</v>
      </c>
      <c r="K190" s="11">
        <v>12</v>
      </c>
      <c r="L190" s="11">
        <v>14</v>
      </c>
      <c r="M190" s="11">
        <v>14</v>
      </c>
      <c r="N190" s="11">
        <v>16</v>
      </c>
      <c r="O190" s="11">
        <v>14</v>
      </c>
      <c r="P190" s="11">
        <v>14</v>
      </c>
      <c r="Q190" s="11">
        <v>16</v>
      </c>
      <c r="R190" s="11">
        <v>9</v>
      </c>
      <c r="S190" s="11">
        <v>7</v>
      </c>
      <c r="T190" s="11">
        <v>7</v>
      </c>
      <c r="U190" s="11">
        <v>7</v>
      </c>
      <c r="V190" s="11">
        <v>10</v>
      </c>
      <c r="W190" s="11">
        <v>2</v>
      </c>
      <c r="X190" s="11">
        <v>3</v>
      </c>
      <c r="Y190" s="11">
        <v>2</v>
      </c>
      <c r="Z190" s="11">
        <v>7</v>
      </c>
      <c r="AA190" s="11">
        <v>6</v>
      </c>
      <c r="AB190" s="11">
        <v>5</v>
      </c>
      <c r="AC190" s="11">
        <v>5</v>
      </c>
      <c r="AD190" s="11">
        <v>8</v>
      </c>
      <c r="AE190" s="11">
        <v>7</v>
      </c>
      <c r="AF190" s="11">
        <v>6</v>
      </c>
      <c r="AG190" s="11">
        <v>3</v>
      </c>
      <c r="AH190" s="11">
        <v>6</v>
      </c>
      <c r="AI190" s="11">
        <v>3</v>
      </c>
      <c r="AJ190" s="11">
        <v>4</v>
      </c>
      <c r="AK190" s="11">
        <v>5</v>
      </c>
    </row>
    <row r="191" spans="1:37" x14ac:dyDescent="0.35">
      <c r="A191" t="s">
        <v>224</v>
      </c>
      <c r="B191" s="11">
        <v>14</v>
      </c>
      <c r="C191" s="11">
        <v>11</v>
      </c>
      <c r="D191" s="11">
        <v>10</v>
      </c>
      <c r="E191" s="11">
        <v>63</v>
      </c>
      <c r="F191" s="11">
        <v>34</v>
      </c>
      <c r="G191" s="11">
        <v>27</v>
      </c>
      <c r="H191" s="11">
        <v>23</v>
      </c>
      <c r="I191" s="11">
        <v>18</v>
      </c>
      <c r="J191" s="11">
        <v>17</v>
      </c>
      <c r="K191" s="11">
        <v>12</v>
      </c>
      <c r="L191" s="11">
        <v>12</v>
      </c>
      <c r="M191" s="11">
        <v>10</v>
      </c>
      <c r="N191" s="11">
        <v>16</v>
      </c>
      <c r="O191" s="11">
        <v>14</v>
      </c>
      <c r="P191" s="11">
        <v>19</v>
      </c>
      <c r="Q191" s="11">
        <v>18</v>
      </c>
      <c r="R191" s="11">
        <v>11</v>
      </c>
      <c r="S191" s="11">
        <v>17</v>
      </c>
      <c r="T191" s="11">
        <v>13</v>
      </c>
      <c r="U191" s="11">
        <v>14</v>
      </c>
      <c r="V191" s="11">
        <v>9</v>
      </c>
      <c r="W191" s="11">
        <v>8</v>
      </c>
      <c r="X191" s="11">
        <v>18</v>
      </c>
      <c r="Y191" s="11">
        <v>8</v>
      </c>
      <c r="Z191" s="11">
        <v>21</v>
      </c>
      <c r="AA191" s="11">
        <v>19</v>
      </c>
      <c r="AB191" s="11">
        <v>15</v>
      </c>
      <c r="AC191" s="11">
        <v>16</v>
      </c>
      <c r="AD191" s="11">
        <v>13</v>
      </c>
      <c r="AE191" s="11">
        <v>14</v>
      </c>
      <c r="AF191" s="11">
        <v>9</v>
      </c>
      <c r="AG191" s="11">
        <v>6</v>
      </c>
      <c r="AH191" s="11">
        <v>7</v>
      </c>
      <c r="AI191" s="11">
        <v>4</v>
      </c>
      <c r="AJ191" s="11">
        <v>12</v>
      </c>
      <c r="AK191" s="11">
        <v>17</v>
      </c>
    </row>
    <row r="192" spans="1:37" x14ac:dyDescent="0.35">
      <c r="A192" t="s">
        <v>225</v>
      </c>
      <c r="B192" s="11">
        <v>51</v>
      </c>
      <c r="C192" s="11">
        <v>58</v>
      </c>
      <c r="D192" s="11">
        <v>58</v>
      </c>
      <c r="E192" s="11">
        <v>186</v>
      </c>
      <c r="F192" s="11">
        <v>138</v>
      </c>
      <c r="G192" s="11">
        <v>103</v>
      </c>
      <c r="H192" s="11">
        <v>90</v>
      </c>
      <c r="I192" s="11">
        <v>63</v>
      </c>
      <c r="J192" s="11">
        <v>59</v>
      </c>
      <c r="K192" s="11">
        <v>40</v>
      </c>
      <c r="L192" s="11">
        <v>46</v>
      </c>
      <c r="M192" s="11">
        <v>56</v>
      </c>
      <c r="N192" s="11">
        <v>71</v>
      </c>
      <c r="O192" s="11">
        <v>70</v>
      </c>
      <c r="P192" s="11">
        <v>68</v>
      </c>
      <c r="Q192" s="11">
        <v>68</v>
      </c>
      <c r="R192" s="11">
        <v>55</v>
      </c>
      <c r="S192" s="11">
        <v>61</v>
      </c>
      <c r="T192" s="11">
        <v>58</v>
      </c>
      <c r="U192" s="11">
        <v>56</v>
      </c>
      <c r="V192" s="11">
        <v>52</v>
      </c>
      <c r="W192" s="11">
        <v>41</v>
      </c>
      <c r="X192" s="11">
        <v>31</v>
      </c>
      <c r="Y192" s="11">
        <v>40</v>
      </c>
      <c r="Z192" s="11">
        <v>61</v>
      </c>
      <c r="AA192" s="11">
        <v>55</v>
      </c>
      <c r="AB192" s="11">
        <v>46</v>
      </c>
      <c r="AC192" s="11">
        <v>30</v>
      </c>
      <c r="AD192" s="11">
        <v>25</v>
      </c>
      <c r="AE192" s="11">
        <v>24</v>
      </c>
      <c r="AF192" s="11">
        <v>22</v>
      </c>
      <c r="AG192" s="11">
        <v>30</v>
      </c>
      <c r="AH192" s="11">
        <v>31</v>
      </c>
      <c r="AI192" s="11">
        <v>26</v>
      </c>
      <c r="AJ192" s="11">
        <v>33</v>
      </c>
      <c r="AK192" s="11">
        <v>47</v>
      </c>
    </row>
    <row r="193" spans="1:37" x14ac:dyDescent="0.35">
      <c r="A193" t="s">
        <v>226</v>
      </c>
      <c r="B193" s="11">
        <v>62</v>
      </c>
      <c r="C193" s="11">
        <v>54</v>
      </c>
      <c r="D193" s="11">
        <v>55</v>
      </c>
      <c r="E193" s="11">
        <v>262</v>
      </c>
      <c r="F193" s="11">
        <v>167</v>
      </c>
      <c r="G193" s="11">
        <v>120</v>
      </c>
      <c r="H193" s="11">
        <v>96</v>
      </c>
      <c r="I193" s="11">
        <v>75</v>
      </c>
      <c r="J193" s="11">
        <v>67</v>
      </c>
      <c r="K193" s="11">
        <v>47</v>
      </c>
      <c r="L193" s="11">
        <v>54</v>
      </c>
      <c r="M193" s="11">
        <v>61</v>
      </c>
      <c r="N193" s="11">
        <v>68</v>
      </c>
      <c r="O193" s="11">
        <v>75</v>
      </c>
      <c r="P193" s="11">
        <v>77</v>
      </c>
      <c r="Q193" s="11">
        <v>84</v>
      </c>
      <c r="R193" s="11">
        <v>67</v>
      </c>
      <c r="S193" s="11">
        <v>80</v>
      </c>
      <c r="T193" s="11">
        <v>61</v>
      </c>
      <c r="U193" s="11">
        <v>57</v>
      </c>
      <c r="V193" s="11">
        <v>55</v>
      </c>
      <c r="W193" s="11">
        <v>29</v>
      </c>
      <c r="X193" s="11">
        <v>41</v>
      </c>
      <c r="Y193" s="11">
        <v>56</v>
      </c>
      <c r="Z193" s="11">
        <v>61</v>
      </c>
      <c r="AA193" s="11">
        <v>49</v>
      </c>
      <c r="AB193" s="11">
        <v>41</v>
      </c>
      <c r="AC193" s="11">
        <v>50</v>
      </c>
      <c r="AD193" s="11">
        <v>46</v>
      </c>
      <c r="AE193" s="11">
        <v>45</v>
      </c>
      <c r="AF193" s="11">
        <v>33</v>
      </c>
      <c r="AG193" s="11">
        <v>32</v>
      </c>
      <c r="AH193" s="11">
        <v>28</v>
      </c>
      <c r="AI193" s="11">
        <v>27</v>
      </c>
      <c r="AJ193" s="11">
        <v>34</v>
      </c>
      <c r="AK193" s="11">
        <v>41</v>
      </c>
    </row>
    <row r="194" spans="1:37" x14ac:dyDescent="0.35">
      <c r="A194" t="s">
        <v>474</v>
      </c>
      <c r="B194" s="11">
        <v>10</v>
      </c>
      <c r="C194" s="11">
        <v>6</v>
      </c>
      <c r="D194" s="11">
        <v>8</v>
      </c>
      <c r="E194" s="11">
        <v>29</v>
      </c>
      <c r="F194" s="11">
        <v>13</v>
      </c>
      <c r="G194" s="11">
        <v>9</v>
      </c>
      <c r="H194" s="11">
        <v>8</v>
      </c>
      <c r="I194" s="11">
        <v>6</v>
      </c>
      <c r="J194" s="11">
        <v>6</v>
      </c>
      <c r="K194" s="11">
        <v>5</v>
      </c>
      <c r="L194" s="11">
        <v>6</v>
      </c>
      <c r="M194" s="11">
        <v>8</v>
      </c>
      <c r="N194" s="11">
        <v>7</v>
      </c>
      <c r="O194" s="11">
        <v>9</v>
      </c>
      <c r="P194" s="11">
        <v>10</v>
      </c>
      <c r="Q194" s="11">
        <v>8</v>
      </c>
      <c r="R194" s="11">
        <v>5</v>
      </c>
      <c r="S194" s="11">
        <v>6</v>
      </c>
      <c r="T194" s="11">
        <v>7</v>
      </c>
      <c r="U194" s="11">
        <v>5</v>
      </c>
      <c r="V194" s="11">
        <v>2</v>
      </c>
      <c r="W194" s="11">
        <v>2</v>
      </c>
      <c r="X194" s="11">
        <v>10</v>
      </c>
      <c r="Y194" s="11">
        <v>6</v>
      </c>
      <c r="Z194" s="11">
        <v>6</v>
      </c>
      <c r="AA194" s="11">
        <v>7</v>
      </c>
      <c r="AB194" s="11">
        <v>3</v>
      </c>
      <c r="AC194" s="11">
        <v>5</v>
      </c>
      <c r="AD194" s="11">
        <v>2</v>
      </c>
      <c r="AE194" s="11">
        <v>4</v>
      </c>
      <c r="AF194" s="11">
        <v>5</v>
      </c>
      <c r="AG194" s="11">
        <v>4</v>
      </c>
      <c r="AH194" s="11">
        <v>3</v>
      </c>
      <c r="AI194" s="11">
        <v>5</v>
      </c>
      <c r="AJ194" s="11">
        <v>6</v>
      </c>
      <c r="AK194" s="11">
        <v>8</v>
      </c>
    </row>
    <row r="195" spans="1:37" x14ac:dyDescent="0.35">
      <c r="A195" t="s">
        <v>227</v>
      </c>
      <c r="B195" s="11">
        <v>25</v>
      </c>
      <c r="C195" s="11">
        <v>24</v>
      </c>
      <c r="D195" s="11">
        <v>23</v>
      </c>
      <c r="E195" s="11">
        <v>107</v>
      </c>
      <c r="F195" s="11">
        <v>79</v>
      </c>
      <c r="G195" s="11">
        <v>56</v>
      </c>
      <c r="H195" s="11">
        <v>47</v>
      </c>
      <c r="I195" s="11">
        <v>35</v>
      </c>
      <c r="J195" s="11">
        <v>32</v>
      </c>
      <c r="K195" s="11">
        <v>18</v>
      </c>
      <c r="L195" s="11">
        <v>20</v>
      </c>
      <c r="M195" s="11">
        <v>17</v>
      </c>
      <c r="N195" s="11">
        <v>25</v>
      </c>
      <c r="O195" s="11">
        <v>25</v>
      </c>
      <c r="P195" s="11">
        <v>25</v>
      </c>
      <c r="Q195" s="11">
        <v>13</v>
      </c>
      <c r="R195" s="11">
        <v>11</v>
      </c>
      <c r="S195" s="11">
        <v>12</v>
      </c>
      <c r="T195" s="11">
        <v>16</v>
      </c>
      <c r="U195" s="11">
        <v>12</v>
      </c>
      <c r="V195" s="11">
        <v>8</v>
      </c>
      <c r="W195" s="11">
        <v>9</v>
      </c>
      <c r="X195" s="11">
        <v>18</v>
      </c>
      <c r="Y195" s="11">
        <v>13</v>
      </c>
      <c r="Z195" s="11">
        <v>18</v>
      </c>
      <c r="AA195" s="11">
        <v>20</v>
      </c>
      <c r="AB195" s="11">
        <v>11</v>
      </c>
      <c r="AC195" s="11">
        <v>11</v>
      </c>
      <c r="AD195" s="11">
        <v>10</v>
      </c>
      <c r="AE195" s="11">
        <v>13</v>
      </c>
      <c r="AF195" s="11">
        <v>17</v>
      </c>
      <c r="AG195" s="11">
        <v>17</v>
      </c>
      <c r="AH195" s="11">
        <v>6</v>
      </c>
      <c r="AI195" s="11">
        <v>12</v>
      </c>
      <c r="AJ195" s="11">
        <v>19</v>
      </c>
      <c r="AK195" s="11">
        <v>20</v>
      </c>
    </row>
    <row r="196" spans="1:37" x14ac:dyDescent="0.35">
      <c r="A196" t="s">
        <v>228</v>
      </c>
      <c r="B196" s="11">
        <v>88</v>
      </c>
      <c r="C196" s="11">
        <v>71</v>
      </c>
      <c r="D196" s="11">
        <v>78</v>
      </c>
      <c r="E196" s="11">
        <v>332</v>
      </c>
      <c r="F196" s="11">
        <v>271</v>
      </c>
      <c r="G196" s="11">
        <v>223</v>
      </c>
      <c r="H196" s="11">
        <v>186</v>
      </c>
      <c r="I196" s="11">
        <v>132</v>
      </c>
      <c r="J196" s="11">
        <v>129</v>
      </c>
      <c r="K196" s="11">
        <v>94</v>
      </c>
      <c r="L196" s="11">
        <v>101</v>
      </c>
      <c r="M196" s="11">
        <v>113</v>
      </c>
      <c r="N196" s="11">
        <v>138</v>
      </c>
      <c r="O196" s="11">
        <v>146</v>
      </c>
      <c r="P196" s="11">
        <v>142</v>
      </c>
      <c r="Q196" s="11">
        <v>151</v>
      </c>
      <c r="R196" s="11">
        <v>109</v>
      </c>
      <c r="S196" s="11">
        <v>131</v>
      </c>
      <c r="T196" s="11">
        <v>96</v>
      </c>
      <c r="U196" s="11">
        <v>93</v>
      </c>
      <c r="V196" s="11">
        <v>91</v>
      </c>
      <c r="W196" s="11">
        <v>55</v>
      </c>
      <c r="X196" s="11">
        <v>58</v>
      </c>
      <c r="Y196" s="11">
        <v>76</v>
      </c>
      <c r="Z196" s="11">
        <v>130</v>
      </c>
      <c r="AA196" s="11">
        <v>93</v>
      </c>
      <c r="AB196" s="11">
        <v>81</v>
      </c>
      <c r="AC196" s="11">
        <v>63</v>
      </c>
      <c r="AD196" s="11">
        <v>49</v>
      </c>
      <c r="AE196" s="11">
        <v>57</v>
      </c>
      <c r="AF196" s="11">
        <v>41</v>
      </c>
      <c r="AG196" s="11">
        <v>28</v>
      </c>
      <c r="AH196" s="11">
        <v>60</v>
      </c>
      <c r="AI196" s="11">
        <v>53</v>
      </c>
      <c r="AJ196" s="11">
        <v>65</v>
      </c>
      <c r="AK196" s="11">
        <v>68</v>
      </c>
    </row>
    <row r="197" spans="1:37" x14ac:dyDescent="0.35">
      <c r="A197" t="s">
        <v>229</v>
      </c>
      <c r="B197" s="11">
        <v>9</v>
      </c>
      <c r="C197" s="11">
        <v>8</v>
      </c>
      <c r="D197" s="11">
        <v>12</v>
      </c>
      <c r="E197" s="11">
        <v>43</v>
      </c>
      <c r="F197" s="11">
        <v>28</v>
      </c>
      <c r="G197" s="11">
        <v>20</v>
      </c>
      <c r="H197" s="11">
        <v>16</v>
      </c>
      <c r="I197" s="11">
        <v>9</v>
      </c>
      <c r="J197" s="11">
        <v>10</v>
      </c>
      <c r="K197" s="11">
        <v>9</v>
      </c>
      <c r="L197" s="11">
        <v>8</v>
      </c>
      <c r="M197" s="11">
        <v>8</v>
      </c>
      <c r="N197" s="11">
        <v>11</v>
      </c>
      <c r="O197" s="11">
        <v>10</v>
      </c>
      <c r="P197" s="11">
        <v>10</v>
      </c>
      <c r="Q197" s="11">
        <v>13</v>
      </c>
      <c r="R197" s="11">
        <v>17</v>
      </c>
      <c r="S197" s="11">
        <v>19</v>
      </c>
      <c r="T197" s="11">
        <v>17</v>
      </c>
      <c r="U197" s="11">
        <v>15</v>
      </c>
      <c r="V197" s="11">
        <v>9</v>
      </c>
      <c r="W197" s="11">
        <v>5</v>
      </c>
      <c r="X197" s="11">
        <v>7</v>
      </c>
      <c r="Y197" s="11">
        <v>6</v>
      </c>
      <c r="Z197" s="11">
        <v>8</v>
      </c>
      <c r="AA197" s="11">
        <v>4</v>
      </c>
      <c r="AB197" s="11">
        <v>4</v>
      </c>
      <c r="AC197" s="11">
        <v>3</v>
      </c>
      <c r="AD197" s="11">
        <v>3</v>
      </c>
      <c r="AE197" s="11">
        <v>11</v>
      </c>
      <c r="AF197" s="11">
        <v>10</v>
      </c>
      <c r="AG197" s="11">
        <v>6</v>
      </c>
      <c r="AH197" s="11">
        <v>4</v>
      </c>
      <c r="AI197" s="11">
        <v>7</v>
      </c>
      <c r="AJ197" s="11">
        <v>12</v>
      </c>
      <c r="AK197" s="11">
        <v>13</v>
      </c>
    </row>
    <row r="198" spans="1:37" x14ac:dyDescent="0.35">
      <c r="A198" t="s">
        <v>230</v>
      </c>
      <c r="B198" s="11">
        <v>35</v>
      </c>
      <c r="C198" s="11">
        <v>34</v>
      </c>
      <c r="D198" s="11">
        <v>45</v>
      </c>
      <c r="E198" s="11">
        <v>275</v>
      </c>
      <c r="F198" s="11">
        <v>213</v>
      </c>
      <c r="G198" s="11">
        <v>159</v>
      </c>
      <c r="H198" s="11">
        <v>119</v>
      </c>
      <c r="I198" s="11">
        <v>80</v>
      </c>
      <c r="J198" s="11">
        <v>72</v>
      </c>
      <c r="K198" s="11">
        <v>48</v>
      </c>
      <c r="L198" s="11">
        <v>57</v>
      </c>
      <c r="M198" s="11">
        <v>52</v>
      </c>
      <c r="N198" s="11">
        <v>75</v>
      </c>
      <c r="O198" s="11">
        <v>69</v>
      </c>
      <c r="P198" s="11">
        <v>78</v>
      </c>
      <c r="Q198" s="11">
        <v>71</v>
      </c>
      <c r="R198" s="11">
        <v>54</v>
      </c>
      <c r="S198" s="11">
        <v>59</v>
      </c>
      <c r="T198" s="11">
        <v>44</v>
      </c>
      <c r="U198" s="11">
        <v>40</v>
      </c>
      <c r="V198" s="11">
        <v>27</v>
      </c>
      <c r="W198" s="11">
        <v>20</v>
      </c>
      <c r="X198" s="11">
        <v>43</v>
      </c>
      <c r="Y198" s="11">
        <v>32</v>
      </c>
      <c r="Z198" s="11">
        <v>53</v>
      </c>
      <c r="AA198" s="11">
        <v>39</v>
      </c>
      <c r="AB198" s="11">
        <v>32</v>
      </c>
      <c r="AC198" s="11">
        <v>44</v>
      </c>
      <c r="AD198" s="11">
        <v>23</v>
      </c>
      <c r="AE198" s="11">
        <v>32</v>
      </c>
      <c r="AF198" s="11">
        <v>38</v>
      </c>
      <c r="AG198" s="11">
        <v>42</v>
      </c>
      <c r="AH198" s="11">
        <v>36</v>
      </c>
      <c r="AI198" s="11">
        <v>24</v>
      </c>
      <c r="AJ198" s="11">
        <v>33</v>
      </c>
      <c r="AK198" s="11">
        <v>48</v>
      </c>
    </row>
    <row r="199" spans="1:37" x14ac:dyDescent="0.35">
      <c r="A199" t="s">
        <v>231</v>
      </c>
      <c r="B199" s="11">
        <v>10</v>
      </c>
      <c r="C199" s="11">
        <v>12</v>
      </c>
      <c r="D199" s="11">
        <v>9</v>
      </c>
      <c r="E199" s="11">
        <v>33</v>
      </c>
      <c r="F199" s="11">
        <v>22</v>
      </c>
      <c r="G199" s="11">
        <v>18</v>
      </c>
      <c r="H199" s="11">
        <v>16</v>
      </c>
      <c r="I199" s="11">
        <v>12</v>
      </c>
      <c r="J199" s="11">
        <v>11</v>
      </c>
      <c r="K199" s="11">
        <v>9</v>
      </c>
      <c r="L199" s="11">
        <v>10</v>
      </c>
      <c r="M199" s="11">
        <v>10</v>
      </c>
      <c r="N199" s="11">
        <v>11</v>
      </c>
      <c r="O199" s="11">
        <v>9</v>
      </c>
      <c r="P199" s="11">
        <v>10</v>
      </c>
      <c r="Q199" s="11">
        <v>9</v>
      </c>
      <c r="R199" s="11">
        <v>4</v>
      </c>
      <c r="S199" s="11">
        <v>7</v>
      </c>
      <c r="T199" s="11">
        <v>7</v>
      </c>
      <c r="U199" s="11">
        <v>7</v>
      </c>
      <c r="V199" s="11">
        <v>8</v>
      </c>
      <c r="W199" s="11">
        <v>6</v>
      </c>
      <c r="X199" s="11">
        <v>9</v>
      </c>
      <c r="Y199" s="11">
        <v>10</v>
      </c>
      <c r="Z199" s="11">
        <v>10</v>
      </c>
      <c r="AA199" s="11">
        <v>11</v>
      </c>
      <c r="AB199" s="11">
        <v>8</v>
      </c>
      <c r="AC199" s="11">
        <v>5</v>
      </c>
      <c r="AD199" s="11">
        <v>3</v>
      </c>
      <c r="AE199" s="11">
        <v>5</v>
      </c>
      <c r="AF199" s="11">
        <v>3</v>
      </c>
      <c r="AG199" s="11">
        <v>3</v>
      </c>
      <c r="AH199" s="11">
        <v>4</v>
      </c>
      <c r="AI199" s="11">
        <v>6</v>
      </c>
      <c r="AJ199" s="11">
        <v>12</v>
      </c>
      <c r="AK199" s="11">
        <v>15</v>
      </c>
    </row>
    <row r="200" spans="1:37" x14ac:dyDescent="0.35">
      <c r="A200" t="s">
        <v>233</v>
      </c>
      <c r="B200" s="11">
        <v>1029</v>
      </c>
      <c r="C200" s="11">
        <v>901</v>
      </c>
      <c r="D200" s="11">
        <v>975</v>
      </c>
      <c r="E200" s="11">
        <v>5840</v>
      </c>
      <c r="F200" s="11">
        <v>3841</v>
      </c>
      <c r="G200" s="11">
        <v>2809</v>
      </c>
      <c r="H200" s="11">
        <v>2291</v>
      </c>
      <c r="I200" s="11">
        <v>1660</v>
      </c>
      <c r="J200" s="11">
        <v>1543</v>
      </c>
      <c r="K200" s="11">
        <v>1084</v>
      </c>
      <c r="L200" s="11">
        <v>1149</v>
      </c>
      <c r="M200" s="11">
        <v>1267</v>
      </c>
      <c r="N200" s="11">
        <v>1459</v>
      </c>
      <c r="O200" s="11">
        <v>1460</v>
      </c>
      <c r="P200" s="11">
        <v>1489</v>
      </c>
      <c r="Q200" s="11">
        <v>1489</v>
      </c>
      <c r="R200" s="11">
        <v>1147</v>
      </c>
      <c r="S200" s="11">
        <v>1374</v>
      </c>
      <c r="T200" s="11">
        <v>1170</v>
      </c>
      <c r="U200" s="11">
        <v>1150</v>
      </c>
      <c r="V200" s="11">
        <v>1216</v>
      </c>
      <c r="W200" s="11">
        <v>831</v>
      </c>
      <c r="X200" s="11">
        <v>883</v>
      </c>
      <c r="Y200" s="11">
        <v>913</v>
      </c>
      <c r="Z200" s="11">
        <v>1254</v>
      </c>
      <c r="AA200" s="11">
        <v>995</v>
      </c>
      <c r="AB200" s="11">
        <v>839</v>
      </c>
      <c r="AC200" s="11">
        <v>823</v>
      </c>
      <c r="AD200" s="11">
        <v>808</v>
      </c>
      <c r="AE200" s="11">
        <v>944</v>
      </c>
      <c r="AF200" s="11">
        <v>836</v>
      </c>
      <c r="AG200" s="11">
        <v>788</v>
      </c>
      <c r="AH200" s="11">
        <v>794</v>
      </c>
      <c r="AI200" s="11">
        <v>659</v>
      </c>
      <c r="AJ200" s="11">
        <v>848</v>
      </c>
      <c r="AK200" s="11">
        <v>943</v>
      </c>
    </row>
    <row r="201" spans="1:37" x14ac:dyDescent="0.35">
      <c r="A201" t="s">
        <v>232</v>
      </c>
      <c r="B201" s="11">
        <v>248</v>
      </c>
      <c r="C201" s="11">
        <v>251</v>
      </c>
      <c r="D201" s="11">
        <v>278</v>
      </c>
      <c r="E201" s="11">
        <v>1629</v>
      </c>
      <c r="F201" s="11">
        <v>1191</v>
      </c>
      <c r="G201" s="11">
        <v>880</v>
      </c>
      <c r="H201" s="11">
        <v>703</v>
      </c>
      <c r="I201" s="11">
        <v>513</v>
      </c>
      <c r="J201" s="11">
        <v>479</v>
      </c>
      <c r="K201" s="11">
        <v>341</v>
      </c>
      <c r="L201" s="11">
        <v>371</v>
      </c>
      <c r="M201" s="11">
        <v>406</v>
      </c>
      <c r="N201" s="11">
        <v>460</v>
      </c>
      <c r="O201" s="11">
        <v>452</v>
      </c>
      <c r="P201" s="11">
        <v>465</v>
      </c>
      <c r="Q201" s="11">
        <v>467</v>
      </c>
      <c r="R201" s="11">
        <v>376</v>
      </c>
      <c r="S201" s="11">
        <v>410</v>
      </c>
      <c r="T201" s="11">
        <v>367</v>
      </c>
      <c r="U201" s="11">
        <v>372</v>
      </c>
      <c r="V201" s="11">
        <v>353</v>
      </c>
      <c r="W201" s="11">
        <v>227</v>
      </c>
      <c r="X201" s="11">
        <v>238</v>
      </c>
      <c r="Y201" s="11">
        <v>240</v>
      </c>
      <c r="Z201" s="11">
        <v>285</v>
      </c>
      <c r="AA201" s="11">
        <v>234</v>
      </c>
      <c r="AB201" s="11">
        <v>197</v>
      </c>
      <c r="AC201" s="11">
        <v>244</v>
      </c>
      <c r="AD201" s="11">
        <v>249</v>
      </c>
      <c r="AE201" s="11">
        <v>281</v>
      </c>
      <c r="AF201" s="11">
        <v>234</v>
      </c>
      <c r="AG201" s="11">
        <v>224</v>
      </c>
      <c r="AH201" s="11">
        <v>236</v>
      </c>
      <c r="AI201" s="11">
        <v>188</v>
      </c>
      <c r="AJ201" s="11">
        <v>232</v>
      </c>
      <c r="AK201" s="11">
        <v>256</v>
      </c>
    </row>
    <row r="202" spans="1:37" x14ac:dyDescent="0.35">
      <c r="A202" t="s">
        <v>234</v>
      </c>
      <c r="B202" s="11">
        <v>57</v>
      </c>
      <c r="C202" s="11">
        <v>46</v>
      </c>
      <c r="D202" s="11">
        <v>59</v>
      </c>
      <c r="E202" s="11">
        <v>305</v>
      </c>
      <c r="F202" s="11">
        <v>205</v>
      </c>
      <c r="G202" s="11">
        <v>141</v>
      </c>
      <c r="H202" s="11">
        <v>114</v>
      </c>
      <c r="I202" s="11">
        <v>77</v>
      </c>
      <c r="J202" s="11">
        <v>74</v>
      </c>
      <c r="K202" s="11">
        <v>50</v>
      </c>
      <c r="L202" s="11">
        <v>55</v>
      </c>
      <c r="M202" s="11">
        <v>60</v>
      </c>
      <c r="N202" s="11">
        <v>74</v>
      </c>
      <c r="O202" s="11">
        <v>78</v>
      </c>
      <c r="P202" s="11">
        <v>76</v>
      </c>
      <c r="Q202" s="11">
        <v>70</v>
      </c>
      <c r="R202" s="11">
        <v>51</v>
      </c>
      <c r="S202" s="11">
        <v>59</v>
      </c>
      <c r="T202" s="11">
        <v>56</v>
      </c>
      <c r="U202" s="11">
        <v>54</v>
      </c>
      <c r="V202" s="11">
        <v>45</v>
      </c>
      <c r="W202" s="11">
        <v>39</v>
      </c>
      <c r="X202" s="11">
        <v>44</v>
      </c>
      <c r="Y202" s="11">
        <v>59</v>
      </c>
      <c r="Z202" s="11">
        <v>68</v>
      </c>
      <c r="AA202" s="11">
        <v>48</v>
      </c>
      <c r="AB202" s="11">
        <v>42</v>
      </c>
      <c r="AC202" s="11">
        <v>36</v>
      </c>
      <c r="AD202" s="11">
        <v>38</v>
      </c>
      <c r="AE202" s="11">
        <v>41</v>
      </c>
      <c r="AF202" s="11">
        <v>46</v>
      </c>
      <c r="AG202" s="11">
        <v>43</v>
      </c>
      <c r="AH202" s="11">
        <v>42</v>
      </c>
      <c r="AI202" s="11">
        <v>37</v>
      </c>
      <c r="AJ202" s="11">
        <v>58</v>
      </c>
      <c r="AK202" s="11">
        <v>60</v>
      </c>
    </row>
    <row r="203" spans="1:37" x14ac:dyDescent="0.35">
      <c r="A203" t="s">
        <v>235</v>
      </c>
      <c r="B203" s="11">
        <v>674</v>
      </c>
      <c r="C203" s="11">
        <v>606</v>
      </c>
      <c r="D203" s="11">
        <v>662</v>
      </c>
      <c r="E203" s="11">
        <v>3870</v>
      </c>
      <c r="F203" s="11">
        <v>2564</v>
      </c>
      <c r="G203" s="11">
        <v>1889</v>
      </c>
      <c r="H203" s="11">
        <v>1537</v>
      </c>
      <c r="I203" s="11">
        <v>1112</v>
      </c>
      <c r="J203" s="11">
        <v>1030</v>
      </c>
      <c r="K203" s="11">
        <v>726</v>
      </c>
      <c r="L203" s="11">
        <v>787</v>
      </c>
      <c r="M203" s="11">
        <v>873</v>
      </c>
      <c r="N203" s="11">
        <v>1017</v>
      </c>
      <c r="O203" s="11">
        <v>1014</v>
      </c>
      <c r="P203" s="11">
        <v>1031</v>
      </c>
      <c r="Q203" s="11">
        <v>1018</v>
      </c>
      <c r="R203" s="11">
        <v>783</v>
      </c>
      <c r="S203" s="11">
        <v>911</v>
      </c>
      <c r="T203" s="11">
        <v>793</v>
      </c>
      <c r="U203" s="11">
        <v>766</v>
      </c>
      <c r="V203" s="11">
        <v>783</v>
      </c>
      <c r="W203" s="11">
        <v>541</v>
      </c>
      <c r="X203" s="11">
        <v>616</v>
      </c>
      <c r="Y203" s="11">
        <v>612</v>
      </c>
      <c r="Z203" s="11">
        <v>809</v>
      </c>
      <c r="AA203" s="11">
        <v>658</v>
      </c>
      <c r="AB203" s="11">
        <v>555</v>
      </c>
      <c r="AC203" s="11">
        <v>559</v>
      </c>
      <c r="AD203" s="11">
        <v>541</v>
      </c>
      <c r="AE203" s="11">
        <v>632</v>
      </c>
      <c r="AF203" s="11">
        <v>535</v>
      </c>
      <c r="AG203" s="11">
        <v>510</v>
      </c>
      <c r="AH203" s="11">
        <v>526</v>
      </c>
      <c r="AI203" s="11">
        <v>447</v>
      </c>
      <c r="AJ203" s="11">
        <v>577</v>
      </c>
      <c r="AK203" s="11">
        <v>628</v>
      </c>
    </row>
    <row r="204" spans="1:37" x14ac:dyDescent="0.35">
      <c r="A204" t="s">
        <v>236</v>
      </c>
      <c r="B204" s="11">
        <v>19</v>
      </c>
      <c r="C204" s="11">
        <v>13</v>
      </c>
      <c r="D204" s="11">
        <v>16</v>
      </c>
      <c r="E204" s="11">
        <v>85</v>
      </c>
      <c r="F204" s="11">
        <v>55</v>
      </c>
      <c r="G204" s="11">
        <v>34</v>
      </c>
      <c r="H204" s="11">
        <v>31</v>
      </c>
      <c r="I204" s="11">
        <v>20</v>
      </c>
      <c r="J204" s="11">
        <v>19</v>
      </c>
      <c r="K204" s="11">
        <v>13</v>
      </c>
      <c r="L204" s="11">
        <v>18</v>
      </c>
      <c r="M204" s="11">
        <v>13</v>
      </c>
      <c r="N204" s="11">
        <v>28</v>
      </c>
      <c r="O204" s="11">
        <v>33</v>
      </c>
      <c r="P204" s="11">
        <v>31</v>
      </c>
      <c r="Q204" s="11">
        <v>27</v>
      </c>
      <c r="R204" s="11">
        <v>18</v>
      </c>
      <c r="S204" s="11">
        <v>19</v>
      </c>
      <c r="T204" s="11">
        <v>11</v>
      </c>
      <c r="U204" s="11">
        <v>16</v>
      </c>
      <c r="V204" s="11">
        <v>8</v>
      </c>
      <c r="W204" s="11">
        <v>3</v>
      </c>
      <c r="X204" s="11">
        <v>7</v>
      </c>
      <c r="Y204" s="11">
        <v>7</v>
      </c>
      <c r="Z204" s="11">
        <v>25</v>
      </c>
      <c r="AA204" s="11">
        <v>17</v>
      </c>
      <c r="AB204" s="11">
        <v>12</v>
      </c>
      <c r="AC204" s="11">
        <v>4</v>
      </c>
      <c r="AD204" s="11">
        <v>7</v>
      </c>
      <c r="AE204" s="11">
        <v>7</v>
      </c>
      <c r="AF204" s="11">
        <v>7</v>
      </c>
      <c r="AG204" s="11">
        <v>10</v>
      </c>
      <c r="AH204" s="11">
        <v>10</v>
      </c>
      <c r="AI204" s="11">
        <v>12</v>
      </c>
      <c r="AJ204" s="11">
        <v>19</v>
      </c>
      <c r="AK204" s="11">
        <v>19</v>
      </c>
    </row>
    <row r="205" spans="1:37" x14ac:dyDescent="0.35">
      <c r="A205" t="s">
        <v>237</v>
      </c>
      <c r="B205" s="11">
        <v>21</v>
      </c>
      <c r="C205" s="11">
        <v>16</v>
      </c>
      <c r="D205" s="11">
        <v>18</v>
      </c>
      <c r="E205" s="11">
        <v>106</v>
      </c>
      <c r="F205" s="11">
        <v>62</v>
      </c>
      <c r="G205" s="11">
        <v>43</v>
      </c>
      <c r="H205" s="11">
        <v>37</v>
      </c>
      <c r="I205" s="11">
        <v>27</v>
      </c>
      <c r="J205" s="11">
        <v>26</v>
      </c>
      <c r="K205" s="11">
        <v>18</v>
      </c>
      <c r="L205" s="11">
        <v>18</v>
      </c>
      <c r="M205" s="11">
        <v>20</v>
      </c>
      <c r="N205" s="11">
        <v>23</v>
      </c>
      <c r="O205" s="11">
        <v>22</v>
      </c>
      <c r="P205" s="11">
        <v>24</v>
      </c>
      <c r="Q205" s="11">
        <v>21</v>
      </c>
      <c r="R205" s="11">
        <v>19</v>
      </c>
      <c r="S205" s="11">
        <v>19</v>
      </c>
      <c r="T205" s="11">
        <v>17</v>
      </c>
      <c r="U205" s="11">
        <v>20</v>
      </c>
      <c r="V205" s="11">
        <v>15</v>
      </c>
      <c r="W205" s="11">
        <v>3</v>
      </c>
      <c r="X205" s="11">
        <v>15</v>
      </c>
      <c r="Y205" s="11">
        <v>13</v>
      </c>
      <c r="Z205" s="11">
        <v>14</v>
      </c>
      <c r="AA205" s="11">
        <v>10</v>
      </c>
      <c r="AB205" s="11">
        <v>11</v>
      </c>
      <c r="AC205" s="11">
        <v>14</v>
      </c>
      <c r="AD205" s="11">
        <v>10</v>
      </c>
      <c r="AE205" s="11">
        <v>12</v>
      </c>
      <c r="AF205" s="11">
        <v>12</v>
      </c>
      <c r="AG205" s="11">
        <v>9</v>
      </c>
      <c r="AH205" s="11">
        <v>16</v>
      </c>
      <c r="AI205" s="11">
        <v>16</v>
      </c>
      <c r="AJ205" s="11">
        <v>15</v>
      </c>
      <c r="AK205" s="11">
        <v>22</v>
      </c>
    </row>
    <row r="206" spans="1:37" x14ac:dyDescent="0.35">
      <c r="A206" t="s">
        <v>238</v>
      </c>
      <c r="B206" s="11">
        <v>10</v>
      </c>
      <c r="C206" s="11">
        <v>9</v>
      </c>
      <c r="D206" s="11">
        <v>11</v>
      </c>
      <c r="E206" s="11">
        <v>26</v>
      </c>
      <c r="F206" s="11">
        <v>16</v>
      </c>
      <c r="G206" s="11">
        <v>13</v>
      </c>
      <c r="H206" s="11">
        <v>10</v>
      </c>
      <c r="I206" s="11">
        <v>8</v>
      </c>
      <c r="J206" s="11">
        <v>6</v>
      </c>
      <c r="K206" s="11">
        <v>3</v>
      </c>
      <c r="L206" s="11">
        <v>4</v>
      </c>
      <c r="M206" s="11">
        <v>5</v>
      </c>
      <c r="N206" s="11">
        <v>5</v>
      </c>
      <c r="O206" s="11">
        <v>3</v>
      </c>
      <c r="P206" s="11">
        <v>3</v>
      </c>
      <c r="Q206" s="11">
        <v>3</v>
      </c>
      <c r="R206" s="11">
        <v>3</v>
      </c>
      <c r="S206" s="11">
        <v>5</v>
      </c>
      <c r="T206" s="11">
        <v>7</v>
      </c>
      <c r="U206" s="11">
        <v>8</v>
      </c>
      <c r="V206" s="11">
        <v>2</v>
      </c>
      <c r="W206" s="11">
        <v>1</v>
      </c>
      <c r="X206" s="11">
        <v>10</v>
      </c>
      <c r="Y206" s="11">
        <v>4</v>
      </c>
      <c r="Z206" s="11">
        <v>4</v>
      </c>
      <c r="AA206" s="11">
        <v>3</v>
      </c>
      <c r="AB206" s="11">
        <v>3</v>
      </c>
      <c r="AC206" s="11">
        <v>4</v>
      </c>
      <c r="AD206" s="11">
        <v>2</v>
      </c>
      <c r="AE206" s="11">
        <v>3</v>
      </c>
      <c r="AF206" s="11">
        <v>2</v>
      </c>
      <c r="AG206" s="11">
        <v>4</v>
      </c>
      <c r="AH206" s="11">
        <v>2</v>
      </c>
      <c r="AI206" s="11">
        <v>5</v>
      </c>
      <c r="AJ206" s="11">
        <v>5</v>
      </c>
      <c r="AK206" s="11">
        <v>7</v>
      </c>
    </row>
    <row r="207" spans="1:37" x14ac:dyDescent="0.35">
      <c r="A207" t="s">
        <v>239</v>
      </c>
      <c r="B207" s="11">
        <v>2</v>
      </c>
      <c r="C207" s="11">
        <v>2</v>
      </c>
      <c r="D207" s="11">
        <v>2</v>
      </c>
      <c r="E207" s="11">
        <v>5</v>
      </c>
      <c r="F207" s="11">
        <v>2</v>
      </c>
      <c r="G207" s="11">
        <v>2</v>
      </c>
      <c r="H207" s="11">
        <v>1</v>
      </c>
      <c r="I207" s="11">
        <v>1</v>
      </c>
      <c r="J207" s="11">
        <v>1</v>
      </c>
      <c r="K207" s="11">
        <v>0</v>
      </c>
      <c r="L207" s="11">
        <v>0</v>
      </c>
      <c r="M207" s="11">
        <v>0</v>
      </c>
      <c r="N207" s="11">
        <v>0</v>
      </c>
      <c r="O207" s="11">
        <v>0</v>
      </c>
      <c r="P207" s="11">
        <v>1</v>
      </c>
      <c r="Q207" s="11">
        <v>0</v>
      </c>
      <c r="R207" s="11">
        <v>0</v>
      </c>
      <c r="S207" s="11">
        <v>1</v>
      </c>
      <c r="T207" s="11">
        <v>1</v>
      </c>
      <c r="U207" s="11">
        <v>1</v>
      </c>
      <c r="V207" s="11">
        <v>0</v>
      </c>
      <c r="W207" s="11">
        <v>0</v>
      </c>
      <c r="X207" s="11">
        <v>3</v>
      </c>
      <c r="Y207" s="11">
        <v>6</v>
      </c>
      <c r="Z207" s="11">
        <v>3</v>
      </c>
      <c r="AA207" s="11">
        <v>5</v>
      </c>
      <c r="AB207" s="11">
        <v>5</v>
      </c>
      <c r="AC207" s="11">
        <v>3</v>
      </c>
      <c r="AD207" s="11">
        <v>3</v>
      </c>
      <c r="AE207" s="11">
        <v>1</v>
      </c>
      <c r="AF207" s="11">
        <v>1</v>
      </c>
      <c r="AG207" s="11">
        <v>0</v>
      </c>
      <c r="AH207" s="11">
        <v>1</v>
      </c>
      <c r="AI207" s="11">
        <v>1</v>
      </c>
      <c r="AJ207" s="11">
        <v>1</v>
      </c>
      <c r="AK207" s="11">
        <v>5</v>
      </c>
    </row>
    <row r="208" spans="1:37" x14ac:dyDescent="0.35">
      <c r="A208" t="s">
        <v>240</v>
      </c>
      <c r="B208" s="11">
        <v>46</v>
      </c>
      <c r="C208" s="11">
        <v>39</v>
      </c>
      <c r="D208" s="11">
        <v>46</v>
      </c>
      <c r="E208" s="11">
        <v>246</v>
      </c>
      <c r="F208" s="11">
        <v>191</v>
      </c>
      <c r="G208" s="11">
        <v>126</v>
      </c>
      <c r="H208" s="11">
        <v>111</v>
      </c>
      <c r="I208" s="11">
        <v>77</v>
      </c>
      <c r="J208" s="11">
        <v>72</v>
      </c>
      <c r="K208" s="11">
        <v>51</v>
      </c>
      <c r="L208" s="11">
        <v>53</v>
      </c>
      <c r="M208" s="11">
        <v>57</v>
      </c>
      <c r="N208" s="11">
        <v>73</v>
      </c>
      <c r="O208" s="11">
        <v>77</v>
      </c>
      <c r="P208" s="11">
        <v>68</v>
      </c>
      <c r="Q208" s="11">
        <v>63</v>
      </c>
      <c r="R208" s="11">
        <v>48</v>
      </c>
      <c r="S208" s="11">
        <v>55</v>
      </c>
      <c r="T208" s="11">
        <v>55</v>
      </c>
      <c r="U208" s="11">
        <v>41</v>
      </c>
      <c r="V208" s="11">
        <v>35</v>
      </c>
      <c r="W208" s="11">
        <v>29</v>
      </c>
      <c r="X208" s="11">
        <v>46</v>
      </c>
      <c r="Y208" s="11">
        <v>45</v>
      </c>
      <c r="Z208" s="11">
        <v>56</v>
      </c>
      <c r="AA208" s="11">
        <v>43</v>
      </c>
      <c r="AB208" s="11">
        <v>32</v>
      </c>
      <c r="AC208" s="11">
        <v>34</v>
      </c>
      <c r="AD208" s="11">
        <v>31</v>
      </c>
      <c r="AE208" s="11">
        <v>52</v>
      </c>
      <c r="AF208" s="11">
        <v>31</v>
      </c>
      <c r="AG208" s="11">
        <v>48</v>
      </c>
      <c r="AH208" s="11">
        <v>41</v>
      </c>
      <c r="AI208" s="11">
        <v>23</v>
      </c>
      <c r="AJ208" s="11">
        <v>40</v>
      </c>
      <c r="AK208" s="11">
        <v>39</v>
      </c>
    </row>
    <row r="209" spans="1:37" x14ac:dyDescent="0.35">
      <c r="A209" t="s">
        <v>241</v>
      </c>
      <c r="B209" s="11">
        <v>21</v>
      </c>
      <c r="C209" s="11">
        <v>19</v>
      </c>
      <c r="D209" s="11">
        <v>23</v>
      </c>
      <c r="E209" s="11">
        <v>121</v>
      </c>
      <c r="F209" s="11">
        <v>90</v>
      </c>
      <c r="G209" s="11">
        <v>71</v>
      </c>
      <c r="H209" s="11">
        <v>56</v>
      </c>
      <c r="I209" s="11">
        <v>36</v>
      </c>
      <c r="J209" s="11">
        <v>36</v>
      </c>
      <c r="K209" s="11">
        <v>27</v>
      </c>
      <c r="L209" s="11">
        <v>28</v>
      </c>
      <c r="M209" s="11">
        <v>26</v>
      </c>
      <c r="N209" s="11">
        <v>38</v>
      </c>
      <c r="O209" s="11">
        <v>37</v>
      </c>
      <c r="P209" s="11">
        <v>37</v>
      </c>
      <c r="Q209" s="11">
        <v>40</v>
      </c>
      <c r="R209" s="11">
        <v>30</v>
      </c>
      <c r="S209" s="11">
        <v>29</v>
      </c>
      <c r="T209" s="11">
        <v>17</v>
      </c>
      <c r="U209" s="11">
        <v>14</v>
      </c>
      <c r="V209" s="11">
        <v>14</v>
      </c>
      <c r="W209" s="11">
        <v>9</v>
      </c>
      <c r="X209" s="11">
        <v>17</v>
      </c>
      <c r="Y209" s="11">
        <v>10</v>
      </c>
      <c r="Z209" s="11">
        <v>18</v>
      </c>
      <c r="AA209" s="11">
        <v>13</v>
      </c>
      <c r="AB209" s="11">
        <v>18</v>
      </c>
      <c r="AC209" s="11">
        <v>21</v>
      </c>
      <c r="AD209" s="11">
        <v>13</v>
      </c>
      <c r="AE209" s="11">
        <v>14</v>
      </c>
      <c r="AF209" s="11">
        <v>9</v>
      </c>
      <c r="AG209" s="11">
        <v>11</v>
      </c>
      <c r="AH209" s="11">
        <v>8</v>
      </c>
      <c r="AI209" s="11">
        <v>8</v>
      </c>
      <c r="AJ209" s="11">
        <v>13</v>
      </c>
      <c r="AK209" s="11">
        <v>20</v>
      </c>
    </row>
    <row r="210" spans="1:37" x14ac:dyDescent="0.35">
      <c r="A210" t="s">
        <v>242</v>
      </c>
      <c r="B210" s="11">
        <v>16</v>
      </c>
      <c r="C210" s="11">
        <v>12</v>
      </c>
      <c r="D210" s="11">
        <v>9</v>
      </c>
      <c r="E210" s="11">
        <v>64</v>
      </c>
      <c r="F210" s="11">
        <v>38</v>
      </c>
      <c r="G210" s="11">
        <v>28</v>
      </c>
      <c r="H210" s="11">
        <v>20</v>
      </c>
      <c r="I210" s="11">
        <v>14</v>
      </c>
      <c r="J210" s="11">
        <v>11</v>
      </c>
      <c r="K210" s="11">
        <v>8</v>
      </c>
      <c r="L210" s="11">
        <v>9</v>
      </c>
      <c r="M210" s="11">
        <v>11</v>
      </c>
      <c r="N210" s="11">
        <v>17</v>
      </c>
      <c r="O210" s="11">
        <v>16</v>
      </c>
      <c r="P210" s="11">
        <v>17</v>
      </c>
      <c r="Q210" s="11">
        <v>16</v>
      </c>
      <c r="R210" s="11">
        <v>11</v>
      </c>
      <c r="S210" s="11">
        <v>10</v>
      </c>
      <c r="T210" s="11">
        <v>11</v>
      </c>
      <c r="U210" s="11">
        <v>11</v>
      </c>
      <c r="V210" s="11">
        <v>8</v>
      </c>
      <c r="W210" s="11">
        <v>2</v>
      </c>
      <c r="X210" s="11">
        <v>3</v>
      </c>
      <c r="Y210" s="11">
        <v>12</v>
      </c>
      <c r="Z210" s="11">
        <v>26</v>
      </c>
      <c r="AA210" s="11">
        <v>25</v>
      </c>
      <c r="AB210" s="11">
        <v>16</v>
      </c>
      <c r="AC210" s="11">
        <v>18</v>
      </c>
      <c r="AD210" s="11">
        <v>22</v>
      </c>
      <c r="AE210" s="11">
        <v>19</v>
      </c>
      <c r="AF210" s="11">
        <v>12</v>
      </c>
      <c r="AG210" s="11">
        <v>13</v>
      </c>
      <c r="AH210" s="11">
        <v>12</v>
      </c>
      <c r="AI210" s="11">
        <v>13</v>
      </c>
      <c r="AJ210" s="11">
        <v>12</v>
      </c>
      <c r="AK210" s="11">
        <v>17</v>
      </c>
    </row>
    <row r="211" spans="1:37" x14ac:dyDescent="0.35">
      <c r="A211" t="s">
        <v>243</v>
      </c>
      <c r="B211" s="11">
        <v>73</v>
      </c>
      <c r="C211" s="11">
        <v>65</v>
      </c>
      <c r="D211" s="11">
        <v>73</v>
      </c>
      <c r="E211" s="11">
        <v>363</v>
      </c>
      <c r="F211" s="11">
        <v>282</v>
      </c>
      <c r="G211" s="11">
        <v>204</v>
      </c>
      <c r="H211" s="11">
        <v>183</v>
      </c>
      <c r="I211" s="11">
        <v>127</v>
      </c>
      <c r="J211" s="11">
        <v>118</v>
      </c>
      <c r="K211" s="11">
        <v>83</v>
      </c>
      <c r="L211" s="11">
        <v>90</v>
      </c>
      <c r="M211" s="11">
        <v>103</v>
      </c>
      <c r="N211" s="11">
        <v>108</v>
      </c>
      <c r="O211" s="11">
        <v>104</v>
      </c>
      <c r="P211" s="11">
        <v>103</v>
      </c>
      <c r="Q211" s="11">
        <v>103</v>
      </c>
      <c r="R211" s="11">
        <v>81</v>
      </c>
      <c r="S211" s="11">
        <v>96</v>
      </c>
      <c r="T211" s="11">
        <v>90</v>
      </c>
      <c r="U211" s="11">
        <v>86</v>
      </c>
      <c r="V211" s="11">
        <v>94</v>
      </c>
      <c r="W211" s="11">
        <v>72</v>
      </c>
      <c r="X211" s="11">
        <v>69</v>
      </c>
      <c r="Y211" s="11">
        <v>55</v>
      </c>
      <c r="Z211" s="11">
        <v>69</v>
      </c>
      <c r="AA211" s="11">
        <v>49</v>
      </c>
      <c r="AB211" s="11">
        <v>49</v>
      </c>
      <c r="AC211" s="11">
        <v>65</v>
      </c>
      <c r="AD211" s="11">
        <v>67</v>
      </c>
      <c r="AE211" s="11">
        <v>71</v>
      </c>
      <c r="AF211" s="11">
        <v>51</v>
      </c>
      <c r="AG211" s="11">
        <v>49</v>
      </c>
      <c r="AH211" s="11">
        <v>70</v>
      </c>
      <c r="AI211" s="11">
        <v>60</v>
      </c>
      <c r="AJ211" s="11">
        <v>74</v>
      </c>
      <c r="AK211" s="11">
        <v>83</v>
      </c>
    </row>
    <row r="212" spans="1:37" x14ac:dyDescent="0.35">
      <c r="A212" t="s">
        <v>244</v>
      </c>
      <c r="B212" s="11">
        <v>40</v>
      </c>
      <c r="C212" s="11">
        <v>33</v>
      </c>
      <c r="D212" s="11">
        <v>37</v>
      </c>
      <c r="E212" s="11">
        <v>229</v>
      </c>
      <c r="F212" s="11">
        <v>153</v>
      </c>
      <c r="G212" s="11">
        <v>110</v>
      </c>
      <c r="H212" s="11">
        <v>91</v>
      </c>
      <c r="I212" s="11">
        <v>71</v>
      </c>
      <c r="J212" s="11">
        <v>63</v>
      </c>
      <c r="K212" s="11">
        <v>42</v>
      </c>
      <c r="L212" s="11">
        <v>46</v>
      </c>
      <c r="M212" s="11">
        <v>55</v>
      </c>
      <c r="N212" s="11">
        <v>63</v>
      </c>
      <c r="O212" s="11">
        <v>64</v>
      </c>
      <c r="P212" s="11">
        <v>61</v>
      </c>
      <c r="Q212" s="11">
        <v>65</v>
      </c>
      <c r="R212" s="11">
        <v>53</v>
      </c>
      <c r="S212" s="11">
        <v>58</v>
      </c>
      <c r="T212" s="11">
        <v>47</v>
      </c>
      <c r="U212" s="11">
        <v>54</v>
      </c>
      <c r="V212" s="11">
        <v>62</v>
      </c>
      <c r="W212" s="11">
        <v>41</v>
      </c>
      <c r="X212" s="11">
        <v>43</v>
      </c>
      <c r="Y212" s="11">
        <v>40</v>
      </c>
      <c r="Z212" s="11">
        <v>48</v>
      </c>
      <c r="AA212" s="11">
        <v>45</v>
      </c>
      <c r="AB212" s="11">
        <v>39</v>
      </c>
      <c r="AC212" s="11">
        <v>46</v>
      </c>
      <c r="AD212" s="11">
        <v>36</v>
      </c>
      <c r="AE212" s="11">
        <v>26</v>
      </c>
      <c r="AF212" s="11">
        <v>26</v>
      </c>
      <c r="AG212" s="11">
        <v>27</v>
      </c>
      <c r="AH212" s="11">
        <v>30</v>
      </c>
      <c r="AI212" s="11">
        <v>23</v>
      </c>
      <c r="AJ212" s="11">
        <v>32</v>
      </c>
      <c r="AK212" s="11">
        <v>39</v>
      </c>
    </row>
    <row r="213" spans="1:37" x14ac:dyDescent="0.35">
      <c r="A213" t="s">
        <v>245</v>
      </c>
      <c r="B213" s="11">
        <v>12</v>
      </c>
      <c r="C213" s="11">
        <v>18</v>
      </c>
      <c r="D213" s="11">
        <v>10</v>
      </c>
      <c r="E213" s="11">
        <v>85</v>
      </c>
      <c r="F213" s="11">
        <v>43</v>
      </c>
      <c r="G213" s="11">
        <v>34</v>
      </c>
      <c r="H213" s="11">
        <v>28</v>
      </c>
      <c r="I213" s="11">
        <v>21</v>
      </c>
      <c r="J213" s="11">
        <v>22</v>
      </c>
      <c r="K213" s="11">
        <v>16</v>
      </c>
      <c r="L213" s="11">
        <v>17</v>
      </c>
      <c r="M213" s="11">
        <v>20</v>
      </c>
      <c r="N213" s="11">
        <v>24</v>
      </c>
      <c r="O213" s="11">
        <v>26</v>
      </c>
      <c r="P213" s="11">
        <v>25</v>
      </c>
      <c r="Q213" s="11">
        <v>19</v>
      </c>
      <c r="R213" s="11">
        <v>15</v>
      </c>
      <c r="S213" s="11">
        <v>23</v>
      </c>
      <c r="T213" s="11">
        <v>22</v>
      </c>
      <c r="U213" s="11">
        <v>23</v>
      </c>
      <c r="V213" s="11">
        <v>13</v>
      </c>
      <c r="W213" s="11">
        <v>11</v>
      </c>
      <c r="X213" s="11">
        <v>12</v>
      </c>
      <c r="Y213" s="11">
        <v>9</v>
      </c>
      <c r="Z213" s="11">
        <v>13</v>
      </c>
      <c r="AA213" s="11">
        <v>16</v>
      </c>
      <c r="AB213" s="11">
        <v>12</v>
      </c>
      <c r="AC213" s="11">
        <v>10</v>
      </c>
      <c r="AD213" s="11">
        <v>8</v>
      </c>
      <c r="AE213" s="11">
        <v>14</v>
      </c>
      <c r="AF213" s="11">
        <v>12</v>
      </c>
      <c r="AG213" s="11">
        <v>9</v>
      </c>
      <c r="AH213" s="11">
        <v>9</v>
      </c>
      <c r="AI213" s="11">
        <v>6</v>
      </c>
      <c r="AJ213" s="11">
        <v>11</v>
      </c>
      <c r="AK213" s="11">
        <v>11</v>
      </c>
    </row>
    <row r="214" spans="1:37" x14ac:dyDescent="0.35">
      <c r="A214" t="s">
        <v>246</v>
      </c>
      <c r="B214" s="11">
        <v>9</v>
      </c>
      <c r="C214" s="11">
        <v>8</v>
      </c>
      <c r="D214" s="11">
        <v>9</v>
      </c>
      <c r="E214" s="11">
        <v>96</v>
      </c>
      <c r="F214" s="11">
        <v>54</v>
      </c>
      <c r="G214" s="11">
        <v>45</v>
      </c>
      <c r="H214" s="11">
        <v>38</v>
      </c>
      <c r="I214" s="11">
        <v>28</v>
      </c>
      <c r="J214" s="11">
        <v>25</v>
      </c>
      <c r="K214" s="11">
        <v>18</v>
      </c>
      <c r="L214" s="11">
        <v>19</v>
      </c>
      <c r="M214" s="11">
        <v>17</v>
      </c>
      <c r="N214" s="11">
        <v>18</v>
      </c>
      <c r="O214" s="11">
        <v>20</v>
      </c>
      <c r="P214" s="11">
        <v>21</v>
      </c>
      <c r="Q214" s="11">
        <v>18</v>
      </c>
      <c r="R214" s="11">
        <v>16</v>
      </c>
      <c r="S214" s="11">
        <v>16</v>
      </c>
      <c r="T214" s="11">
        <v>16</v>
      </c>
      <c r="U214" s="11">
        <v>12</v>
      </c>
      <c r="V214" s="11">
        <v>18</v>
      </c>
      <c r="W214" s="11">
        <v>19</v>
      </c>
      <c r="X214" s="11">
        <v>14</v>
      </c>
      <c r="Y214" s="11">
        <v>17</v>
      </c>
      <c r="Z214" s="11">
        <v>20</v>
      </c>
      <c r="AA214" s="11">
        <v>16</v>
      </c>
      <c r="AB214" s="11">
        <v>15</v>
      </c>
      <c r="AC214" s="11">
        <v>9</v>
      </c>
      <c r="AD214" s="11">
        <v>11</v>
      </c>
      <c r="AE214" s="11">
        <v>14</v>
      </c>
      <c r="AF214" s="11">
        <v>14</v>
      </c>
      <c r="AG214" s="11">
        <v>15</v>
      </c>
      <c r="AH214" s="11">
        <v>8</v>
      </c>
      <c r="AI214" s="11">
        <v>11</v>
      </c>
      <c r="AJ214" s="11">
        <v>11</v>
      </c>
      <c r="AK214" s="11">
        <v>14</v>
      </c>
    </row>
    <row r="215" spans="1:37" x14ac:dyDescent="0.35">
      <c r="A215" t="s">
        <v>247</v>
      </c>
      <c r="B215" s="11">
        <v>207</v>
      </c>
      <c r="C215" s="11">
        <v>179</v>
      </c>
      <c r="D215" s="11">
        <v>221</v>
      </c>
      <c r="E215" s="11">
        <v>1329</v>
      </c>
      <c r="F215" s="11">
        <v>1073</v>
      </c>
      <c r="G215" s="11">
        <v>770</v>
      </c>
      <c r="H215" s="11">
        <v>637</v>
      </c>
      <c r="I215" s="11">
        <v>452</v>
      </c>
      <c r="J215" s="11">
        <v>407</v>
      </c>
      <c r="K215" s="11">
        <v>276</v>
      </c>
      <c r="L215" s="11">
        <v>291</v>
      </c>
      <c r="M215" s="11">
        <v>332</v>
      </c>
      <c r="N215" s="11">
        <v>371</v>
      </c>
      <c r="O215" s="11">
        <v>370</v>
      </c>
      <c r="P215" s="11">
        <v>375</v>
      </c>
      <c r="Q215" s="11">
        <v>364</v>
      </c>
      <c r="R215" s="11">
        <v>306</v>
      </c>
      <c r="S215" s="11">
        <v>367</v>
      </c>
      <c r="T215" s="11">
        <v>324</v>
      </c>
      <c r="U215" s="11">
        <v>324</v>
      </c>
      <c r="V215" s="11">
        <v>264</v>
      </c>
      <c r="W215" s="11">
        <v>209</v>
      </c>
      <c r="X215" s="11">
        <v>220</v>
      </c>
      <c r="Y215" s="11">
        <v>158</v>
      </c>
      <c r="Z215" s="11">
        <v>222</v>
      </c>
      <c r="AA215" s="11">
        <v>168</v>
      </c>
      <c r="AB215" s="11">
        <v>159</v>
      </c>
      <c r="AC215" s="11">
        <v>175</v>
      </c>
      <c r="AD215" s="11">
        <v>170</v>
      </c>
      <c r="AE215" s="11">
        <v>244</v>
      </c>
      <c r="AF215" s="11">
        <v>196</v>
      </c>
      <c r="AG215" s="11">
        <v>175</v>
      </c>
      <c r="AH215" s="11">
        <v>196</v>
      </c>
      <c r="AI215" s="11">
        <v>155</v>
      </c>
      <c r="AJ215" s="11">
        <v>206</v>
      </c>
      <c r="AK215" s="11">
        <v>226</v>
      </c>
    </row>
    <row r="216" spans="1:37" x14ac:dyDescent="0.35">
      <c r="A216" t="s">
        <v>248</v>
      </c>
      <c r="B216" s="11">
        <v>29</v>
      </c>
      <c r="C216" s="11">
        <v>22</v>
      </c>
      <c r="D216" s="11">
        <v>24</v>
      </c>
      <c r="E216" s="11">
        <v>113</v>
      </c>
      <c r="F216" s="11">
        <v>73</v>
      </c>
      <c r="G216" s="11">
        <v>54</v>
      </c>
      <c r="H216" s="11">
        <v>47</v>
      </c>
      <c r="I216" s="11">
        <v>37</v>
      </c>
      <c r="J216" s="11">
        <v>32</v>
      </c>
      <c r="K216" s="11">
        <v>23</v>
      </c>
      <c r="L216" s="11">
        <v>24</v>
      </c>
      <c r="M216" s="11">
        <v>24</v>
      </c>
      <c r="N216" s="11">
        <v>29</v>
      </c>
      <c r="O216" s="11">
        <v>32</v>
      </c>
      <c r="P216" s="11">
        <v>37</v>
      </c>
      <c r="Q216" s="11">
        <v>36</v>
      </c>
      <c r="R216" s="11">
        <v>23</v>
      </c>
      <c r="S216" s="11">
        <v>26</v>
      </c>
      <c r="T216" s="11">
        <v>23</v>
      </c>
      <c r="U216" s="11">
        <v>24</v>
      </c>
      <c r="V216" s="11">
        <v>18</v>
      </c>
      <c r="W216" s="11">
        <v>22</v>
      </c>
      <c r="X216" s="11">
        <v>35</v>
      </c>
      <c r="Y216" s="11">
        <v>40</v>
      </c>
      <c r="Z216" s="11">
        <v>31</v>
      </c>
      <c r="AA216" s="11">
        <v>17</v>
      </c>
      <c r="AB216" s="11">
        <v>24</v>
      </c>
      <c r="AC216" s="11">
        <v>21</v>
      </c>
      <c r="AD216" s="11">
        <v>23</v>
      </c>
      <c r="AE216" s="11">
        <v>29</v>
      </c>
      <c r="AF216" s="11">
        <v>18</v>
      </c>
      <c r="AG216" s="11">
        <v>14</v>
      </c>
      <c r="AH216" s="11">
        <v>15</v>
      </c>
      <c r="AI216" s="11">
        <v>15</v>
      </c>
      <c r="AJ216" s="11">
        <v>24</v>
      </c>
      <c r="AK216" s="11">
        <v>27</v>
      </c>
    </row>
    <row r="217" spans="1:37" x14ac:dyDescent="0.35">
      <c r="A217" t="s">
        <v>249</v>
      </c>
      <c r="B217" s="11">
        <v>122</v>
      </c>
      <c r="C217" s="11">
        <v>117</v>
      </c>
      <c r="D217" s="11">
        <v>129</v>
      </c>
      <c r="E217" s="11">
        <v>580</v>
      </c>
      <c r="F217" s="11">
        <v>475</v>
      </c>
      <c r="G217" s="11">
        <v>480</v>
      </c>
      <c r="H217" s="11">
        <v>355</v>
      </c>
      <c r="I217" s="11">
        <v>238</v>
      </c>
      <c r="J217" s="11">
        <v>215</v>
      </c>
      <c r="K217" s="11">
        <v>155</v>
      </c>
      <c r="L217" s="11">
        <v>165</v>
      </c>
      <c r="M217" s="11">
        <v>178</v>
      </c>
      <c r="N217" s="11">
        <v>220</v>
      </c>
      <c r="O217" s="11">
        <v>216</v>
      </c>
      <c r="P217" s="11">
        <v>212</v>
      </c>
      <c r="Q217" s="11">
        <v>226</v>
      </c>
      <c r="R217" s="11">
        <v>156</v>
      </c>
      <c r="S217" s="11">
        <v>187</v>
      </c>
      <c r="T217" s="11">
        <v>160</v>
      </c>
      <c r="U217" s="11">
        <v>158</v>
      </c>
      <c r="V217" s="11">
        <v>118</v>
      </c>
      <c r="W217" s="11">
        <v>88</v>
      </c>
      <c r="X217" s="11">
        <v>93</v>
      </c>
      <c r="Y217" s="11">
        <v>84</v>
      </c>
      <c r="Z217" s="11">
        <v>97</v>
      </c>
      <c r="AA217" s="11">
        <v>85</v>
      </c>
      <c r="AB217" s="11">
        <v>91</v>
      </c>
      <c r="AC217" s="11">
        <v>98</v>
      </c>
      <c r="AD217" s="11">
        <v>79</v>
      </c>
      <c r="AE217" s="11">
        <v>106</v>
      </c>
      <c r="AF217" s="11">
        <v>97</v>
      </c>
      <c r="AG217" s="11">
        <v>91</v>
      </c>
      <c r="AH217" s="11">
        <v>93</v>
      </c>
      <c r="AI217" s="11">
        <v>80</v>
      </c>
      <c r="AJ217" s="11">
        <v>88</v>
      </c>
      <c r="AK217" s="11">
        <v>111</v>
      </c>
    </row>
    <row r="218" spans="1:37" x14ac:dyDescent="0.35">
      <c r="A218" t="s">
        <v>250</v>
      </c>
      <c r="B218" s="11">
        <v>268</v>
      </c>
      <c r="C218" s="11">
        <v>252</v>
      </c>
      <c r="D218" s="11">
        <v>274</v>
      </c>
      <c r="E218" s="11">
        <v>1612</v>
      </c>
      <c r="F218" s="11">
        <v>1275</v>
      </c>
      <c r="G218" s="11">
        <v>1157</v>
      </c>
      <c r="H218" s="11">
        <v>845</v>
      </c>
      <c r="I218" s="11">
        <v>562</v>
      </c>
      <c r="J218" s="11">
        <v>495</v>
      </c>
      <c r="K218" s="11">
        <v>344</v>
      </c>
      <c r="L218" s="11">
        <v>368</v>
      </c>
      <c r="M218" s="11">
        <v>380</v>
      </c>
      <c r="N218" s="11">
        <v>461</v>
      </c>
      <c r="O218" s="11">
        <v>453</v>
      </c>
      <c r="P218" s="11">
        <v>467</v>
      </c>
      <c r="Q218" s="11">
        <v>476</v>
      </c>
      <c r="R218" s="11">
        <v>374</v>
      </c>
      <c r="S218" s="11">
        <v>439</v>
      </c>
      <c r="T218" s="11">
        <v>366</v>
      </c>
      <c r="U218" s="11">
        <v>346</v>
      </c>
      <c r="V218" s="11">
        <v>290</v>
      </c>
      <c r="W218" s="11">
        <v>224</v>
      </c>
      <c r="X218" s="11">
        <v>257</v>
      </c>
      <c r="Y218" s="11">
        <v>246</v>
      </c>
      <c r="Z218" s="11">
        <v>309</v>
      </c>
      <c r="AA218" s="11">
        <v>240</v>
      </c>
      <c r="AB218" s="11">
        <v>206</v>
      </c>
      <c r="AC218" s="11">
        <v>234</v>
      </c>
      <c r="AD218" s="11">
        <v>247</v>
      </c>
      <c r="AE218" s="11">
        <v>275</v>
      </c>
      <c r="AF218" s="11">
        <v>237</v>
      </c>
      <c r="AG218" s="11">
        <v>209</v>
      </c>
      <c r="AH218" s="11">
        <v>215</v>
      </c>
      <c r="AI218" s="11">
        <v>195</v>
      </c>
      <c r="AJ218" s="11">
        <v>267</v>
      </c>
      <c r="AK218" s="11">
        <v>277</v>
      </c>
    </row>
    <row r="219" spans="1:37" x14ac:dyDescent="0.35">
      <c r="A219" t="s">
        <v>251</v>
      </c>
      <c r="B219" s="11">
        <v>118</v>
      </c>
      <c r="C219" s="11">
        <v>112</v>
      </c>
      <c r="D219" s="11">
        <v>117</v>
      </c>
      <c r="E219" s="11">
        <v>663</v>
      </c>
      <c r="F219" s="11">
        <v>493</v>
      </c>
      <c r="G219" s="11">
        <v>357</v>
      </c>
      <c r="H219" s="11">
        <v>304</v>
      </c>
      <c r="I219" s="11">
        <v>224</v>
      </c>
      <c r="J219" s="11">
        <v>203</v>
      </c>
      <c r="K219" s="11">
        <v>136</v>
      </c>
      <c r="L219" s="11">
        <v>153</v>
      </c>
      <c r="M219" s="11">
        <v>178</v>
      </c>
      <c r="N219" s="11">
        <v>200</v>
      </c>
      <c r="O219" s="11">
        <v>191</v>
      </c>
      <c r="P219" s="11">
        <v>197</v>
      </c>
      <c r="Q219" s="11">
        <v>188</v>
      </c>
      <c r="R219" s="11">
        <v>156</v>
      </c>
      <c r="S219" s="11">
        <v>190</v>
      </c>
      <c r="T219" s="11">
        <v>191</v>
      </c>
      <c r="U219" s="11">
        <v>188</v>
      </c>
      <c r="V219" s="11">
        <v>206</v>
      </c>
      <c r="W219" s="11">
        <v>105</v>
      </c>
      <c r="X219" s="11">
        <v>129</v>
      </c>
      <c r="Y219" s="11">
        <v>100</v>
      </c>
      <c r="Z219" s="11">
        <v>118</v>
      </c>
      <c r="AA219" s="11">
        <v>107</v>
      </c>
      <c r="AB219" s="11">
        <v>83</v>
      </c>
      <c r="AC219" s="11">
        <v>120</v>
      </c>
      <c r="AD219" s="11">
        <v>106</v>
      </c>
      <c r="AE219" s="11">
        <v>114</v>
      </c>
      <c r="AF219" s="11">
        <v>99</v>
      </c>
      <c r="AG219" s="11">
        <v>92</v>
      </c>
      <c r="AH219" s="11">
        <v>77</v>
      </c>
      <c r="AI219" s="11">
        <v>85</v>
      </c>
      <c r="AJ219" s="11">
        <v>104</v>
      </c>
      <c r="AK219" s="11">
        <v>95</v>
      </c>
    </row>
    <row r="220" spans="1:37" x14ac:dyDescent="0.35">
      <c r="A220" t="s">
        <v>252</v>
      </c>
      <c r="B220" s="11">
        <v>71</v>
      </c>
      <c r="C220" s="11">
        <v>69</v>
      </c>
      <c r="D220" s="11">
        <v>78</v>
      </c>
      <c r="E220" s="11">
        <v>415</v>
      </c>
      <c r="F220" s="11">
        <v>298</v>
      </c>
      <c r="G220" s="11">
        <v>204</v>
      </c>
      <c r="H220" s="11">
        <v>182</v>
      </c>
      <c r="I220" s="11">
        <v>125</v>
      </c>
      <c r="J220" s="11">
        <v>112</v>
      </c>
      <c r="K220" s="11">
        <v>82</v>
      </c>
      <c r="L220" s="11">
        <v>88</v>
      </c>
      <c r="M220" s="11">
        <v>108</v>
      </c>
      <c r="N220" s="11">
        <v>114</v>
      </c>
      <c r="O220" s="11">
        <v>114</v>
      </c>
      <c r="P220" s="11">
        <v>123</v>
      </c>
      <c r="Q220" s="11">
        <v>109</v>
      </c>
      <c r="R220" s="11">
        <v>92</v>
      </c>
      <c r="S220" s="11">
        <v>116</v>
      </c>
      <c r="T220" s="11">
        <v>99</v>
      </c>
      <c r="U220" s="11">
        <v>100</v>
      </c>
      <c r="V220" s="11">
        <v>102</v>
      </c>
      <c r="W220" s="11">
        <v>52</v>
      </c>
      <c r="X220" s="11">
        <v>63</v>
      </c>
      <c r="Y220" s="11">
        <v>80</v>
      </c>
      <c r="Z220" s="11">
        <v>99</v>
      </c>
      <c r="AA220" s="11">
        <v>86</v>
      </c>
      <c r="AB220" s="11">
        <v>90</v>
      </c>
      <c r="AC220" s="11">
        <v>73</v>
      </c>
      <c r="AD220" s="11">
        <v>61</v>
      </c>
      <c r="AE220" s="11">
        <v>61</v>
      </c>
      <c r="AF220" s="11">
        <v>63</v>
      </c>
      <c r="AG220" s="11">
        <v>77</v>
      </c>
      <c r="AH220" s="11">
        <v>57</v>
      </c>
      <c r="AI220" s="11">
        <v>57</v>
      </c>
      <c r="AJ220" s="11">
        <v>60</v>
      </c>
      <c r="AK220" s="11">
        <v>83</v>
      </c>
    </row>
    <row r="221" spans="1:37" x14ac:dyDescent="0.35">
      <c r="A221" t="s">
        <v>475</v>
      </c>
      <c r="B221" s="11">
        <v>9</v>
      </c>
      <c r="C221" s="11">
        <v>5</v>
      </c>
      <c r="D221" s="11">
        <v>7</v>
      </c>
      <c r="E221" s="11">
        <v>65</v>
      </c>
      <c r="F221" s="11">
        <v>44</v>
      </c>
      <c r="G221" s="11">
        <v>28</v>
      </c>
      <c r="H221" s="11">
        <v>24</v>
      </c>
      <c r="I221" s="11">
        <v>16</v>
      </c>
      <c r="J221" s="11">
        <v>15</v>
      </c>
      <c r="K221" s="11">
        <v>11</v>
      </c>
      <c r="L221" s="11">
        <v>13</v>
      </c>
      <c r="M221" s="11">
        <v>11</v>
      </c>
      <c r="N221" s="11">
        <v>16</v>
      </c>
      <c r="O221" s="11">
        <v>16</v>
      </c>
      <c r="P221" s="11">
        <v>17</v>
      </c>
      <c r="Q221" s="11">
        <v>14</v>
      </c>
      <c r="R221" s="11">
        <v>9</v>
      </c>
      <c r="S221" s="11">
        <v>10</v>
      </c>
      <c r="T221" s="11">
        <v>14</v>
      </c>
      <c r="U221" s="11">
        <v>13</v>
      </c>
      <c r="V221" s="11">
        <v>9</v>
      </c>
      <c r="W221" s="11">
        <v>12</v>
      </c>
      <c r="X221" s="11">
        <v>14</v>
      </c>
      <c r="Y221" s="11">
        <v>11</v>
      </c>
      <c r="Z221" s="11">
        <v>8</v>
      </c>
      <c r="AA221" s="11">
        <v>4</v>
      </c>
      <c r="AB221" s="11">
        <v>6</v>
      </c>
      <c r="AC221" s="11">
        <v>6</v>
      </c>
      <c r="AD221" s="11">
        <v>3</v>
      </c>
      <c r="AE221" s="11">
        <v>8</v>
      </c>
      <c r="AF221" s="11">
        <v>3</v>
      </c>
      <c r="AG221" s="11">
        <v>3</v>
      </c>
      <c r="AH221" s="11">
        <v>4</v>
      </c>
      <c r="AI221" s="11">
        <v>4</v>
      </c>
      <c r="AJ221" s="11">
        <v>7</v>
      </c>
      <c r="AK221" s="11">
        <v>7</v>
      </c>
    </row>
    <row r="222" spans="1:37" x14ac:dyDescent="0.35">
      <c r="A222" t="s">
        <v>253</v>
      </c>
      <c r="B222" s="11">
        <v>136</v>
      </c>
      <c r="C222" s="11">
        <v>128</v>
      </c>
      <c r="D222" s="11">
        <v>133</v>
      </c>
      <c r="E222" s="11">
        <v>567</v>
      </c>
      <c r="F222" s="11">
        <v>420</v>
      </c>
      <c r="G222" s="11">
        <v>311</v>
      </c>
      <c r="H222" s="11">
        <v>250</v>
      </c>
      <c r="I222" s="11">
        <v>170</v>
      </c>
      <c r="J222" s="11">
        <v>144</v>
      </c>
      <c r="K222" s="11">
        <v>103</v>
      </c>
      <c r="L222" s="11">
        <v>112</v>
      </c>
      <c r="M222" s="11">
        <v>123</v>
      </c>
      <c r="N222" s="11">
        <v>154</v>
      </c>
      <c r="O222" s="11">
        <v>173</v>
      </c>
      <c r="P222" s="11">
        <v>168</v>
      </c>
      <c r="Q222" s="11">
        <v>165</v>
      </c>
      <c r="R222" s="11">
        <v>130</v>
      </c>
      <c r="S222" s="11">
        <v>162</v>
      </c>
      <c r="T222" s="11">
        <v>118</v>
      </c>
      <c r="U222" s="11">
        <v>129</v>
      </c>
      <c r="V222" s="11">
        <v>114</v>
      </c>
      <c r="W222" s="11">
        <v>83</v>
      </c>
      <c r="X222" s="11">
        <v>99</v>
      </c>
      <c r="Y222" s="11">
        <v>104</v>
      </c>
      <c r="Z222" s="11">
        <v>148</v>
      </c>
      <c r="AA222" s="11">
        <v>114</v>
      </c>
      <c r="AB222" s="11">
        <v>83</v>
      </c>
      <c r="AC222" s="11">
        <v>94</v>
      </c>
      <c r="AD222" s="11">
        <v>67</v>
      </c>
      <c r="AE222" s="11">
        <v>111</v>
      </c>
      <c r="AF222" s="11">
        <v>89</v>
      </c>
      <c r="AG222" s="11">
        <v>81</v>
      </c>
      <c r="AH222" s="11">
        <v>80</v>
      </c>
      <c r="AI222" s="11">
        <v>66</v>
      </c>
      <c r="AJ222" s="11">
        <v>99</v>
      </c>
      <c r="AK222" s="11">
        <v>126</v>
      </c>
    </row>
    <row r="223" spans="1:37" x14ac:dyDescent="0.35">
      <c r="A223" t="s">
        <v>254</v>
      </c>
      <c r="B223" s="11">
        <v>602</v>
      </c>
      <c r="C223" s="11">
        <v>523</v>
      </c>
      <c r="D223" s="11">
        <v>538</v>
      </c>
      <c r="E223" s="11">
        <v>2203</v>
      </c>
      <c r="F223" s="11">
        <v>1505</v>
      </c>
      <c r="G223" s="11">
        <v>1122</v>
      </c>
      <c r="H223" s="11">
        <v>914</v>
      </c>
      <c r="I223" s="11">
        <v>627</v>
      </c>
      <c r="J223" s="11">
        <v>561</v>
      </c>
      <c r="K223" s="11">
        <v>385</v>
      </c>
      <c r="L223" s="11">
        <v>440</v>
      </c>
      <c r="M223" s="11">
        <v>491</v>
      </c>
      <c r="N223" s="11">
        <v>599</v>
      </c>
      <c r="O223" s="11">
        <v>619</v>
      </c>
      <c r="P223" s="11">
        <v>617</v>
      </c>
      <c r="Q223" s="11">
        <v>606</v>
      </c>
      <c r="R223" s="11">
        <v>454</v>
      </c>
      <c r="S223" s="11">
        <v>542</v>
      </c>
      <c r="T223" s="11">
        <v>451</v>
      </c>
      <c r="U223" s="11">
        <v>472</v>
      </c>
      <c r="V223" s="11">
        <v>394</v>
      </c>
      <c r="W223" s="11">
        <v>291</v>
      </c>
      <c r="X223" s="11">
        <v>358</v>
      </c>
      <c r="Y223" s="11">
        <v>381</v>
      </c>
      <c r="Z223" s="11">
        <v>568</v>
      </c>
      <c r="AA223" s="11">
        <v>439</v>
      </c>
      <c r="AB223" s="11">
        <v>375</v>
      </c>
      <c r="AC223" s="11">
        <v>357</v>
      </c>
      <c r="AD223" s="11">
        <v>315</v>
      </c>
      <c r="AE223" s="11">
        <v>404</v>
      </c>
      <c r="AF223" s="11">
        <v>332</v>
      </c>
      <c r="AG223" s="11">
        <v>343</v>
      </c>
      <c r="AH223" s="11">
        <v>320</v>
      </c>
      <c r="AI223" s="11">
        <v>275</v>
      </c>
      <c r="AJ223" s="11">
        <v>373</v>
      </c>
      <c r="AK223" s="11">
        <v>438</v>
      </c>
    </row>
    <row r="224" spans="1:37" x14ac:dyDescent="0.35">
      <c r="A224" t="s">
        <v>255</v>
      </c>
      <c r="B224" s="11">
        <v>25</v>
      </c>
      <c r="C224" s="11">
        <v>18</v>
      </c>
      <c r="D224" s="11">
        <v>20</v>
      </c>
      <c r="E224" s="11">
        <v>64</v>
      </c>
      <c r="F224" s="11">
        <v>48</v>
      </c>
      <c r="G224" s="11">
        <v>32</v>
      </c>
      <c r="H224" s="11">
        <v>31</v>
      </c>
      <c r="I224" s="11">
        <v>24</v>
      </c>
      <c r="J224" s="11">
        <v>25</v>
      </c>
      <c r="K224" s="11">
        <v>17</v>
      </c>
      <c r="L224" s="11">
        <v>19</v>
      </c>
      <c r="M224" s="11">
        <v>22</v>
      </c>
      <c r="N224" s="11">
        <v>24</v>
      </c>
      <c r="O224" s="11">
        <v>20</v>
      </c>
      <c r="P224" s="11">
        <v>19</v>
      </c>
      <c r="Q224" s="11">
        <v>17</v>
      </c>
      <c r="R224" s="11">
        <v>11</v>
      </c>
      <c r="S224" s="11">
        <v>14</v>
      </c>
      <c r="T224" s="11">
        <v>14</v>
      </c>
      <c r="U224" s="11">
        <v>13</v>
      </c>
      <c r="V224" s="11">
        <v>17</v>
      </c>
      <c r="W224" s="11">
        <v>15</v>
      </c>
      <c r="X224" s="11">
        <v>17</v>
      </c>
      <c r="Y224" s="11">
        <v>20</v>
      </c>
      <c r="Z224" s="11">
        <v>23</v>
      </c>
      <c r="AA224" s="11">
        <v>18</v>
      </c>
      <c r="AB224" s="11">
        <v>15</v>
      </c>
      <c r="AC224" s="11">
        <v>14</v>
      </c>
      <c r="AD224" s="11">
        <v>13</v>
      </c>
      <c r="AE224" s="11">
        <v>12</v>
      </c>
      <c r="AF224" s="11">
        <v>8</v>
      </c>
      <c r="AG224" s="11">
        <v>8</v>
      </c>
      <c r="AH224" s="11">
        <v>7</v>
      </c>
      <c r="AI224" s="11">
        <v>9</v>
      </c>
      <c r="AJ224" s="11">
        <v>16</v>
      </c>
      <c r="AK224" s="11">
        <v>22</v>
      </c>
    </row>
    <row r="225" spans="1:37" x14ac:dyDescent="0.35">
      <c r="A225" t="s">
        <v>476</v>
      </c>
      <c r="B225" s="11">
        <v>4</v>
      </c>
      <c r="C225" s="11">
        <v>4</v>
      </c>
      <c r="D225" s="11">
        <v>4</v>
      </c>
      <c r="E225" s="11">
        <v>17</v>
      </c>
      <c r="F225" s="11">
        <v>11</v>
      </c>
      <c r="G225" s="11">
        <v>6</v>
      </c>
      <c r="H225" s="11">
        <v>6</v>
      </c>
      <c r="I225" s="11">
        <v>4</v>
      </c>
      <c r="J225" s="11">
        <v>4</v>
      </c>
      <c r="K225" s="11">
        <v>4</v>
      </c>
      <c r="L225" s="11">
        <v>5</v>
      </c>
      <c r="M225" s="11">
        <v>5</v>
      </c>
      <c r="N225" s="11">
        <v>6</v>
      </c>
      <c r="O225" s="11">
        <v>7</v>
      </c>
      <c r="P225" s="11">
        <v>7</v>
      </c>
      <c r="Q225" s="11">
        <v>4</v>
      </c>
      <c r="R225" s="11">
        <v>6</v>
      </c>
      <c r="S225" s="11">
        <v>4</v>
      </c>
      <c r="T225" s="11">
        <v>3</v>
      </c>
      <c r="U225" s="11">
        <v>3</v>
      </c>
      <c r="V225" s="11">
        <v>1</v>
      </c>
      <c r="W225" s="11">
        <v>1</v>
      </c>
      <c r="X225" s="11">
        <v>1</v>
      </c>
      <c r="Y225" s="11">
        <v>1</v>
      </c>
      <c r="Z225" s="11">
        <v>5</v>
      </c>
      <c r="AA225" s="11">
        <v>1</v>
      </c>
      <c r="AB225" s="11">
        <v>1</v>
      </c>
      <c r="AC225" s="11">
        <v>1</v>
      </c>
      <c r="AD225" s="11">
        <v>1</v>
      </c>
      <c r="AE225" s="11">
        <v>1</v>
      </c>
      <c r="AF225" s="11">
        <v>3</v>
      </c>
      <c r="AG225" s="11">
        <v>3</v>
      </c>
      <c r="AH225" s="11">
        <v>1</v>
      </c>
      <c r="AI225" s="11">
        <v>1</v>
      </c>
      <c r="AJ225" s="11">
        <v>4</v>
      </c>
      <c r="AK225" s="11">
        <v>3</v>
      </c>
    </row>
    <row r="226" spans="1:37" x14ac:dyDescent="0.35">
      <c r="A226" t="s">
        <v>256</v>
      </c>
      <c r="B226" s="11">
        <v>38</v>
      </c>
      <c r="C226" s="11">
        <v>30</v>
      </c>
      <c r="D226" s="11">
        <v>36</v>
      </c>
      <c r="E226" s="11">
        <v>150</v>
      </c>
      <c r="F226" s="11">
        <v>106</v>
      </c>
      <c r="G226" s="11">
        <v>71</v>
      </c>
      <c r="H226" s="11">
        <v>68</v>
      </c>
      <c r="I226" s="11">
        <v>51</v>
      </c>
      <c r="J226" s="11">
        <v>43</v>
      </c>
      <c r="K226" s="11">
        <v>29</v>
      </c>
      <c r="L226" s="11">
        <v>35</v>
      </c>
      <c r="M226" s="11">
        <v>37</v>
      </c>
      <c r="N226" s="11">
        <v>48</v>
      </c>
      <c r="O226" s="11">
        <v>49</v>
      </c>
      <c r="P226" s="11">
        <v>49</v>
      </c>
      <c r="Q226" s="11">
        <v>41</v>
      </c>
      <c r="R226" s="11">
        <v>29</v>
      </c>
      <c r="S226" s="11">
        <v>36</v>
      </c>
      <c r="T226" s="11">
        <v>38</v>
      </c>
      <c r="U226" s="11">
        <v>34</v>
      </c>
      <c r="V226" s="11">
        <v>35</v>
      </c>
      <c r="W226" s="11">
        <v>28</v>
      </c>
      <c r="X226" s="11">
        <v>28</v>
      </c>
      <c r="Y226" s="11">
        <v>26</v>
      </c>
      <c r="Z226" s="11">
        <v>43</v>
      </c>
      <c r="AA226" s="11">
        <v>36</v>
      </c>
      <c r="AB226" s="11">
        <v>35</v>
      </c>
      <c r="AC226" s="11">
        <v>35</v>
      </c>
      <c r="AD226" s="11">
        <v>33</v>
      </c>
      <c r="AE226" s="11">
        <v>24</v>
      </c>
      <c r="AF226" s="11">
        <v>18</v>
      </c>
      <c r="AG226" s="11">
        <v>20</v>
      </c>
      <c r="AH226" s="11">
        <v>15</v>
      </c>
      <c r="AI226" s="11">
        <v>16</v>
      </c>
      <c r="AJ226" s="11">
        <v>19</v>
      </c>
      <c r="AK226" s="11">
        <v>21</v>
      </c>
    </row>
    <row r="227" spans="1:37" x14ac:dyDescent="0.35">
      <c r="A227" t="s">
        <v>257</v>
      </c>
      <c r="B227" s="11">
        <v>16</v>
      </c>
      <c r="C227" s="11">
        <v>12</v>
      </c>
      <c r="D227" s="11">
        <v>14</v>
      </c>
      <c r="E227" s="11">
        <v>69</v>
      </c>
      <c r="F227" s="11">
        <v>50</v>
      </c>
      <c r="G227" s="11">
        <v>33</v>
      </c>
      <c r="H227" s="11">
        <v>22</v>
      </c>
      <c r="I227" s="11">
        <v>18</v>
      </c>
      <c r="J227" s="11">
        <v>13</v>
      </c>
      <c r="K227" s="11">
        <v>10</v>
      </c>
      <c r="L227" s="11">
        <v>12</v>
      </c>
      <c r="M227" s="11">
        <v>9</v>
      </c>
      <c r="N227" s="11">
        <v>13</v>
      </c>
      <c r="O227" s="11">
        <v>13</v>
      </c>
      <c r="P227" s="11">
        <v>13</v>
      </c>
      <c r="Q227" s="11">
        <v>16</v>
      </c>
      <c r="R227" s="11">
        <v>15</v>
      </c>
      <c r="S227" s="11">
        <v>14</v>
      </c>
      <c r="T227" s="11">
        <v>6</v>
      </c>
      <c r="U227" s="11">
        <v>6</v>
      </c>
      <c r="V227" s="11">
        <v>19</v>
      </c>
      <c r="W227" s="11">
        <v>7</v>
      </c>
      <c r="X227" s="11">
        <v>5</v>
      </c>
      <c r="Y227" s="11">
        <v>8</v>
      </c>
      <c r="Z227" s="11">
        <v>16</v>
      </c>
      <c r="AA227" s="11">
        <v>9</v>
      </c>
      <c r="AB227" s="11">
        <v>10</v>
      </c>
      <c r="AC227" s="11">
        <v>16</v>
      </c>
      <c r="AD227" s="11">
        <v>14</v>
      </c>
      <c r="AE227" s="11">
        <v>13</v>
      </c>
      <c r="AF227" s="11">
        <v>8</v>
      </c>
      <c r="AG227" s="11">
        <v>10</v>
      </c>
      <c r="AH227" s="11">
        <v>12</v>
      </c>
      <c r="AI227" s="11">
        <v>7</v>
      </c>
      <c r="AJ227" s="11">
        <v>9</v>
      </c>
      <c r="AK227" s="11">
        <v>7</v>
      </c>
    </row>
    <row r="228" spans="1:37" x14ac:dyDescent="0.35">
      <c r="A228" t="s">
        <v>258</v>
      </c>
      <c r="B228" s="11">
        <v>59</v>
      </c>
      <c r="C228" s="11">
        <v>49</v>
      </c>
      <c r="D228" s="11">
        <v>52</v>
      </c>
      <c r="E228" s="11">
        <v>679</v>
      </c>
      <c r="F228" s="11">
        <v>541</v>
      </c>
      <c r="G228" s="11">
        <v>364</v>
      </c>
      <c r="H228" s="11">
        <v>262</v>
      </c>
      <c r="I228" s="11">
        <v>187</v>
      </c>
      <c r="J228" s="11">
        <v>173</v>
      </c>
      <c r="K228" s="11">
        <v>116</v>
      </c>
      <c r="L228" s="11">
        <v>116</v>
      </c>
      <c r="M228" s="11">
        <v>127</v>
      </c>
      <c r="N228" s="11">
        <v>126</v>
      </c>
      <c r="O228" s="11">
        <v>114</v>
      </c>
      <c r="P228" s="11">
        <v>118</v>
      </c>
      <c r="Q228" s="11">
        <v>105</v>
      </c>
      <c r="R228" s="11">
        <v>102</v>
      </c>
      <c r="S228" s="11">
        <v>108</v>
      </c>
      <c r="T228" s="11">
        <v>91</v>
      </c>
      <c r="U228" s="11">
        <v>90</v>
      </c>
      <c r="V228" s="11">
        <v>71</v>
      </c>
      <c r="W228" s="11">
        <v>63</v>
      </c>
      <c r="X228" s="11">
        <v>87</v>
      </c>
      <c r="Y228" s="11">
        <v>59</v>
      </c>
      <c r="Z228" s="11">
        <v>64</v>
      </c>
      <c r="AA228" s="11">
        <v>42</v>
      </c>
      <c r="AB228" s="11">
        <v>45</v>
      </c>
      <c r="AC228" s="11">
        <v>76</v>
      </c>
      <c r="AD228" s="11">
        <v>122</v>
      </c>
      <c r="AE228" s="11">
        <v>82</v>
      </c>
      <c r="AF228" s="11">
        <v>67</v>
      </c>
      <c r="AG228" s="11">
        <v>52</v>
      </c>
      <c r="AH228" s="11">
        <v>60</v>
      </c>
      <c r="AI228" s="11">
        <v>58</v>
      </c>
      <c r="AJ228" s="11">
        <v>79</v>
      </c>
      <c r="AK228" s="11">
        <v>64</v>
      </c>
    </row>
    <row r="229" spans="1:37" x14ac:dyDescent="0.35">
      <c r="A229" t="s">
        <v>259</v>
      </c>
      <c r="B229" s="11">
        <v>14</v>
      </c>
      <c r="C229" s="11">
        <v>15</v>
      </c>
      <c r="D229" s="11">
        <v>16</v>
      </c>
      <c r="E229" s="11">
        <v>74</v>
      </c>
      <c r="F229" s="11">
        <v>52</v>
      </c>
      <c r="G229" s="11">
        <v>39</v>
      </c>
      <c r="H229" s="11">
        <v>33</v>
      </c>
      <c r="I229" s="11">
        <v>22</v>
      </c>
      <c r="J229" s="11">
        <v>25</v>
      </c>
      <c r="K229" s="11">
        <v>15</v>
      </c>
      <c r="L229" s="11">
        <v>22</v>
      </c>
      <c r="M229" s="11">
        <v>16</v>
      </c>
      <c r="N229" s="11">
        <v>27</v>
      </c>
      <c r="O229" s="11">
        <v>25</v>
      </c>
      <c r="P229" s="11">
        <v>28</v>
      </c>
      <c r="Q229" s="11">
        <v>20</v>
      </c>
      <c r="R229" s="11">
        <v>12</v>
      </c>
      <c r="S229" s="11">
        <v>22</v>
      </c>
      <c r="T229" s="11">
        <v>8</v>
      </c>
      <c r="U229" s="11">
        <v>12</v>
      </c>
      <c r="V229" s="11">
        <v>12</v>
      </c>
      <c r="W229" s="11">
        <v>3</v>
      </c>
      <c r="X229" s="11">
        <v>8</v>
      </c>
      <c r="Y229" s="11">
        <v>3</v>
      </c>
      <c r="Z229" s="11">
        <v>6</v>
      </c>
      <c r="AA229" s="11">
        <v>7</v>
      </c>
      <c r="AB229" s="11">
        <v>9</v>
      </c>
      <c r="AC229" s="11">
        <v>9</v>
      </c>
      <c r="AD229" s="11">
        <v>8</v>
      </c>
      <c r="AE229" s="11">
        <v>10</v>
      </c>
      <c r="AF229" s="11">
        <v>7</v>
      </c>
      <c r="AG229" s="11">
        <v>9</v>
      </c>
      <c r="AH229" s="11">
        <v>9</v>
      </c>
      <c r="AI229" s="11">
        <v>10</v>
      </c>
      <c r="AJ229" s="11">
        <v>12</v>
      </c>
      <c r="AK229" s="11">
        <v>13</v>
      </c>
    </row>
    <row r="230" spans="1:37" x14ac:dyDescent="0.35">
      <c r="A230" t="s">
        <v>260</v>
      </c>
      <c r="B230" s="11">
        <v>1</v>
      </c>
      <c r="C230" s="11">
        <v>2</v>
      </c>
      <c r="D230" s="11">
        <v>3</v>
      </c>
      <c r="E230" s="11">
        <v>55</v>
      </c>
      <c r="F230" s="11">
        <v>40</v>
      </c>
      <c r="G230" s="11">
        <v>29</v>
      </c>
      <c r="H230" s="11">
        <v>22</v>
      </c>
      <c r="I230" s="11">
        <v>17</v>
      </c>
      <c r="J230" s="11">
        <v>15</v>
      </c>
      <c r="K230" s="11">
        <v>8</v>
      </c>
      <c r="L230" s="11">
        <v>9</v>
      </c>
      <c r="M230" s="11">
        <v>6</v>
      </c>
      <c r="N230" s="11">
        <v>9</v>
      </c>
      <c r="O230" s="11">
        <v>11</v>
      </c>
      <c r="P230" s="11">
        <v>10</v>
      </c>
      <c r="Q230" s="11">
        <v>18</v>
      </c>
      <c r="R230" s="11">
        <v>14</v>
      </c>
      <c r="S230" s="11">
        <v>16</v>
      </c>
      <c r="T230" s="11">
        <v>12</v>
      </c>
      <c r="U230" s="11">
        <v>9</v>
      </c>
      <c r="V230" s="11">
        <v>4</v>
      </c>
      <c r="W230" s="11">
        <v>8</v>
      </c>
      <c r="X230" s="11">
        <v>12</v>
      </c>
      <c r="Y230" s="11">
        <v>6</v>
      </c>
      <c r="Z230" s="11">
        <v>9</v>
      </c>
      <c r="AA230" s="11">
        <v>5</v>
      </c>
      <c r="AB230" s="11">
        <v>2</v>
      </c>
      <c r="AC230" s="11">
        <v>8</v>
      </c>
      <c r="AD230" s="11">
        <v>15</v>
      </c>
      <c r="AE230" s="11">
        <v>7</v>
      </c>
      <c r="AF230" s="11">
        <v>3</v>
      </c>
      <c r="AG230" s="11">
        <v>6</v>
      </c>
      <c r="AH230" s="11">
        <v>4</v>
      </c>
      <c r="AI230" s="11">
        <v>4</v>
      </c>
      <c r="AJ230" s="11">
        <v>6</v>
      </c>
      <c r="AK230" s="11">
        <v>4</v>
      </c>
    </row>
    <row r="231" spans="1:37" x14ac:dyDescent="0.35">
      <c r="A231" t="s">
        <v>477</v>
      </c>
      <c r="B231" s="11">
        <v>8</v>
      </c>
      <c r="C231" s="11">
        <v>7</v>
      </c>
      <c r="D231" s="11">
        <v>7</v>
      </c>
      <c r="E231" s="11">
        <v>29</v>
      </c>
      <c r="F231" s="11">
        <v>16</v>
      </c>
      <c r="G231" s="11">
        <v>11</v>
      </c>
      <c r="H231" s="11">
        <v>10</v>
      </c>
      <c r="I231" s="11">
        <v>7</v>
      </c>
      <c r="J231" s="11">
        <v>8</v>
      </c>
      <c r="K231" s="11">
        <v>3</v>
      </c>
      <c r="L231" s="11">
        <v>4</v>
      </c>
      <c r="M231" s="11">
        <v>4</v>
      </c>
      <c r="N231" s="11">
        <v>6</v>
      </c>
      <c r="O231" s="11">
        <v>7</v>
      </c>
      <c r="P231" s="11">
        <v>5</v>
      </c>
      <c r="Q231" s="11">
        <v>8</v>
      </c>
      <c r="R231" s="11">
        <v>8</v>
      </c>
      <c r="S231" s="11">
        <v>8</v>
      </c>
      <c r="T231" s="11">
        <v>9</v>
      </c>
      <c r="U231" s="11">
        <v>10</v>
      </c>
      <c r="V231" s="11">
        <v>16</v>
      </c>
      <c r="W231" s="11">
        <v>2</v>
      </c>
      <c r="X231" s="11">
        <v>2</v>
      </c>
      <c r="Y231" s="11">
        <v>4</v>
      </c>
      <c r="Z231" s="11">
        <v>8</v>
      </c>
      <c r="AA231" s="11">
        <v>7</v>
      </c>
      <c r="AB231" s="11">
        <v>6</v>
      </c>
      <c r="AC231" s="11">
        <v>10</v>
      </c>
      <c r="AD231" s="11">
        <v>5</v>
      </c>
      <c r="AE231" s="11">
        <v>6</v>
      </c>
      <c r="AF231" s="11">
        <v>7</v>
      </c>
      <c r="AG231" s="11">
        <v>6</v>
      </c>
      <c r="AH231" s="11">
        <v>3</v>
      </c>
      <c r="AI231" s="11">
        <v>3</v>
      </c>
      <c r="AJ231" s="11">
        <v>3</v>
      </c>
      <c r="AK231" s="11">
        <v>6</v>
      </c>
    </row>
    <row r="232" spans="1:37" x14ac:dyDescent="0.35">
      <c r="A232" t="s">
        <v>261</v>
      </c>
      <c r="B232" s="11">
        <v>12</v>
      </c>
      <c r="C232" s="11">
        <v>12</v>
      </c>
      <c r="D232" s="11">
        <v>13</v>
      </c>
      <c r="E232" s="11">
        <v>93</v>
      </c>
      <c r="F232" s="11">
        <v>61</v>
      </c>
      <c r="G232" s="11">
        <v>36</v>
      </c>
      <c r="H232" s="11">
        <v>27</v>
      </c>
      <c r="I232" s="11">
        <v>21</v>
      </c>
      <c r="J232" s="11">
        <v>17</v>
      </c>
      <c r="K232" s="11">
        <v>12</v>
      </c>
      <c r="L232" s="11">
        <v>15</v>
      </c>
      <c r="M232" s="11">
        <v>19</v>
      </c>
      <c r="N232" s="11">
        <v>26</v>
      </c>
      <c r="O232" s="11">
        <v>28</v>
      </c>
      <c r="P232" s="11">
        <v>28</v>
      </c>
      <c r="Q232" s="11">
        <v>32</v>
      </c>
      <c r="R232" s="11">
        <v>20</v>
      </c>
      <c r="S232" s="11">
        <v>21</v>
      </c>
      <c r="T232" s="11">
        <v>16</v>
      </c>
      <c r="U232" s="11">
        <v>13</v>
      </c>
      <c r="V232" s="11">
        <v>12</v>
      </c>
      <c r="W232" s="11">
        <v>18</v>
      </c>
      <c r="X232" s="11">
        <v>9</v>
      </c>
      <c r="Y232" s="11">
        <v>8</v>
      </c>
      <c r="Z232" s="11">
        <v>22</v>
      </c>
      <c r="AA232" s="11">
        <v>18</v>
      </c>
      <c r="AB232" s="11">
        <v>16</v>
      </c>
      <c r="AC232" s="11">
        <v>8</v>
      </c>
      <c r="AD232" s="11">
        <v>14</v>
      </c>
      <c r="AE232" s="11">
        <v>12</v>
      </c>
      <c r="AF232" s="11">
        <v>9</v>
      </c>
      <c r="AG232" s="11">
        <v>11</v>
      </c>
      <c r="AH232" s="11">
        <v>14</v>
      </c>
      <c r="AI232" s="11">
        <v>10</v>
      </c>
      <c r="AJ232" s="11">
        <v>9</v>
      </c>
      <c r="AK232" s="11">
        <v>13</v>
      </c>
    </row>
    <row r="233" spans="1:37" x14ac:dyDescent="0.35">
      <c r="A233" t="s">
        <v>262</v>
      </c>
      <c r="B233" s="11">
        <v>55</v>
      </c>
      <c r="C233" s="11">
        <v>47</v>
      </c>
      <c r="D233" s="11">
        <v>51</v>
      </c>
      <c r="E233" s="11">
        <v>113</v>
      </c>
      <c r="F233" s="11">
        <v>65</v>
      </c>
      <c r="G233" s="11">
        <v>53</v>
      </c>
      <c r="H233" s="11">
        <v>46</v>
      </c>
      <c r="I233" s="11">
        <v>32</v>
      </c>
      <c r="J233" s="11">
        <v>29</v>
      </c>
      <c r="K233" s="11">
        <v>21</v>
      </c>
      <c r="L233" s="11">
        <v>23</v>
      </c>
      <c r="M233" s="11">
        <v>29</v>
      </c>
      <c r="N233" s="11">
        <v>40</v>
      </c>
      <c r="O233" s="11">
        <v>40</v>
      </c>
      <c r="P233" s="11">
        <v>39</v>
      </c>
      <c r="Q233" s="11">
        <v>29</v>
      </c>
      <c r="R233" s="11">
        <v>17</v>
      </c>
      <c r="S233" s="11">
        <v>21</v>
      </c>
      <c r="T233" s="11">
        <v>22</v>
      </c>
      <c r="U233" s="11">
        <v>23</v>
      </c>
      <c r="V233" s="11">
        <v>18</v>
      </c>
      <c r="W233" s="11">
        <v>15</v>
      </c>
      <c r="X233" s="11">
        <v>12</v>
      </c>
      <c r="Y233" s="11">
        <v>29</v>
      </c>
      <c r="Z233" s="11">
        <v>42</v>
      </c>
      <c r="AA233" s="11">
        <v>49</v>
      </c>
      <c r="AB233" s="11">
        <v>40</v>
      </c>
      <c r="AC233" s="11">
        <v>28</v>
      </c>
      <c r="AD233" s="11">
        <v>18</v>
      </c>
      <c r="AE233" s="11">
        <v>16</v>
      </c>
      <c r="AF233" s="11">
        <v>16</v>
      </c>
      <c r="AG233" s="11">
        <v>18</v>
      </c>
      <c r="AH233" s="11">
        <v>14</v>
      </c>
      <c r="AI233" s="11">
        <v>10</v>
      </c>
      <c r="AJ233" s="11">
        <v>16</v>
      </c>
      <c r="AK233" s="11">
        <v>28</v>
      </c>
    </row>
    <row r="234" spans="1:37" x14ac:dyDescent="0.35">
      <c r="A234" t="s">
        <v>263</v>
      </c>
      <c r="B234" s="11">
        <v>126</v>
      </c>
      <c r="C234" s="11">
        <v>111</v>
      </c>
      <c r="D234" s="11">
        <v>112</v>
      </c>
      <c r="E234" s="11">
        <v>501</v>
      </c>
      <c r="F234" s="11">
        <v>333</v>
      </c>
      <c r="G234" s="11">
        <v>237</v>
      </c>
      <c r="H234" s="11">
        <v>225</v>
      </c>
      <c r="I234" s="11">
        <v>163</v>
      </c>
      <c r="J234" s="11">
        <v>142</v>
      </c>
      <c r="K234" s="11">
        <v>100</v>
      </c>
      <c r="L234" s="11">
        <v>108</v>
      </c>
      <c r="M234" s="11">
        <v>142</v>
      </c>
      <c r="N234" s="11">
        <v>159</v>
      </c>
      <c r="O234" s="11">
        <v>158</v>
      </c>
      <c r="P234" s="11">
        <v>161</v>
      </c>
      <c r="Q234" s="11">
        <v>163</v>
      </c>
      <c r="R234" s="11">
        <v>134</v>
      </c>
      <c r="S234" s="11">
        <v>167</v>
      </c>
      <c r="T234" s="11">
        <v>146</v>
      </c>
      <c r="U234" s="11">
        <v>159</v>
      </c>
      <c r="V234" s="11">
        <v>159</v>
      </c>
      <c r="W234" s="11">
        <v>128</v>
      </c>
      <c r="X234" s="11">
        <v>118</v>
      </c>
      <c r="Y234" s="11">
        <v>125</v>
      </c>
      <c r="Z234" s="11">
        <v>145</v>
      </c>
      <c r="AA234" s="11">
        <v>133</v>
      </c>
      <c r="AB234" s="11">
        <v>106</v>
      </c>
      <c r="AC234" s="11">
        <v>77</v>
      </c>
      <c r="AD234" s="11">
        <v>72</v>
      </c>
      <c r="AE234" s="11">
        <v>121</v>
      </c>
      <c r="AF234" s="11">
        <v>99</v>
      </c>
      <c r="AG234" s="11">
        <v>116</v>
      </c>
      <c r="AH234" s="11">
        <v>79</v>
      </c>
      <c r="AI234" s="11">
        <v>73</v>
      </c>
      <c r="AJ234" s="11">
        <v>87</v>
      </c>
      <c r="AK234" s="11">
        <v>102</v>
      </c>
    </row>
    <row r="235" spans="1:37" x14ac:dyDescent="0.35">
      <c r="A235" t="s">
        <v>264</v>
      </c>
      <c r="B235" s="11">
        <v>30</v>
      </c>
      <c r="C235" s="11">
        <v>26</v>
      </c>
      <c r="D235" s="11">
        <v>27</v>
      </c>
      <c r="E235" s="11">
        <v>159</v>
      </c>
      <c r="F235" s="11">
        <v>115</v>
      </c>
      <c r="G235" s="11">
        <v>81</v>
      </c>
      <c r="H235" s="11">
        <v>70</v>
      </c>
      <c r="I235" s="11">
        <v>47</v>
      </c>
      <c r="J235" s="11">
        <v>43</v>
      </c>
      <c r="K235" s="11">
        <v>31</v>
      </c>
      <c r="L235" s="11">
        <v>35</v>
      </c>
      <c r="M235" s="11">
        <v>37</v>
      </c>
      <c r="N235" s="11">
        <v>42</v>
      </c>
      <c r="O235" s="11">
        <v>39</v>
      </c>
      <c r="P235" s="11">
        <v>44</v>
      </c>
      <c r="Q235" s="11">
        <v>46</v>
      </c>
      <c r="R235" s="11">
        <v>39</v>
      </c>
      <c r="S235" s="11">
        <v>50</v>
      </c>
      <c r="T235" s="11">
        <v>50</v>
      </c>
      <c r="U235" s="11">
        <v>41</v>
      </c>
      <c r="V235" s="11">
        <v>30</v>
      </c>
      <c r="W235" s="11">
        <v>23</v>
      </c>
      <c r="X235" s="11">
        <v>31</v>
      </c>
      <c r="Y235" s="11">
        <v>21</v>
      </c>
      <c r="Z235" s="11">
        <v>34</v>
      </c>
      <c r="AA235" s="11">
        <v>23</v>
      </c>
      <c r="AB235" s="11">
        <v>19</v>
      </c>
      <c r="AC235" s="11">
        <v>21</v>
      </c>
      <c r="AD235" s="11">
        <v>21</v>
      </c>
      <c r="AE235" s="11">
        <v>29</v>
      </c>
      <c r="AF235" s="11">
        <v>21</v>
      </c>
      <c r="AG235" s="11">
        <v>20</v>
      </c>
      <c r="AH235" s="11">
        <v>21</v>
      </c>
      <c r="AI235" s="11">
        <v>19</v>
      </c>
      <c r="AJ235" s="11">
        <v>24</v>
      </c>
      <c r="AK235" s="11">
        <v>28</v>
      </c>
    </row>
    <row r="236" spans="1:37" x14ac:dyDescent="0.35">
      <c r="A236" t="s">
        <v>265</v>
      </c>
      <c r="B236" s="11">
        <v>6</v>
      </c>
      <c r="C236" s="11">
        <v>8</v>
      </c>
      <c r="D236" s="11">
        <v>12</v>
      </c>
      <c r="E236" s="11">
        <v>46</v>
      </c>
      <c r="F236" s="11">
        <v>22</v>
      </c>
      <c r="G236" s="11">
        <v>19</v>
      </c>
      <c r="H236" s="11">
        <v>13</v>
      </c>
      <c r="I236" s="11">
        <v>9</v>
      </c>
      <c r="J236" s="11">
        <v>8</v>
      </c>
      <c r="K236" s="11">
        <v>6</v>
      </c>
      <c r="L236" s="11">
        <v>6</v>
      </c>
      <c r="M236" s="11">
        <v>7</v>
      </c>
      <c r="N236" s="11">
        <v>7</v>
      </c>
      <c r="O236" s="11">
        <v>9</v>
      </c>
      <c r="P236" s="11">
        <v>9</v>
      </c>
      <c r="Q236" s="11">
        <v>9</v>
      </c>
      <c r="R236" s="11">
        <v>6</v>
      </c>
      <c r="S236" s="11">
        <v>9</v>
      </c>
      <c r="T236" s="11">
        <v>11</v>
      </c>
      <c r="U236" s="11">
        <v>6</v>
      </c>
      <c r="V236" s="11">
        <v>16</v>
      </c>
      <c r="W236" s="11">
        <v>6</v>
      </c>
      <c r="X236" s="11">
        <v>2</v>
      </c>
      <c r="Y236" s="11">
        <v>7</v>
      </c>
      <c r="Z236" s="11">
        <v>7</v>
      </c>
      <c r="AA236" s="11">
        <v>6</v>
      </c>
      <c r="AB236" s="11">
        <v>7</v>
      </c>
      <c r="AC236" s="11">
        <v>2</v>
      </c>
      <c r="AD236" s="11">
        <v>2</v>
      </c>
      <c r="AE236" s="11">
        <v>7</v>
      </c>
      <c r="AF236" s="11">
        <v>3</v>
      </c>
      <c r="AG236" s="11">
        <v>2</v>
      </c>
      <c r="AH236" s="11">
        <v>3</v>
      </c>
      <c r="AI236" s="11">
        <v>3</v>
      </c>
      <c r="AJ236" s="11">
        <v>6</v>
      </c>
      <c r="AK236" s="11">
        <v>6</v>
      </c>
    </row>
    <row r="237" spans="1:37" x14ac:dyDescent="0.35">
      <c r="A237" t="s">
        <v>266</v>
      </c>
      <c r="B237" s="11">
        <v>43</v>
      </c>
      <c r="C237" s="11">
        <v>28</v>
      </c>
      <c r="D237" s="11">
        <v>23</v>
      </c>
      <c r="E237" s="11">
        <v>127</v>
      </c>
      <c r="F237" s="11">
        <v>67</v>
      </c>
      <c r="G237" s="11">
        <v>44</v>
      </c>
      <c r="H237" s="11">
        <v>41</v>
      </c>
      <c r="I237" s="11">
        <v>28</v>
      </c>
      <c r="J237" s="11">
        <v>26</v>
      </c>
      <c r="K237" s="11">
        <v>25</v>
      </c>
      <c r="L237" s="11">
        <v>27</v>
      </c>
      <c r="M237" s="11">
        <v>27</v>
      </c>
      <c r="N237" s="11">
        <v>37</v>
      </c>
      <c r="O237" s="11">
        <v>39</v>
      </c>
      <c r="P237" s="11">
        <v>37</v>
      </c>
      <c r="Q237" s="11">
        <v>33</v>
      </c>
      <c r="R237" s="11">
        <v>23</v>
      </c>
      <c r="S237" s="11">
        <v>23</v>
      </c>
      <c r="T237" s="11">
        <v>20</v>
      </c>
      <c r="U237" s="11">
        <v>22</v>
      </c>
      <c r="V237" s="11">
        <v>30</v>
      </c>
      <c r="W237" s="11">
        <v>22</v>
      </c>
      <c r="X237" s="11">
        <v>24</v>
      </c>
      <c r="Y237" s="11">
        <v>25</v>
      </c>
      <c r="Z237" s="11">
        <v>50</v>
      </c>
      <c r="AA237" s="11">
        <v>40</v>
      </c>
      <c r="AB237" s="11">
        <v>31</v>
      </c>
      <c r="AC237" s="11">
        <v>28</v>
      </c>
      <c r="AD237" s="11">
        <v>27</v>
      </c>
      <c r="AE237" s="11">
        <v>21</v>
      </c>
      <c r="AF237" s="11">
        <v>14</v>
      </c>
      <c r="AG237" s="11">
        <v>15</v>
      </c>
      <c r="AH237" s="11">
        <v>11</v>
      </c>
      <c r="AI237" s="11">
        <v>10</v>
      </c>
      <c r="AJ237" s="11">
        <v>16</v>
      </c>
      <c r="AK237" s="11">
        <v>22</v>
      </c>
    </row>
    <row r="238" spans="1:37" x14ac:dyDescent="0.35">
      <c r="A238" t="s">
        <v>267</v>
      </c>
      <c r="B238" s="11">
        <v>16</v>
      </c>
      <c r="C238" s="11">
        <v>16</v>
      </c>
      <c r="D238" s="11">
        <v>25</v>
      </c>
      <c r="E238" s="11">
        <v>97</v>
      </c>
      <c r="F238" s="11">
        <v>80</v>
      </c>
      <c r="G238" s="11">
        <v>57</v>
      </c>
      <c r="H238" s="11">
        <v>49</v>
      </c>
      <c r="I238" s="11">
        <v>32</v>
      </c>
      <c r="J238" s="11">
        <v>32</v>
      </c>
      <c r="K238" s="11">
        <v>23</v>
      </c>
      <c r="L238" s="11">
        <v>24</v>
      </c>
      <c r="M238" s="11">
        <v>24</v>
      </c>
      <c r="N238" s="11">
        <v>28</v>
      </c>
      <c r="O238" s="11">
        <v>25</v>
      </c>
      <c r="P238" s="11">
        <v>28</v>
      </c>
      <c r="Q238" s="11">
        <v>30</v>
      </c>
      <c r="R238" s="11">
        <v>24</v>
      </c>
      <c r="S238" s="11">
        <v>25</v>
      </c>
      <c r="T238" s="11">
        <v>23</v>
      </c>
      <c r="U238" s="11">
        <v>31</v>
      </c>
      <c r="V238" s="11">
        <v>28</v>
      </c>
      <c r="W238" s="11">
        <v>13</v>
      </c>
      <c r="X238" s="11">
        <v>17</v>
      </c>
      <c r="Y238" s="11">
        <v>18</v>
      </c>
      <c r="Z238" s="11">
        <v>16</v>
      </c>
      <c r="AA238" s="11">
        <v>15</v>
      </c>
      <c r="AB238" s="11">
        <v>10</v>
      </c>
      <c r="AC238" s="11">
        <v>14</v>
      </c>
      <c r="AD238" s="11">
        <v>10</v>
      </c>
      <c r="AE238" s="11">
        <v>14</v>
      </c>
      <c r="AF238" s="11">
        <v>8</v>
      </c>
      <c r="AG238" s="11">
        <v>8</v>
      </c>
      <c r="AH238" s="11">
        <v>16</v>
      </c>
      <c r="AI238" s="11">
        <v>16</v>
      </c>
      <c r="AJ238" s="11">
        <v>13</v>
      </c>
      <c r="AK238" s="11">
        <v>11</v>
      </c>
    </row>
    <row r="239" spans="1:37" x14ac:dyDescent="0.35">
      <c r="A239" t="s">
        <v>268</v>
      </c>
      <c r="B239" s="11">
        <v>60</v>
      </c>
      <c r="C239" s="11">
        <v>52</v>
      </c>
      <c r="D239" s="11">
        <v>61</v>
      </c>
      <c r="E239" s="11">
        <v>244</v>
      </c>
      <c r="F239" s="11">
        <v>169</v>
      </c>
      <c r="G239" s="11">
        <v>104</v>
      </c>
      <c r="H239" s="11">
        <v>97</v>
      </c>
      <c r="I239" s="11">
        <v>65</v>
      </c>
      <c r="J239" s="11">
        <v>58</v>
      </c>
      <c r="K239" s="11">
        <v>40</v>
      </c>
      <c r="L239" s="11">
        <v>42</v>
      </c>
      <c r="M239" s="11">
        <v>49</v>
      </c>
      <c r="N239" s="11">
        <v>56</v>
      </c>
      <c r="O239" s="11">
        <v>54</v>
      </c>
      <c r="P239" s="11">
        <v>59</v>
      </c>
      <c r="Q239" s="11">
        <v>50</v>
      </c>
      <c r="R239" s="11">
        <v>44</v>
      </c>
      <c r="S239" s="11">
        <v>37</v>
      </c>
      <c r="T239" s="11">
        <v>27</v>
      </c>
      <c r="U239" s="11">
        <v>29</v>
      </c>
      <c r="V239" s="11">
        <v>23</v>
      </c>
      <c r="W239" s="11">
        <v>27</v>
      </c>
      <c r="X239" s="11">
        <v>28</v>
      </c>
      <c r="Y239" s="11">
        <v>43</v>
      </c>
      <c r="Z239" s="11">
        <v>56</v>
      </c>
      <c r="AA239" s="11">
        <v>56</v>
      </c>
      <c r="AB239" s="11">
        <v>50</v>
      </c>
      <c r="AC239" s="11">
        <v>40</v>
      </c>
      <c r="AD239" s="11">
        <v>45</v>
      </c>
      <c r="AE239" s="11">
        <v>52</v>
      </c>
      <c r="AF239" s="11">
        <v>39</v>
      </c>
      <c r="AG239" s="11">
        <v>33</v>
      </c>
      <c r="AH239" s="11">
        <v>44</v>
      </c>
      <c r="AI239" s="11">
        <v>19</v>
      </c>
      <c r="AJ239" s="11">
        <v>41</v>
      </c>
      <c r="AK239" s="11">
        <v>47</v>
      </c>
    </row>
    <row r="240" spans="1:37" x14ac:dyDescent="0.35">
      <c r="A240" t="s">
        <v>269</v>
      </c>
      <c r="B240" s="11">
        <v>26</v>
      </c>
      <c r="C240" s="11">
        <v>22</v>
      </c>
      <c r="D240" s="11">
        <v>31</v>
      </c>
      <c r="E240" s="11">
        <v>122</v>
      </c>
      <c r="F240" s="11">
        <v>83</v>
      </c>
      <c r="G240" s="11">
        <v>65</v>
      </c>
      <c r="H240" s="11">
        <v>49</v>
      </c>
      <c r="I240" s="11">
        <v>38</v>
      </c>
      <c r="J240" s="11">
        <v>31</v>
      </c>
      <c r="K240" s="11">
        <v>25</v>
      </c>
      <c r="L240" s="11">
        <v>29</v>
      </c>
      <c r="M240" s="11">
        <v>32</v>
      </c>
      <c r="N240" s="11">
        <v>41</v>
      </c>
      <c r="O240" s="11">
        <v>40</v>
      </c>
      <c r="P240" s="11">
        <v>36</v>
      </c>
      <c r="Q240" s="11">
        <v>33</v>
      </c>
      <c r="R240" s="11">
        <v>23</v>
      </c>
      <c r="S240" s="11">
        <v>21</v>
      </c>
      <c r="T240" s="11">
        <v>19</v>
      </c>
      <c r="U240" s="11">
        <v>16</v>
      </c>
      <c r="V240" s="11">
        <v>21</v>
      </c>
      <c r="W240" s="11">
        <v>19</v>
      </c>
      <c r="X240" s="11">
        <v>30</v>
      </c>
      <c r="Y240" s="11">
        <v>20</v>
      </c>
      <c r="Z240" s="11">
        <v>27</v>
      </c>
      <c r="AA240" s="11">
        <v>22</v>
      </c>
      <c r="AB240" s="11">
        <v>16</v>
      </c>
      <c r="AC240" s="11">
        <v>19</v>
      </c>
      <c r="AD240" s="11">
        <v>13</v>
      </c>
      <c r="AE240" s="11">
        <v>9</v>
      </c>
      <c r="AF240" s="11">
        <v>21</v>
      </c>
      <c r="AG240" s="11">
        <v>15</v>
      </c>
      <c r="AH240" s="11">
        <v>11</v>
      </c>
      <c r="AI240" s="11">
        <v>11</v>
      </c>
      <c r="AJ240" s="11">
        <v>16</v>
      </c>
      <c r="AK240" s="11">
        <v>14</v>
      </c>
    </row>
    <row r="241" spans="1:37" x14ac:dyDescent="0.35">
      <c r="A241" t="s">
        <v>270</v>
      </c>
      <c r="B241" s="11">
        <v>35</v>
      </c>
      <c r="C241" s="11">
        <v>26</v>
      </c>
      <c r="D241" s="11">
        <v>35</v>
      </c>
      <c r="E241" s="11">
        <v>218</v>
      </c>
      <c r="F241" s="11">
        <v>155</v>
      </c>
      <c r="G241" s="11">
        <v>108</v>
      </c>
      <c r="H241" s="11">
        <v>100</v>
      </c>
      <c r="I241" s="11">
        <v>67</v>
      </c>
      <c r="J241" s="11">
        <v>62</v>
      </c>
      <c r="K241" s="11">
        <v>34</v>
      </c>
      <c r="L241" s="11">
        <v>35</v>
      </c>
      <c r="M241" s="11">
        <v>42</v>
      </c>
      <c r="N241" s="11">
        <v>40</v>
      </c>
      <c r="O241" s="11">
        <v>44</v>
      </c>
      <c r="P241" s="11">
        <v>47</v>
      </c>
      <c r="Q241" s="11">
        <v>43</v>
      </c>
      <c r="R241" s="11">
        <v>38</v>
      </c>
      <c r="S241" s="11">
        <v>40</v>
      </c>
      <c r="T241" s="11">
        <v>27</v>
      </c>
      <c r="U241" s="11">
        <v>25</v>
      </c>
      <c r="V241" s="11">
        <v>48</v>
      </c>
      <c r="W241" s="11">
        <v>36</v>
      </c>
      <c r="X241" s="11">
        <v>33</v>
      </c>
      <c r="Y241" s="11">
        <v>33</v>
      </c>
      <c r="Z241" s="11">
        <v>35</v>
      </c>
      <c r="AA241" s="11">
        <v>20</v>
      </c>
      <c r="AB241" s="11">
        <v>21</v>
      </c>
      <c r="AC241" s="11">
        <v>35</v>
      </c>
      <c r="AD241" s="11">
        <v>32</v>
      </c>
      <c r="AE241" s="11">
        <v>29</v>
      </c>
      <c r="AF241" s="11">
        <v>29</v>
      </c>
      <c r="AG241" s="11">
        <v>27</v>
      </c>
      <c r="AH241" s="11">
        <v>49</v>
      </c>
      <c r="AI241" s="11">
        <v>33</v>
      </c>
      <c r="AJ241" s="11">
        <v>42</v>
      </c>
      <c r="AK241" s="11">
        <v>47</v>
      </c>
    </row>
    <row r="242" spans="1:37" x14ac:dyDescent="0.35">
      <c r="A242" t="s">
        <v>271</v>
      </c>
      <c r="B242" s="11">
        <v>39</v>
      </c>
      <c r="C242" s="11">
        <v>44</v>
      </c>
      <c r="D242" s="11">
        <v>44</v>
      </c>
      <c r="E242" s="11">
        <v>202</v>
      </c>
      <c r="F242" s="11">
        <v>130</v>
      </c>
      <c r="G242" s="11">
        <v>98</v>
      </c>
      <c r="H242" s="11">
        <v>76</v>
      </c>
      <c r="I242" s="11">
        <v>54</v>
      </c>
      <c r="J242" s="11">
        <v>48</v>
      </c>
      <c r="K242" s="11">
        <v>33</v>
      </c>
      <c r="L242" s="11">
        <v>42</v>
      </c>
      <c r="M242" s="11">
        <v>42</v>
      </c>
      <c r="N242" s="11">
        <v>54</v>
      </c>
      <c r="O242" s="11">
        <v>53</v>
      </c>
      <c r="P242" s="11">
        <v>55</v>
      </c>
      <c r="Q242" s="11">
        <v>44</v>
      </c>
      <c r="R242" s="11">
        <v>33</v>
      </c>
      <c r="S242" s="11">
        <v>42</v>
      </c>
      <c r="T242" s="11">
        <v>30</v>
      </c>
      <c r="U242" s="11">
        <v>38</v>
      </c>
      <c r="V242" s="11">
        <v>28</v>
      </c>
      <c r="W242" s="11">
        <v>32</v>
      </c>
      <c r="X242" s="11">
        <v>40</v>
      </c>
      <c r="Y242" s="11">
        <v>41</v>
      </c>
      <c r="Z242" s="11">
        <v>60</v>
      </c>
      <c r="AA242" s="11">
        <v>51</v>
      </c>
      <c r="AB242" s="11">
        <v>47</v>
      </c>
      <c r="AC242" s="11">
        <v>34</v>
      </c>
      <c r="AD242" s="11">
        <v>21</v>
      </c>
      <c r="AE242" s="11">
        <v>35</v>
      </c>
      <c r="AF242" s="11">
        <v>28</v>
      </c>
      <c r="AG242" s="11">
        <v>25</v>
      </c>
      <c r="AH242" s="11">
        <v>18</v>
      </c>
      <c r="AI242" s="11">
        <v>21</v>
      </c>
      <c r="AJ242" s="11">
        <v>32</v>
      </c>
      <c r="AK242" s="11">
        <v>36</v>
      </c>
    </row>
    <row r="243" spans="1:37" x14ac:dyDescent="0.35">
      <c r="A243" t="s">
        <v>17</v>
      </c>
      <c r="B243" s="11">
        <v>10721</v>
      </c>
      <c r="C243" s="11">
        <v>9441</v>
      </c>
      <c r="D243" s="11">
        <v>10370</v>
      </c>
      <c r="E243" s="11">
        <v>51405</v>
      </c>
      <c r="F243" s="11">
        <v>36400</v>
      </c>
      <c r="G243" s="11">
        <v>26552</v>
      </c>
      <c r="H243" s="11">
        <v>22019</v>
      </c>
      <c r="I243" s="11">
        <v>15575</v>
      </c>
      <c r="J243" s="11">
        <v>13991</v>
      </c>
      <c r="K243" s="11">
        <v>9650</v>
      </c>
      <c r="L243" s="11">
        <v>10666</v>
      </c>
      <c r="M243" s="11">
        <v>11919</v>
      </c>
      <c r="N243" s="11">
        <v>14146</v>
      </c>
      <c r="O243" s="11">
        <v>14195</v>
      </c>
      <c r="P243" s="11">
        <v>14421</v>
      </c>
      <c r="Q243" s="11">
        <v>13963</v>
      </c>
      <c r="R243" s="11">
        <v>10783</v>
      </c>
      <c r="S243" s="11">
        <v>12786</v>
      </c>
      <c r="T243" s="11">
        <v>10877</v>
      </c>
      <c r="U243" s="11">
        <v>10681</v>
      </c>
      <c r="V243" s="11">
        <v>9658</v>
      </c>
      <c r="W243" s="11">
        <v>7088</v>
      </c>
      <c r="X243" s="11">
        <v>8361</v>
      </c>
      <c r="Y243" s="11">
        <v>8341</v>
      </c>
      <c r="Z243" s="11">
        <v>11617</v>
      </c>
      <c r="AA243" s="11">
        <v>9238</v>
      </c>
      <c r="AB243" s="11">
        <v>7871</v>
      </c>
      <c r="AC243" s="11">
        <v>7821</v>
      </c>
      <c r="AD243" s="11">
        <v>7114</v>
      </c>
      <c r="AE243" s="11">
        <v>8614</v>
      </c>
      <c r="AF243" s="11">
        <v>7172</v>
      </c>
      <c r="AG243" s="11">
        <v>6835</v>
      </c>
      <c r="AH243" s="11">
        <v>6962</v>
      </c>
      <c r="AI243" s="11">
        <v>6064</v>
      </c>
      <c r="AJ243" s="11">
        <v>8089</v>
      </c>
      <c r="AK243" s="11">
        <v>9099</v>
      </c>
    </row>
    <row r="244" spans="1:37" x14ac:dyDescent="0.35">
      <c r="A244" t="s">
        <v>272</v>
      </c>
      <c r="B244" s="11">
        <v>41</v>
      </c>
      <c r="C244" s="11">
        <v>40</v>
      </c>
      <c r="D244" s="11">
        <v>43</v>
      </c>
      <c r="E244" s="11">
        <v>146</v>
      </c>
      <c r="F244" s="11">
        <v>97</v>
      </c>
      <c r="G244" s="11">
        <v>77</v>
      </c>
      <c r="H244" s="11">
        <v>63</v>
      </c>
      <c r="I244" s="11">
        <v>49</v>
      </c>
      <c r="J244" s="11">
        <v>44</v>
      </c>
      <c r="K244" s="11">
        <v>37</v>
      </c>
      <c r="L244" s="11">
        <v>41</v>
      </c>
      <c r="M244" s="11">
        <v>48</v>
      </c>
      <c r="N244" s="11">
        <v>56</v>
      </c>
      <c r="O244" s="11">
        <v>57</v>
      </c>
      <c r="P244" s="11">
        <v>56</v>
      </c>
      <c r="Q244" s="11">
        <v>59</v>
      </c>
      <c r="R244" s="11">
        <v>31</v>
      </c>
      <c r="S244" s="11">
        <v>38</v>
      </c>
      <c r="T244" s="11">
        <v>37</v>
      </c>
      <c r="U244" s="11">
        <v>43</v>
      </c>
      <c r="V244" s="11">
        <v>49</v>
      </c>
      <c r="W244" s="11">
        <v>25</v>
      </c>
      <c r="X244" s="11">
        <v>38</v>
      </c>
      <c r="Y244" s="11">
        <v>42</v>
      </c>
      <c r="Z244" s="11">
        <v>53</v>
      </c>
      <c r="AA244" s="11">
        <v>56</v>
      </c>
      <c r="AB244" s="11">
        <v>38</v>
      </c>
      <c r="AC244" s="11">
        <v>28</v>
      </c>
      <c r="AD244" s="11">
        <v>21</v>
      </c>
      <c r="AE244" s="11">
        <v>38</v>
      </c>
      <c r="AF244" s="11">
        <v>43</v>
      </c>
      <c r="AG244" s="11">
        <v>34</v>
      </c>
      <c r="AH244" s="11">
        <v>24</v>
      </c>
      <c r="AI244" s="11">
        <v>25</v>
      </c>
      <c r="AJ244" s="11">
        <v>30</v>
      </c>
      <c r="AK244" s="11">
        <v>37</v>
      </c>
    </row>
    <row r="245" spans="1:37" x14ac:dyDescent="0.35">
      <c r="A245" t="s">
        <v>478</v>
      </c>
      <c r="B245" s="11">
        <v>7</v>
      </c>
      <c r="C245" s="11">
        <v>9</v>
      </c>
      <c r="D245" s="11">
        <v>8</v>
      </c>
      <c r="E245" s="11">
        <v>37</v>
      </c>
      <c r="F245" s="11">
        <v>31</v>
      </c>
      <c r="G245" s="11">
        <v>16</v>
      </c>
      <c r="H245" s="11">
        <v>20</v>
      </c>
      <c r="I245" s="11">
        <v>14</v>
      </c>
      <c r="J245" s="11">
        <v>14</v>
      </c>
      <c r="K245" s="11">
        <v>13</v>
      </c>
      <c r="L245" s="11">
        <v>14</v>
      </c>
      <c r="M245" s="11">
        <v>10</v>
      </c>
      <c r="N245" s="11">
        <v>20</v>
      </c>
      <c r="O245" s="11">
        <v>18</v>
      </c>
      <c r="P245" s="11">
        <v>18</v>
      </c>
      <c r="Q245" s="11">
        <v>17</v>
      </c>
      <c r="R245" s="11">
        <v>9</v>
      </c>
      <c r="S245" s="11">
        <v>8</v>
      </c>
      <c r="T245" s="11">
        <v>12</v>
      </c>
      <c r="U245" s="11">
        <v>7</v>
      </c>
      <c r="V245" s="11">
        <v>7</v>
      </c>
      <c r="W245" s="11">
        <v>6</v>
      </c>
      <c r="X245" s="11">
        <v>6</v>
      </c>
      <c r="Y245" s="11">
        <v>7</v>
      </c>
      <c r="Z245" s="11">
        <v>18</v>
      </c>
      <c r="AA245" s="11">
        <v>18</v>
      </c>
      <c r="AB245" s="11">
        <v>10</v>
      </c>
      <c r="AC245" s="11">
        <v>7</v>
      </c>
      <c r="AD245" s="11">
        <v>3</v>
      </c>
      <c r="AE245" s="11">
        <v>5</v>
      </c>
      <c r="AF245" s="11">
        <v>6</v>
      </c>
      <c r="AG245" s="11">
        <v>8</v>
      </c>
      <c r="AH245" s="11">
        <v>11</v>
      </c>
      <c r="AI245" s="11">
        <v>10</v>
      </c>
      <c r="AJ245" s="11">
        <v>12</v>
      </c>
      <c r="AK245" s="11">
        <v>11</v>
      </c>
    </row>
    <row r="246" spans="1:37" x14ac:dyDescent="0.35">
      <c r="A246" t="s">
        <v>273</v>
      </c>
      <c r="B246" s="11">
        <v>2</v>
      </c>
      <c r="C246" s="11">
        <v>2</v>
      </c>
      <c r="D246" s="11">
        <v>2</v>
      </c>
      <c r="E246" s="11">
        <v>8</v>
      </c>
      <c r="F246" s="11">
        <v>4</v>
      </c>
      <c r="G246" s="11">
        <v>1</v>
      </c>
      <c r="H246" s="11">
        <v>1</v>
      </c>
      <c r="I246" s="11">
        <v>1</v>
      </c>
      <c r="J246" s="11">
        <v>2</v>
      </c>
      <c r="K246" s="11">
        <v>1</v>
      </c>
      <c r="L246" s="11">
        <v>2</v>
      </c>
      <c r="M246" s="11">
        <v>3</v>
      </c>
      <c r="N246" s="11">
        <v>2</v>
      </c>
      <c r="O246" s="11">
        <v>2</v>
      </c>
      <c r="P246" s="11">
        <v>0</v>
      </c>
      <c r="Q246" s="11">
        <v>2</v>
      </c>
      <c r="R246" s="11">
        <v>2</v>
      </c>
      <c r="S246" s="11">
        <v>0</v>
      </c>
      <c r="T246" s="11">
        <v>0</v>
      </c>
      <c r="U246" s="11">
        <v>0</v>
      </c>
      <c r="V246" s="11">
        <v>0</v>
      </c>
      <c r="W246" s="11">
        <v>0</v>
      </c>
      <c r="X246" s="11">
        <v>0</v>
      </c>
      <c r="Y246" s="11">
        <v>0</v>
      </c>
      <c r="Z246" s="11">
        <v>0</v>
      </c>
      <c r="AA246" s="11">
        <v>0</v>
      </c>
      <c r="AB246" s="11">
        <v>0</v>
      </c>
      <c r="AC246" s="11">
        <v>0</v>
      </c>
      <c r="AD246" s="11">
        <v>0</v>
      </c>
      <c r="AE246" s="11">
        <v>0</v>
      </c>
      <c r="AF246" s="11">
        <v>0</v>
      </c>
      <c r="AG246" s="11">
        <v>0</v>
      </c>
      <c r="AH246" s="11">
        <v>0</v>
      </c>
      <c r="AI246" s="11">
        <v>0</v>
      </c>
      <c r="AJ246" s="11">
        <v>0</v>
      </c>
      <c r="AK246" s="11">
        <v>0</v>
      </c>
    </row>
    <row r="247" spans="1:37" x14ac:dyDescent="0.35">
      <c r="A247" t="s">
        <v>274</v>
      </c>
      <c r="B247" s="11">
        <v>19</v>
      </c>
      <c r="C247" s="11">
        <v>18</v>
      </c>
      <c r="D247" s="11">
        <v>17</v>
      </c>
      <c r="E247" s="11">
        <v>125</v>
      </c>
      <c r="F247" s="11">
        <v>85</v>
      </c>
      <c r="G247" s="11">
        <v>64</v>
      </c>
      <c r="H247" s="11">
        <v>58</v>
      </c>
      <c r="I247" s="11">
        <v>36</v>
      </c>
      <c r="J247" s="11">
        <v>32</v>
      </c>
      <c r="K247" s="11">
        <v>21</v>
      </c>
      <c r="L247" s="11">
        <v>23</v>
      </c>
      <c r="M247" s="11">
        <v>25</v>
      </c>
      <c r="N247" s="11">
        <v>26</v>
      </c>
      <c r="O247" s="11">
        <v>28</v>
      </c>
      <c r="P247" s="11">
        <v>26</v>
      </c>
      <c r="Q247" s="11">
        <v>30</v>
      </c>
      <c r="R247" s="11">
        <v>22</v>
      </c>
      <c r="S247" s="11">
        <v>26</v>
      </c>
      <c r="T247" s="11">
        <v>18</v>
      </c>
      <c r="U247" s="11">
        <v>17</v>
      </c>
      <c r="V247" s="11">
        <v>16</v>
      </c>
      <c r="W247" s="11">
        <v>12</v>
      </c>
      <c r="X247" s="11">
        <v>17</v>
      </c>
      <c r="Y247" s="11">
        <v>16</v>
      </c>
      <c r="Z247" s="11">
        <v>20</v>
      </c>
      <c r="AA247" s="11">
        <v>11</v>
      </c>
      <c r="AB247" s="11">
        <v>8</v>
      </c>
      <c r="AC247" s="11">
        <v>23</v>
      </c>
      <c r="AD247" s="11">
        <v>20</v>
      </c>
      <c r="AE247" s="11">
        <v>17</v>
      </c>
      <c r="AF247" s="11">
        <v>18</v>
      </c>
      <c r="AG247" s="11">
        <v>15</v>
      </c>
      <c r="AH247" s="11">
        <v>20</v>
      </c>
      <c r="AI247" s="11">
        <v>15</v>
      </c>
      <c r="AJ247" s="11">
        <v>29</v>
      </c>
      <c r="AK247" s="11">
        <v>22</v>
      </c>
    </row>
    <row r="248" spans="1:37" x14ac:dyDescent="0.35">
      <c r="A248" t="s">
        <v>479</v>
      </c>
      <c r="B248" s="11">
        <v>26</v>
      </c>
      <c r="C248" s="11">
        <v>22</v>
      </c>
      <c r="D248" s="11">
        <v>22</v>
      </c>
      <c r="E248" s="11">
        <v>82</v>
      </c>
      <c r="F248" s="11">
        <v>59</v>
      </c>
      <c r="G248" s="11">
        <v>40</v>
      </c>
      <c r="H248" s="11">
        <v>34</v>
      </c>
      <c r="I248" s="11">
        <v>27</v>
      </c>
      <c r="J248" s="11">
        <v>27</v>
      </c>
      <c r="K248" s="11">
        <v>18</v>
      </c>
      <c r="L248" s="11">
        <v>20</v>
      </c>
      <c r="M248" s="11">
        <v>20</v>
      </c>
      <c r="N248" s="11">
        <v>23</v>
      </c>
      <c r="O248" s="11">
        <v>24</v>
      </c>
      <c r="P248" s="11">
        <v>22</v>
      </c>
      <c r="Q248" s="11">
        <v>21</v>
      </c>
      <c r="R248" s="11">
        <v>17</v>
      </c>
      <c r="S248" s="11">
        <v>16</v>
      </c>
      <c r="T248" s="11">
        <v>17</v>
      </c>
      <c r="U248" s="11">
        <v>21</v>
      </c>
      <c r="V248" s="11">
        <v>15</v>
      </c>
      <c r="W248" s="11">
        <v>12</v>
      </c>
      <c r="X248" s="11">
        <v>12</v>
      </c>
      <c r="Y248" s="11">
        <v>11</v>
      </c>
      <c r="Z248" s="11">
        <v>27</v>
      </c>
      <c r="AA248" s="11">
        <v>22</v>
      </c>
      <c r="AB248" s="11">
        <v>24</v>
      </c>
      <c r="AC248" s="11">
        <v>19</v>
      </c>
      <c r="AD248" s="11">
        <v>7</v>
      </c>
      <c r="AE248" s="11">
        <v>11</v>
      </c>
      <c r="AF248" s="11">
        <v>11</v>
      </c>
      <c r="AG248" s="11">
        <v>14</v>
      </c>
      <c r="AH248" s="11">
        <v>13</v>
      </c>
      <c r="AI248" s="11">
        <v>10</v>
      </c>
      <c r="AJ248" s="11">
        <v>14</v>
      </c>
      <c r="AK248" s="11">
        <v>14</v>
      </c>
    </row>
    <row r="249" spans="1:37" x14ac:dyDescent="0.35">
      <c r="A249" t="s">
        <v>275</v>
      </c>
      <c r="B249" s="11">
        <v>44</v>
      </c>
      <c r="C249" s="11">
        <v>34</v>
      </c>
      <c r="D249" s="11">
        <v>31</v>
      </c>
      <c r="E249" s="11">
        <v>196</v>
      </c>
      <c r="F249" s="11">
        <v>106</v>
      </c>
      <c r="G249" s="11">
        <v>69</v>
      </c>
      <c r="H249" s="11">
        <v>64</v>
      </c>
      <c r="I249" s="11">
        <v>41</v>
      </c>
      <c r="J249" s="11">
        <v>40</v>
      </c>
      <c r="K249" s="11">
        <v>36</v>
      </c>
      <c r="L249" s="11">
        <v>36</v>
      </c>
      <c r="M249" s="11">
        <v>41</v>
      </c>
      <c r="N249" s="11">
        <v>51</v>
      </c>
      <c r="O249" s="11">
        <v>49</v>
      </c>
      <c r="P249" s="11">
        <v>51</v>
      </c>
      <c r="Q249" s="11">
        <v>55</v>
      </c>
      <c r="R249" s="11">
        <v>41</v>
      </c>
      <c r="S249" s="11">
        <v>57</v>
      </c>
      <c r="T249" s="11">
        <v>43</v>
      </c>
      <c r="U249" s="11">
        <v>46</v>
      </c>
      <c r="V249" s="11">
        <v>44</v>
      </c>
      <c r="W249" s="11">
        <v>35</v>
      </c>
      <c r="X249" s="11">
        <v>46</v>
      </c>
      <c r="Y249" s="11">
        <v>42</v>
      </c>
      <c r="Z249" s="11">
        <v>41</v>
      </c>
      <c r="AA249" s="11">
        <v>40</v>
      </c>
      <c r="AB249" s="11">
        <v>40</v>
      </c>
      <c r="AC249" s="11">
        <v>23</v>
      </c>
      <c r="AD249" s="11">
        <v>34</v>
      </c>
      <c r="AE249" s="11">
        <v>45</v>
      </c>
      <c r="AF249" s="11">
        <v>27</v>
      </c>
      <c r="AG249" s="11">
        <v>30</v>
      </c>
      <c r="AH249" s="11">
        <v>23</v>
      </c>
      <c r="AI249" s="11">
        <v>18</v>
      </c>
      <c r="AJ249" s="11">
        <v>23</v>
      </c>
      <c r="AK249" s="11">
        <v>27</v>
      </c>
    </row>
    <row r="250" spans="1:37" x14ac:dyDescent="0.35">
      <c r="A250" t="s">
        <v>480</v>
      </c>
      <c r="B250" s="11">
        <v>12</v>
      </c>
      <c r="C250" s="11">
        <v>15</v>
      </c>
      <c r="D250" s="11">
        <v>13</v>
      </c>
      <c r="E250" s="11">
        <v>30</v>
      </c>
      <c r="F250" s="11">
        <v>18</v>
      </c>
      <c r="G250" s="11">
        <v>11</v>
      </c>
      <c r="H250" s="11">
        <v>13</v>
      </c>
      <c r="I250" s="11">
        <v>8</v>
      </c>
      <c r="J250" s="11">
        <v>8</v>
      </c>
      <c r="K250" s="11">
        <v>6</v>
      </c>
      <c r="L250" s="11">
        <v>4</v>
      </c>
      <c r="M250" s="11">
        <v>4</v>
      </c>
      <c r="N250" s="11">
        <v>6</v>
      </c>
      <c r="O250" s="11">
        <v>6</v>
      </c>
      <c r="P250" s="11">
        <v>7</v>
      </c>
      <c r="Q250" s="11">
        <v>5</v>
      </c>
      <c r="R250" s="11">
        <v>5</v>
      </c>
      <c r="S250" s="11">
        <v>6</v>
      </c>
      <c r="T250" s="11">
        <v>5</v>
      </c>
      <c r="U250" s="11">
        <v>3</v>
      </c>
      <c r="V250" s="11">
        <v>2</v>
      </c>
      <c r="W250" s="11">
        <v>2</v>
      </c>
      <c r="X250" s="11">
        <v>2</v>
      </c>
      <c r="Y250" s="11">
        <v>4</v>
      </c>
      <c r="Z250" s="11">
        <v>12</v>
      </c>
      <c r="AA250" s="11">
        <v>5</v>
      </c>
      <c r="AB250" s="11">
        <v>5</v>
      </c>
      <c r="AC250" s="11">
        <v>4</v>
      </c>
      <c r="AD250" s="11">
        <v>5</v>
      </c>
      <c r="AE250" s="11">
        <v>6</v>
      </c>
      <c r="AF250" s="11">
        <v>4</v>
      </c>
      <c r="AG250" s="11">
        <v>6</v>
      </c>
      <c r="AH250" s="11">
        <v>8</v>
      </c>
      <c r="AI250" s="11">
        <v>5</v>
      </c>
      <c r="AJ250" s="11">
        <v>8</v>
      </c>
      <c r="AK250" s="11">
        <v>11</v>
      </c>
    </row>
    <row r="251" spans="1:37" x14ac:dyDescent="0.35">
      <c r="A251" t="s">
        <v>276</v>
      </c>
      <c r="B251" s="11">
        <v>8</v>
      </c>
      <c r="C251" s="11">
        <v>10</v>
      </c>
      <c r="D251" s="11">
        <v>13</v>
      </c>
      <c r="E251" s="11">
        <v>60</v>
      </c>
      <c r="F251" s="11">
        <v>47</v>
      </c>
      <c r="G251" s="11">
        <v>35</v>
      </c>
      <c r="H251" s="11">
        <v>24</v>
      </c>
      <c r="I251" s="11">
        <v>19</v>
      </c>
      <c r="J251" s="11">
        <v>12</v>
      </c>
      <c r="K251" s="11">
        <v>10</v>
      </c>
      <c r="L251" s="11">
        <v>11</v>
      </c>
      <c r="M251" s="11">
        <v>12</v>
      </c>
      <c r="N251" s="11">
        <v>16</v>
      </c>
      <c r="O251" s="11">
        <v>14</v>
      </c>
      <c r="P251" s="11">
        <v>11</v>
      </c>
      <c r="Q251" s="11">
        <v>20</v>
      </c>
      <c r="R251" s="11">
        <v>10</v>
      </c>
      <c r="S251" s="11">
        <v>10</v>
      </c>
      <c r="T251" s="11">
        <v>7</v>
      </c>
      <c r="U251" s="11">
        <v>7</v>
      </c>
      <c r="V251" s="11">
        <v>12</v>
      </c>
      <c r="W251" s="11">
        <v>3</v>
      </c>
      <c r="X251" s="11">
        <v>9</v>
      </c>
      <c r="Y251" s="11">
        <v>14</v>
      </c>
      <c r="Z251" s="11">
        <v>15</v>
      </c>
      <c r="AA251" s="11">
        <v>9</v>
      </c>
      <c r="AB251" s="11">
        <v>11</v>
      </c>
      <c r="AC251" s="11">
        <v>16</v>
      </c>
      <c r="AD251" s="11">
        <v>17</v>
      </c>
      <c r="AE251" s="11">
        <v>5</v>
      </c>
      <c r="AF251" s="11">
        <v>4</v>
      </c>
      <c r="AG251" s="11">
        <v>3</v>
      </c>
      <c r="AH251" s="11">
        <v>4</v>
      </c>
      <c r="AI251" s="11">
        <v>4</v>
      </c>
      <c r="AJ251" s="11">
        <v>10</v>
      </c>
      <c r="AK251" s="11">
        <v>8</v>
      </c>
    </row>
    <row r="252" spans="1:37" x14ac:dyDescent="0.35">
      <c r="A252" t="s">
        <v>277</v>
      </c>
      <c r="B252" s="11">
        <v>16</v>
      </c>
      <c r="C252" s="11">
        <v>16</v>
      </c>
      <c r="D252" s="11">
        <v>19</v>
      </c>
      <c r="E252" s="11">
        <v>186</v>
      </c>
      <c r="F252" s="11">
        <v>142</v>
      </c>
      <c r="G252" s="11">
        <v>104</v>
      </c>
      <c r="H252" s="11">
        <v>80</v>
      </c>
      <c r="I252" s="11">
        <v>55</v>
      </c>
      <c r="J252" s="11">
        <v>59</v>
      </c>
      <c r="K252" s="11">
        <v>39</v>
      </c>
      <c r="L252" s="11">
        <v>40</v>
      </c>
      <c r="M252" s="11">
        <v>38</v>
      </c>
      <c r="N252" s="11">
        <v>37</v>
      </c>
      <c r="O252" s="11">
        <v>37</v>
      </c>
      <c r="P252" s="11">
        <v>37</v>
      </c>
      <c r="Q252" s="11">
        <v>35</v>
      </c>
      <c r="R252" s="11">
        <v>27</v>
      </c>
      <c r="S252" s="11">
        <v>28</v>
      </c>
      <c r="T252" s="11">
        <v>22</v>
      </c>
      <c r="U252" s="11">
        <v>22</v>
      </c>
      <c r="V252" s="11">
        <v>18</v>
      </c>
      <c r="W252" s="11">
        <v>9</v>
      </c>
      <c r="X252" s="11">
        <v>16</v>
      </c>
      <c r="Y252" s="11">
        <v>10</v>
      </c>
      <c r="Z252" s="11">
        <v>13</v>
      </c>
      <c r="AA252" s="11">
        <v>9</v>
      </c>
      <c r="AB252" s="11">
        <v>8</v>
      </c>
      <c r="AC252" s="11">
        <v>19</v>
      </c>
      <c r="AD252" s="11">
        <v>18</v>
      </c>
      <c r="AE252" s="11">
        <v>21</v>
      </c>
      <c r="AF252" s="11">
        <v>19</v>
      </c>
      <c r="AG252" s="11">
        <v>15</v>
      </c>
      <c r="AH252" s="11">
        <v>15</v>
      </c>
      <c r="AI252" s="11">
        <v>10</v>
      </c>
      <c r="AJ252" s="11">
        <v>13</v>
      </c>
      <c r="AK252" s="11">
        <v>18</v>
      </c>
    </row>
    <row r="253" spans="1:37" x14ac:dyDescent="0.35">
      <c r="A253" t="s">
        <v>278</v>
      </c>
      <c r="B253" s="11">
        <v>0</v>
      </c>
      <c r="C253" s="11">
        <v>0</v>
      </c>
      <c r="D253" s="11">
        <v>0</v>
      </c>
      <c r="E253" s="11">
        <v>0</v>
      </c>
      <c r="F253" s="11">
        <v>0</v>
      </c>
      <c r="G253" s="11">
        <v>0</v>
      </c>
      <c r="H253" s="11">
        <v>0</v>
      </c>
      <c r="I253" s="11">
        <v>0</v>
      </c>
      <c r="J253" s="11">
        <v>0</v>
      </c>
      <c r="K253" s="11">
        <v>0</v>
      </c>
      <c r="L253" s="11">
        <v>0</v>
      </c>
      <c r="M253" s="11">
        <v>0</v>
      </c>
      <c r="N253" s="11">
        <v>0</v>
      </c>
      <c r="O253" s="11">
        <v>0</v>
      </c>
      <c r="P253" s="11">
        <v>0</v>
      </c>
      <c r="Q253" s="11">
        <v>0</v>
      </c>
      <c r="R253" s="11">
        <v>0</v>
      </c>
      <c r="S253" s="11">
        <v>0</v>
      </c>
      <c r="T253" s="11">
        <v>0</v>
      </c>
      <c r="U253" s="11">
        <v>0</v>
      </c>
      <c r="V253" s="11">
        <v>0</v>
      </c>
      <c r="W253" s="11">
        <v>0</v>
      </c>
      <c r="X253" s="11">
        <v>0</v>
      </c>
      <c r="Y253" s="11">
        <v>0</v>
      </c>
      <c r="Z253" s="11">
        <v>0</v>
      </c>
      <c r="AA253" s="11">
        <v>0</v>
      </c>
      <c r="AB253" s="11">
        <v>0</v>
      </c>
      <c r="AC253" s="11">
        <v>0</v>
      </c>
      <c r="AD253" s="11">
        <v>0</v>
      </c>
      <c r="AE253" s="11">
        <v>0</v>
      </c>
      <c r="AF253" s="11">
        <v>0</v>
      </c>
      <c r="AG253" s="11">
        <v>0</v>
      </c>
      <c r="AH253" s="11">
        <v>0</v>
      </c>
      <c r="AI253" s="11">
        <v>0</v>
      </c>
      <c r="AJ253" s="11">
        <v>0</v>
      </c>
      <c r="AK253" s="11">
        <v>0</v>
      </c>
    </row>
    <row r="254" spans="1:37" x14ac:dyDescent="0.35">
      <c r="A254" t="s">
        <v>279</v>
      </c>
      <c r="B254" s="11">
        <v>1154</v>
      </c>
      <c r="C254" s="11">
        <v>924</v>
      </c>
      <c r="D254" s="11">
        <v>1018</v>
      </c>
      <c r="E254" s="11">
        <v>4540</v>
      </c>
      <c r="F254" s="11">
        <v>3024</v>
      </c>
      <c r="G254" s="11">
        <v>2236</v>
      </c>
      <c r="H254" s="11">
        <v>1895</v>
      </c>
      <c r="I254" s="11">
        <v>1294</v>
      </c>
      <c r="J254" s="11">
        <v>1161</v>
      </c>
      <c r="K254" s="11">
        <v>793</v>
      </c>
      <c r="L254" s="11">
        <v>883</v>
      </c>
      <c r="M254" s="11">
        <v>1028</v>
      </c>
      <c r="N254" s="11">
        <v>1186</v>
      </c>
      <c r="O254" s="11">
        <v>1192</v>
      </c>
      <c r="P254" s="11">
        <v>1218</v>
      </c>
      <c r="Q254" s="11">
        <v>1190</v>
      </c>
      <c r="R254" s="11">
        <v>943</v>
      </c>
      <c r="S254" s="11">
        <v>1129</v>
      </c>
      <c r="T254" s="11">
        <v>975</v>
      </c>
      <c r="U254" s="11">
        <v>929</v>
      </c>
      <c r="V254" s="11">
        <v>873</v>
      </c>
      <c r="W254" s="11">
        <v>612</v>
      </c>
      <c r="X254" s="11">
        <v>755</v>
      </c>
      <c r="Y254" s="11">
        <v>707</v>
      </c>
      <c r="Z254" s="11">
        <v>1034</v>
      </c>
      <c r="AA254" s="11">
        <v>836</v>
      </c>
      <c r="AB254" s="11">
        <v>698</v>
      </c>
      <c r="AC254" s="11">
        <v>661</v>
      </c>
      <c r="AD254" s="11">
        <v>631</v>
      </c>
      <c r="AE254" s="11">
        <v>799</v>
      </c>
      <c r="AF254" s="11">
        <v>664</v>
      </c>
      <c r="AG254" s="11">
        <v>613</v>
      </c>
      <c r="AH254" s="11">
        <v>630</v>
      </c>
      <c r="AI254" s="11">
        <v>565</v>
      </c>
      <c r="AJ254" s="11">
        <v>745</v>
      </c>
      <c r="AK254" s="11">
        <v>847</v>
      </c>
    </row>
    <row r="255" spans="1:37" x14ac:dyDescent="0.35">
      <c r="A255" t="s">
        <v>280</v>
      </c>
      <c r="B255" s="11">
        <v>46</v>
      </c>
      <c r="C255" s="11">
        <v>39</v>
      </c>
      <c r="D255" s="11">
        <v>40</v>
      </c>
      <c r="E255" s="11">
        <v>96</v>
      </c>
      <c r="F255" s="11">
        <v>58</v>
      </c>
      <c r="G255" s="11">
        <v>43</v>
      </c>
      <c r="H255" s="11">
        <v>36</v>
      </c>
      <c r="I255" s="11">
        <v>27</v>
      </c>
      <c r="J255" s="11">
        <v>26</v>
      </c>
      <c r="K255" s="11">
        <v>17</v>
      </c>
      <c r="L255" s="11">
        <v>16</v>
      </c>
      <c r="M255" s="11">
        <v>24</v>
      </c>
      <c r="N255" s="11">
        <v>29</v>
      </c>
      <c r="O255" s="11">
        <v>30</v>
      </c>
      <c r="P255" s="11">
        <v>26</v>
      </c>
      <c r="Q255" s="11">
        <v>22</v>
      </c>
      <c r="R255" s="11">
        <v>16</v>
      </c>
      <c r="S255" s="11">
        <v>16</v>
      </c>
      <c r="T255" s="11">
        <v>22</v>
      </c>
      <c r="U255" s="11">
        <v>16</v>
      </c>
      <c r="V255" s="11">
        <v>13</v>
      </c>
      <c r="W255" s="11">
        <v>18</v>
      </c>
      <c r="X255" s="11">
        <v>15</v>
      </c>
      <c r="Y255" s="11">
        <v>20</v>
      </c>
      <c r="Z255" s="11">
        <v>32</v>
      </c>
      <c r="AA255" s="11">
        <v>29</v>
      </c>
      <c r="AB255" s="11">
        <v>22</v>
      </c>
      <c r="AC255" s="11">
        <v>15</v>
      </c>
      <c r="AD255" s="11">
        <v>8</v>
      </c>
      <c r="AE255" s="11">
        <v>10</v>
      </c>
      <c r="AF255" s="11">
        <v>13</v>
      </c>
      <c r="AG255" s="11">
        <v>11</v>
      </c>
      <c r="AH255" s="11">
        <v>6</v>
      </c>
      <c r="AI255" s="11">
        <v>5</v>
      </c>
      <c r="AJ255" s="11">
        <v>7</v>
      </c>
      <c r="AK255" s="11">
        <v>19</v>
      </c>
    </row>
    <row r="256" spans="1:37" x14ac:dyDescent="0.35">
      <c r="A256" t="s">
        <v>281</v>
      </c>
      <c r="B256" s="11">
        <v>108</v>
      </c>
      <c r="C256" s="11">
        <v>76</v>
      </c>
      <c r="D256" s="11">
        <v>97</v>
      </c>
      <c r="E256" s="11">
        <v>509</v>
      </c>
      <c r="F256" s="11">
        <v>372</v>
      </c>
      <c r="G256" s="11">
        <v>277</v>
      </c>
      <c r="H256" s="11">
        <v>204</v>
      </c>
      <c r="I256" s="11">
        <v>133</v>
      </c>
      <c r="J256" s="11">
        <v>127</v>
      </c>
      <c r="K256" s="11">
        <v>79</v>
      </c>
      <c r="L256" s="11">
        <v>86</v>
      </c>
      <c r="M256" s="11">
        <v>98</v>
      </c>
      <c r="N256" s="11">
        <v>117</v>
      </c>
      <c r="O256" s="11">
        <v>114</v>
      </c>
      <c r="P256" s="11">
        <v>121</v>
      </c>
      <c r="Q256" s="11">
        <v>119</v>
      </c>
      <c r="R256" s="11">
        <v>98</v>
      </c>
      <c r="S256" s="11">
        <v>108</v>
      </c>
      <c r="T256" s="11">
        <v>85</v>
      </c>
      <c r="U256" s="11">
        <v>73</v>
      </c>
      <c r="V256" s="11">
        <v>85</v>
      </c>
      <c r="W256" s="11">
        <v>53</v>
      </c>
      <c r="X256" s="11">
        <v>69</v>
      </c>
      <c r="Y256" s="11">
        <v>67</v>
      </c>
      <c r="Z256" s="11">
        <v>96</v>
      </c>
      <c r="AA256" s="11">
        <v>77</v>
      </c>
      <c r="AB256" s="11">
        <v>65</v>
      </c>
      <c r="AC256" s="11">
        <v>68</v>
      </c>
      <c r="AD256" s="11">
        <v>54</v>
      </c>
      <c r="AE256" s="11">
        <v>71</v>
      </c>
      <c r="AF256" s="11">
        <v>67</v>
      </c>
      <c r="AG256" s="11">
        <v>61</v>
      </c>
      <c r="AH256" s="11">
        <v>75</v>
      </c>
      <c r="AI256" s="11">
        <v>62</v>
      </c>
      <c r="AJ256" s="11">
        <v>81</v>
      </c>
      <c r="AK256" s="11">
        <v>77</v>
      </c>
    </row>
    <row r="257" spans="1:37" x14ac:dyDescent="0.35">
      <c r="A257" t="s">
        <v>282</v>
      </c>
      <c r="B257" s="11">
        <v>29</v>
      </c>
      <c r="C257" s="11">
        <v>27</v>
      </c>
      <c r="D257" s="11">
        <v>27</v>
      </c>
      <c r="E257" s="11">
        <v>93</v>
      </c>
      <c r="F257" s="11">
        <v>60</v>
      </c>
      <c r="G257" s="11">
        <v>44</v>
      </c>
      <c r="H257" s="11">
        <v>28</v>
      </c>
      <c r="I257" s="11">
        <v>22</v>
      </c>
      <c r="J257" s="11">
        <v>19</v>
      </c>
      <c r="K257" s="11">
        <v>13</v>
      </c>
      <c r="L257" s="11">
        <v>15</v>
      </c>
      <c r="M257" s="11">
        <v>18</v>
      </c>
      <c r="N257" s="11">
        <v>20</v>
      </c>
      <c r="O257" s="11">
        <v>22</v>
      </c>
      <c r="P257" s="11">
        <v>21</v>
      </c>
      <c r="Q257" s="11">
        <v>23</v>
      </c>
      <c r="R257" s="11">
        <v>11</v>
      </c>
      <c r="S257" s="11">
        <v>13</v>
      </c>
      <c r="T257" s="11">
        <v>14</v>
      </c>
      <c r="U257" s="11">
        <v>13</v>
      </c>
      <c r="V257" s="11">
        <v>5</v>
      </c>
      <c r="W257" s="11">
        <v>10</v>
      </c>
      <c r="X257" s="11">
        <v>13</v>
      </c>
      <c r="Y257" s="11">
        <v>22</v>
      </c>
      <c r="Z257" s="11">
        <v>24</v>
      </c>
      <c r="AA257" s="11">
        <v>15</v>
      </c>
      <c r="AB257" s="11">
        <v>16</v>
      </c>
      <c r="AC257" s="11">
        <v>12</v>
      </c>
      <c r="AD257" s="11">
        <v>11</v>
      </c>
      <c r="AE257" s="11">
        <v>13</v>
      </c>
      <c r="AF257" s="11">
        <v>8</v>
      </c>
      <c r="AG257" s="11">
        <v>15</v>
      </c>
      <c r="AH257" s="11">
        <v>15</v>
      </c>
      <c r="AI257" s="11">
        <v>14</v>
      </c>
      <c r="AJ257" s="11">
        <v>13</v>
      </c>
      <c r="AK257" s="11">
        <v>18</v>
      </c>
    </row>
    <row r="258" spans="1:37" x14ac:dyDescent="0.35">
      <c r="A258" t="s">
        <v>283</v>
      </c>
      <c r="B258" s="11">
        <v>12</v>
      </c>
      <c r="C258" s="11">
        <v>14</v>
      </c>
      <c r="D258" s="11">
        <v>15</v>
      </c>
      <c r="E258" s="11">
        <v>89</v>
      </c>
      <c r="F258" s="11">
        <v>50</v>
      </c>
      <c r="G258" s="11">
        <v>32</v>
      </c>
      <c r="H258" s="11">
        <v>27</v>
      </c>
      <c r="I258" s="11">
        <v>18</v>
      </c>
      <c r="J258" s="11">
        <v>19</v>
      </c>
      <c r="K258" s="11">
        <v>11</v>
      </c>
      <c r="L258" s="11">
        <v>9</v>
      </c>
      <c r="M258" s="11">
        <v>12</v>
      </c>
      <c r="N258" s="11">
        <v>10</v>
      </c>
      <c r="O258" s="11">
        <v>19</v>
      </c>
      <c r="P258" s="11">
        <v>20</v>
      </c>
      <c r="Q258" s="11">
        <v>14</v>
      </c>
      <c r="R258" s="11">
        <v>9</v>
      </c>
      <c r="S258" s="11">
        <v>10</v>
      </c>
      <c r="T258" s="11">
        <v>9</v>
      </c>
      <c r="U258" s="11">
        <v>11</v>
      </c>
      <c r="V258" s="11">
        <v>11</v>
      </c>
      <c r="W258" s="11">
        <v>2</v>
      </c>
      <c r="X258" s="11">
        <v>10</v>
      </c>
      <c r="Y258" s="11">
        <v>8</v>
      </c>
      <c r="Z258" s="11">
        <v>20</v>
      </c>
      <c r="AA258" s="11">
        <v>17</v>
      </c>
      <c r="AB258" s="11">
        <v>13</v>
      </c>
      <c r="AC258" s="11">
        <v>16</v>
      </c>
      <c r="AD258" s="11">
        <v>3</v>
      </c>
      <c r="AE258" s="11">
        <v>5</v>
      </c>
      <c r="AF258" s="11">
        <v>3</v>
      </c>
      <c r="AG258" s="11">
        <v>3</v>
      </c>
      <c r="AH258" s="11">
        <v>4</v>
      </c>
      <c r="AI258" s="11">
        <v>7</v>
      </c>
      <c r="AJ258" s="11">
        <v>5</v>
      </c>
      <c r="AK258" s="11">
        <v>15</v>
      </c>
    </row>
    <row r="259" spans="1:37" x14ac:dyDescent="0.35">
      <c r="A259" t="s">
        <v>284</v>
      </c>
      <c r="B259" s="11">
        <v>17</v>
      </c>
      <c r="C259" s="11">
        <v>17</v>
      </c>
      <c r="D259" s="11">
        <v>19</v>
      </c>
      <c r="E259" s="11">
        <v>153</v>
      </c>
      <c r="F259" s="11">
        <v>106</v>
      </c>
      <c r="G259" s="11">
        <v>99</v>
      </c>
      <c r="H259" s="11">
        <v>68</v>
      </c>
      <c r="I259" s="11">
        <v>49</v>
      </c>
      <c r="J259" s="11">
        <v>40</v>
      </c>
      <c r="K259" s="11">
        <v>30</v>
      </c>
      <c r="L259" s="11">
        <v>31</v>
      </c>
      <c r="M259" s="11">
        <v>36</v>
      </c>
      <c r="N259" s="11">
        <v>41</v>
      </c>
      <c r="O259" s="11">
        <v>47</v>
      </c>
      <c r="P259" s="11">
        <v>52</v>
      </c>
      <c r="Q259" s="11">
        <v>40</v>
      </c>
      <c r="R259" s="11">
        <v>32</v>
      </c>
      <c r="S259" s="11">
        <v>44</v>
      </c>
      <c r="T259" s="11">
        <v>41</v>
      </c>
      <c r="U259" s="11">
        <v>36</v>
      </c>
      <c r="V259" s="11">
        <v>27</v>
      </c>
      <c r="W259" s="11">
        <v>20</v>
      </c>
      <c r="X259" s="11">
        <v>32</v>
      </c>
      <c r="Y259" s="11">
        <v>30</v>
      </c>
      <c r="Z259" s="11">
        <v>46</v>
      </c>
      <c r="AA259" s="11">
        <v>34</v>
      </c>
      <c r="AB259" s="11">
        <v>22</v>
      </c>
      <c r="AC259" s="11">
        <v>18</v>
      </c>
      <c r="AD259" s="11">
        <v>19</v>
      </c>
      <c r="AE259" s="11">
        <v>25</v>
      </c>
      <c r="AF259" s="11">
        <v>30</v>
      </c>
      <c r="AG259" s="11">
        <v>28</v>
      </c>
      <c r="AH259" s="11">
        <v>31</v>
      </c>
      <c r="AI259" s="11">
        <v>20</v>
      </c>
      <c r="AJ259" s="11">
        <v>29</v>
      </c>
      <c r="AK259" s="11">
        <v>39</v>
      </c>
    </row>
    <row r="260" spans="1:37" x14ac:dyDescent="0.35">
      <c r="A260" t="s">
        <v>285</v>
      </c>
      <c r="B260" s="11">
        <v>19</v>
      </c>
      <c r="C260" s="11">
        <v>13</v>
      </c>
      <c r="D260" s="11">
        <v>14</v>
      </c>
      <c r="E260" s="11">
        <v>93</v>
      </c>
      <c r="F260" s="11">
        <v>57</v>
      </c>
      <c r="G260" s="11">
        <v>39</v>
      </c>
      <c r="H260" s="11">
        <v>36</v>
      </c>
      <c r="I260" s="11">
        <v>25</v>
      </c>
      <c r="J260" s="11">
        <v>25</v>
      </c>
      <c r="K260" s="11">
        <v>13</v>
      </c>
      <c r="L260" s="11">
        <v>16</v>
      </c>
      <c r="M260" s="11">
        <v>16</v>
      </c>
      <c r="N260" s="11">
        <v>18</v>
      </c>
      <c r="O260" s="11">
        <v>19</v>
      </c>
      <c r="P260" s="11">
        <v>21</v>
      </c>
      <c r="Q260" s="11">
        <v>24</v>
      </c>
      <c r="R260" s="11">
        <v>14</v>
      </c>
      <c r="S260" s="11">
        <v>25</v>
      </c>
      <c r="T260" s="11">
        <v>20</v>
      </c>
      <c r="U260" s="11">
        <v>20</v>
      </c>
      <c r="V260" s="11">
        <v>41</v>
      </c>
      <c r="W260" s="11">
        <v>11</v>
      </c>
      <c r="X260" s="11">
        <v>10</v>
      </c>
      <c r="Y260" s="11">
        <v>6</v>
      </c>
      <c r="Z260" s="11">
        <v>28</v>
      </c>
      <c r="AA260" s="11">
        <v>14</v>
      </c>
      <c r="AB260" s="11">
        <v>9</v>
      </c>
      <c r="AC260" s="11">
        <v>18</v>
      </c>
      <c r="AD260" s="11">
        <v>13</v>
      </c>
      <c r="AE260" s="11">
        <v>16</v>
      </c>
      <c r="AF260" s="11">
        <v>23</v>
      </c>
      <c r="AG260" s="11">
        <v>17</v>
      </c>
      <c r="AH260" s="11">
        <v>12</v>
      </c>
      <c r="AI260" s="11">
        <v>9</v>
      </c>
      <c r="AJ260" s="11">
        <v>10</v>
      </c>
      <c r="AK260" s="11">
        <v>11</v>
      </c>
    </row>
    <row r="261" spans="1:37" x14ac:dyDescent="0.35">
      <c r="A261" t="s">
        <v>481</v>
      </c>
      <c r="B261" s="11">
        <v>5</v>
      </c>
      <c r="C261" s="11">
        <v>6</v>
      </c>
      <c r="D261" s="11">
        <v>8</v>
      </c>
      <c r="E261" s="11">
        <v>51</v>
      </c>
      <c r="F261" s="11">
        <v>32</v>
      </c>
      <c r="G261" s="11">
        <v>24</v>
      </c>
      <c r="H261" s="11">
        <v>21</v>
      </c>
      <c r="I261" s="11">
        <v>17</v>
      </c>
      <c r="J261" s="11">
        <v>14</v>
      </c>
      <c r="K261" s="11">
        <v>8</v>
      </c>
      <c r="L261" s="11">
        <v>10</v>
      </c>
      <c r="M261" s="11">
        <v>7</v>
      </c>
      <c r="N261" s="11">
        <v>12</v>
      </c>
      <c r="O261" s="11">
        <v>14</v>
      </c>
      <c r="P261" s="11">
        <v>16</v>
      </c>
      <c r="Q261" s="11">
        <v>19</v>
      </c>
      <c r="R261" s="11">
        <v>12</v>
      </c>
      <c r="S261" s="11">
        <v>14</v>
      </c>
      <c r="T261" s="11">
        <v>12</v>
      </c>
      <c r="U261" s="11">
        <v>10</v>
      </c>
      <c r="V261" s="11">
        <v>3</v>
      </c>
      <c r="W261" s="11">
        <v>2</v>
      </c>
      <c r="X261" s="11">
        <v>6</v>
      </c>
      <c r="Y261" s="11">
        <v>5</v>
      </c>
      <c r="Z261" s="11">
        <v>12</v>
      </c>
      <c r="AA261" s="11">
        <v>6</v>
      </c>
      <c r="AB261" s="11">
        <v>10</v>
      </c>
      <c r="AC261" s="11">
        <v>14</v>
      </c>
      <c r="AD261" s="11">
        <v>13</v>
      </c>
      <c r="AE261" s="11">
        <v>14</v>
      </c>
      <c r="AF261" s="11">
        <v>8</v>
      </c>
      <c r="AG261" s="11">
        <v>7</v>
      </c>
      <c r="AH261" s="11">
        <v>4</v>
      </c>
      <c r="AI261" s="11">
        <v>6</v>
      </c>
      <c r="AJ261" s="11">
        <v>7</v>
      </c>
      <c r="AK261" s="11">
        <v>9</v>
      </c>
    </row>
    <row r="262" spans="1:37" x14ac:dyDescent="0.35">
      <c r="A262" t="s">
        <v>482</v>
      </c>
      <c r="B262" s="11">
        <v>5</v>
      </c>
      <c r="C262" s="11">
        <v>3</v>
      </c>
      <c r="D262" s="11">
        <v>3</v>
      </c>
      <c r="E262" s="11">
        <v>16</v>
      </c>
      <c r="F262" s="11">
        <v>13</v>
      </c>
      <c r="G262" s="11">
        <v>11</v>
      </c>
      <c r="H262" s="11">
        <v>9</v>
      </c>
      <c r="I262" s="11">
        <v>7</v>
      </c>
      <c r="J262" s="11">
        <v>6</v>
      </c>
      <c r="K262" s="11">
        <v>4</v>
      </c>
      <c r="L262" s="11">
        <v>5</v>
      </c>
      <c r="M262" s="11">
        <v>5</v>
      </c>
      <c r="N262" s="11">
        <v>5</v>
      </c>
      <c r="O262" s="11">
        <v>5</v>
      </c>
      <c r="P262" s="11">
        <v>6</v>
      </c>
      <c r="Q262" s="11">
        <v>4</v>
      </c>
      <c r="R262" s="11">
        <v>2</v>
      </c>
      <c r="S262" s="11">
        <v>4</v>
      </c>
      <c r="T262" s="11">
        <v>3</v>
      </c>
      <c r="U262" s="11">
        <v>4</v>
      </c>
      <c r="V262" s="11">
        <v>1</v>
      </c>
      <c r="W262" s="11">
        <v>1</v>
      </c>
      <c r="X262" s="11">
        <v>1</v>
      </c>
      <c r="Y262" s="11">
        <v>1</v>
      </c>
      <c r="Z262" s="11">
        <v>7</v>
      </c>
      <c r="AA262" s="11">
        <v>4</v>
      </c>
      <c r="AB262" s="11">
        <v>2</v>
      </c>
      <c r="AC262" s="11">
        <v>1</v>
      </c>
      <c r="AD262" s="11">
        <v>1</v>
      </c>
      <c r="AE262" s="11">
        <v>2</v>
      </c>
      <c r="AF262" s="11">
        <v>1</v>
      </c>
      <c r="AG262" s="11">
        <v>1</v>
      </c>
      <c r="AH262" s="11">
        <v>1</v>
      </c>
      <c r="AI262" s="11">
        <v>1</v>
      </c>
      <c r="AJ262" s="11">
        <v>2</v>
      </c>
      <c r="AK262" s="11">
        <v>2</v>
      </c>
    </row>
    <row r="263" spans="1:37" x14ac:dyDescent="0.35">
      <c r="A263" t="s">
        <v>286</v>
      </c>
      <c r="B263" s="11">
        <v>51</v>
      </c>
      <c r="C263" s="11">
        <v>42</v>
      </c>
      <c r="D263" s="11">
        <v>42</v>
      </c>
      <c r="E263" s="11">
        <v>260</v>
      </c>
      <c r="F263" s="11">
        <v>157</v>
      </c>
      <c r="G263" s="11">
        <v>120</v>
      </c>
      <c r="H263" s="11">
        <v>92</v>
      </c>
      <c r="I263" s="11">
        <v>68</v>
      </c>
      <c r="J263" s="11">
        <v>62</v>
      </c>
      <c r="K263" s="11">
        <v>44</v>
      </c>
      <c r="L263" s="11">
        <v>49</v>
      </c>
      <c r="M263" s="11">
        <v>52</v>
      </c>
      <c r="N263" s="11">
        <v>64</v>
      </c>
      <c r="O263" s="11">
        <v>69</v>
      </c>
      <c r="P263" s="11">
        <v>70</v>
      </c>
      <c r="Q263" s="11">
        <v>62</v>
      </c>
      <c r="R263" s="11">
        <v>42</v>
      </c>
      <c r="S263" s="11">
        <v>53</v>
      </c>
      <c r="T263" s="11">
        <v>46</v>
      </c>
      <c r="U263" s="11">
        <v>44</v>
      </c>
      <c r="V263" s="11">
        <v>58</v>
      </c>
      <c r="W263" s="11">
        <v>39</v>
      </c>
      <c r="X263" s="11">
        <v>57</v>
      </c>
      <c r="Y263" s="11">
        <v>48</v>
      </c>
      <c r="Z263" s="11">
        <v>61</v>
      </c>
      <c r="AA263" s="11">
        <v>47</v>
      </c>
      <c r="AB263" s="11">
        <v>38</v>
      </c>
      <c r="AC263" s="11">
        <v>37</v>
      </c>
      <c r="AD263" s="11">
        <v>25</v>
      </c>
      <c r="AE263" s="11">
        <v>33</v>
      </c>
      <c r="AF263" s="11">
        <v>33</v>
      </c>
      <c r="AG263" s="11">
        <v>29</v>
      </c>
      <c r="AH263" s="11">
        <v>26</v>
      </c>
      <c r="AI263" s="11">
        <v>21</v>
      </c>
      <c r="AJ263" s="11">
        <v>33</v>
      </c>
      <c r="AK263" s="11">
        <v>39</v>
      </c>
    </row>
    <row r="264" spans="1:37" x14ac:dyDescent="0.35">
      <c r="A264" t="s">
        <v>287</v>
      </c>
      <c r="B264" s="11">
        <v>14</v>
      </c>
      <c r="C264" s="11">
        <v>19</v>
      </c>
      <c r="D264" s="11">
        <v>25</v>
      </c>
      <c r="E264" s="11">
        <v>91</v>
      </c>
      <c r="F264" s="11">
        <v>71</v>
      </c>
      <c r="G264" s="11">
        <v>54</v>
      </c>
      <c r="H264" s="11">
        <v>38</v>
      </c>
      <c r="I264" s="11">
        <v>26</v>
      </c>
      <c r="J264" s="11">
        <v>24</v>
      </c>
      <c r="K264" s="11">
        <v>18</v>
      </c>
      <c r="L264" s="11">
        <v>19</v>
      </c>
      <c r="M264" s="11">
        <v>19</v>
      </c>
      <c r="N264" s="11">
        <v>32</v>
      </c>
      <c r="O264" s="11">
        <v>31</v>
      </c>
      <c r="P264" s="11">
        <v>29</v>
      </c>
      <c r="Q264" s="11">
        <v>28</v>
      </c>
      <c r="R264" s="11">
        <v>16</v>
      </c>
      <c r="S264" s="11">
        <v>19</v>
      </c>
      <c r="T264" s="11">
        <v>14</v>
      </c>
      <c r="U264" s="11">
        <v>9</v>
      </c>
      <c r="V264" s="11">
        <v>12</v>
      </c>
      <c r="W264" s="11">
        <v>11</v>
      </c>
      <c r="X264" s="11">
        <v>11</v>
      </c>
      <c r="Y264" s="11">
        <v>16</v>
      </c>
      <c r="Z264" s="11">
        <v>24</v>
      </c>
      <c r="AA264" s="11">
        <v>21</v>
      </c>
      <c r="AB264" s="11">
        <v>13</v>
      </c>
      <c r="AC264" s="11">
        <v>7</v>
      </c>
      <c r="AD264" s="11">
        <v>11</v>
      </c>
      <c r="AE264" s="11">
        <v>10</v>
      </c>
      <c r="AF264" s="11">
        <v>12</v>
      </c>
      <c r="AG264" s="11">
        <v>9</v>
      </c>
      <c r="AH264" s="11">
        <v>6</v>
      </c>
      <c r="AI264" s="11">
        <v>8</v>
      </c>
      <c r="AJ264" s="11">
        <v>14</v>
      </c>
      <c r="AK264" s="11">
        <v>19</v>
      </c>
    </row>
    <row r="265" spans="1:37" x14ac:dyDescent="0.35">
      <c r="A265" t="s">
        <v>288</v>
      </c>
      <c r="B265" s="11">
        <v>10</v>
      </c>
      <c r="C265" s="11">
        <v>8</v>
      </c>
      <c r="D265" s="11">
        <v>8</v>
      </c>
      <c r="E265" s="11">
        <v>63</v>
      </c>
      <c r="F265" s="11">
        <v>40</v>
      </c>
      <c r="G265" s="11">
        <v>29</v>
      </c>
      <c r="H265" s="11">
        <v>24</v>
      </c>
      <c r="I265" s="11">
        <v>18</v>
      </c>
      <c r="J265" s="11">
        <v>20</v>
      </c>
      <c r="K265" s="11">
        <v>14</v>
      </c>
      <c r="L265" s="11">
        <v>12</v>
      </c>
      <c r="M265" s="11">
        <v>16</v>
      </c>
      <c r="N265" s="11">
        <v>14</v>
      </c>
      <c r="O265" s="11">
        <v>14</v>
      </c>
      <c r="P265" s="11">
        <v>15</v>
      </c>
      <c r="Q265" s="11">
        <v>12</v>
      </c>
      <c r="R265" s="11">
        <v>17</v>
      </c>
      <c r="S265" s="11">
        <v>10</v>
      </c>
      <c r="T265" s="11">
        <v>9</v>
      </c>
      <c r="U265" s="11">
        <v>9</v>
      </c>
      <c r="V265" s="11">
        <v>5</v>
      </c>
      <c r="W265" s="11">
        <v>2</v>
      </c>
      <c r="X265" s="11">
        <v>2</v>
      </c>
      <c r="Y265" s="11">
        <v>8</v>
      </c>
      <c r="Z265" s="11">
        <v>11</v>
      </c>
      <c r="AA265" s="11">
        <v>6</v>
      </c>
      <c r="AB265" s="11">
        <v>6</v>
      </c>
      <c r="AC265" s="11">
        <v>2</v>
      </c>
      <c r="AD265" s="11">
        <v>9</v>
      </c>
      <c r="AE265" s="11">
        <v>3</v>
      </c>
      <c r="AF265" s="11">
        <v>2</v>
      </c>
      <c r="AG265" s="11">
        <v>5</v>
      </c>
      <c r="AH265" s="11">
        <v>3</v>
      </c>
      <c r="AI265" s="11">
        <v>2</v>
      </c>
      <c r="AJ265" s="11">
        <v>6</v>
      </c>
      <c r="AK265" s="11">
        <v>6</v>
      </c>
    </row>
    <row r="266" spans="1:37" x14ac:dyDescent="0.35">
      <c r="A266" t="s">
        <v>289</v>
      </c>
      <c r="B266" s="11">
        <v>26</v>
      </c>
      <c r="C266" s="11">
        <v>23</v>
      </c>
      <c r="D266" s="11">
        <v>29</v>
      </c>
      <c r="E266" s="11">
        <v>133</v>
      </c>
      <c r="F266" s="11">
        <v>86</v>
      </c>
      <c r="G266" s="11">
        <v>63</v>
      </c>
      <c r="H266" s="11">
        <v>52</v>
      </c>
      <c r="I266" s="11">
        <v>35</v>
      </c>
      <c r="J266" s="11">
        <v>31</v>
      </c>
      <c r="K266" s="11">
        <v>24</v>
      </c>
      <c r="L266" s="11">
        <v>23</v>
      </c>
      <c r="M266" s="11">
        <v>28</v>
      </c>
      <c r="N266" s="11">
        <v>26</v>
      </c>
      <c r="O266" s="11">
        <v>28</v>
      </c>
      <c r="P266" s="11">
        <v>27</v>
      </c>
      <c r="Q266" s="11">
        <v>27</v>
      </c>
      <c r="R266" s="11">
        <v>17</v>
      </c>
      <c r="S266" s="11">
        <v>27</v>
      </c>
      <c r="T266" s="11">
        <v>24</v>
      </c>
      <c r="U266" s="11">
        <v>29</v>
      </c>
      <c r="V266" s="11">
        <v>17</v>
      </c>
      <c r="W266" s="11">
        <v>13</v>
      </c>
      <c r="X266" s="11">
        <v>30</v>
      </c>
      <c r="Y266" s="11">
        <v>18</v>
      </c>
      <c r="Z266" s="11">
        <v>35</v>
      </c>
      <c r="AA266" s="11">
        <v>23</v>
      </c>
      <c r="AB266" s="11">
        <v>25</v>
      </c>
      <c r="AC266" s="11">
        <v>17</v>
      </c>
      <c r="AD266" s="11">
        <v>9</v>
      </c>
      <c r="AE266" s="11">
        <v>26</v>
      </c>
      <c r="AF266" s="11">
        <v>27</v>
      </c>
      <c r="AG266" s="11">
        <v>21</v>
      </c>
      <c r="AH266" s="11">
        <v>20</v>
      </c>
      <c r="AI266" s="11">
        <v>15</v>
      </c>
      <c r="AJ266" s="11">
        <v>24</v>
      </c>
      <c r="AK266" s="11">
        <v>30</v>
      </c>
    </row>
    <row r="267" spans="1:37" x14ac:dyDescent="0.35">
      <c r="A267" t="s">
        <v>290</v>
      </c>
      <c r="B267" s="11">
        <v>34</v>
      </c>
      <c r="C267" s="11">
        <v>30</v>
      </c>
      <c r="D267" s="11">
        <v>32</v>
      </c>
      <c r="E267" s="11">
        <v>160</v>
      </c>
      <c r="F267" s="11">
        <v>117</v>
      </c>
      <c r="G267" s="11">
        <v>104</v>
      </c>
      <c r="H267" s="11">
        <v>93</v>
      </c>
      <c r="I267" s="11">
        <v>68</v>
      </c>
      <c r="J267" s="11">
        <v>61</v>
      </c>
      <c r="K267" s="11">
        <v>42</v>
      </c>
      <c r="L267" s="11">
        <v>48</v>
      </c>
      <c r="M267" s="11">
        <v>47</v>
      </c>
      <c r="N267" s="11">
        <v>61</v>
      </c>
      <c r="O267" s="11">
        <v>66</v>
      </c>
      <c r="P267" s="11">
        <v>65</v>
      </c>
      <c r="Q267" s="11">
        <v>70</v>
      </c>
      <c r="R267" s="11">
        <v>54</v>
      </c>
      <c r="S267" s="11">
        <v>67</v>
      </c>
      <c r="T267" s="11">
        <v>48</v>
      </c>
      <c r="U267" s="11">
        <v>40</v>
      </c>
      <c r="V267" s="11">
        <v>35</v>
      </c>
      <c r="W267" s="11">
        <v>42</v>
      </c>
      <c r="X267" s="11">
        <v>35</v>
      </c>
      <c r="Y267" s="11">
        <v>15</v>
      </c>
      <c r="Z267" s="11">
        <v>16</v>
      </c>
      <c r="AA267" s="11">
        <v>13</v>
      </c>
      <c r="AB267" s="11">
        <v>21</v>
      </c>
      <c r="AC267" s="11">
        <v>16</v>
      </c>
      <c r="AD267" s="11">
        <v>24</v>
      </c>
      <c r="AE267" s="11">
        <v>37</v>
      </c>
      <c r="AF267" s="11">
        <v>29</v>
      </c>
      <c r="AG267" s="11">
        <v>37</v>
      </c>
      <c r="AH267" s="11">
        <v>28</v>
      </c>
      <c r="AI267" s="11">
        <v>22</v>
      </c>
      <c r="AJ267" s="11">
        <v>40</v>
      </c>
      <c r="AK267" s="11">
        <v>37</v>
      </c>
    </row>
    <row r="268" spans="1:37" x14ac:dyDescent="0.35">
      <c r="A268" t="s">
        <v>291</v>
      </c>
      <c r="B268" s="11">
        <v>14</v>
      </c>
      <c r="C268" s="11">
        <v>12</v>
      </c>
      <c r="D268" s="11">
        <v>10</v>
      </c>
      <c r="E268" s="11">
        <v>29</v>
      </c>
      <c r="F268" s="11">
        <v>16</v>
      </c>
      <c r="G268" s="11">
        <v>12</v>
      </c>
      <c r="H268" s="11">
        <v>9</v>
      </c>
      <c r="I268" s="11">
        <v>5</v>
      </c>
      <c r="J268" s="11">
        <v>4</v>
      </c>
      <c r="K268" s="11">
        <v>3</v>
      </c>
      <c r="L268" s="11">
        <v>4</v>
      </c>
      <c r="M268" s="11">
        <v>5</v>
      </c>
      <c r="N268" s="11">
        <v>6</v>
      </c>
      <c r="O268" s="11">
        <v>8</v>
      </c>
      <c r="P268" s="11">
        <v>9</v>
      </c>
      <c r="Q268" s="11">
        <v>6</v>
      </c>
      <c r="R268" s="11">
        <v>6</v>
      </c>
      <c r="S268" s="11">
        <v>4</v>
      </c>
      <c r="T268" s="11">
        <v>4</v>
      </c>
      <c r="U268" s="11">
        <v>4</v>
      </c>
      <c r="V268" s="11">
        <v>4</v>
      </c>
      <c r="W268" s="11">
        <v>3</v>
      </c>
      <c r="X268" s="11">
        <v>4</v>
      </c>
      <c r="Y268" s="11">
        <v>1</v>
      </c>
      <c r="Z268" s="11">
        <v>5</v>
      </c>
      <c r="AA268" s="11">
        <v>11</v>
      </c>
      <c r="AB268" s="11">
        <v>9</v>
      </c>
      <c r="AC268" s="11">
        <v>7</v>
      </c>
      <c r="AD268" s="11">
        <v>1</v>
      </c>
      <c r="AE268" s="11">
        <v>2</v>
      </c>
      <c r="AF268" s="11">
        <v>1</v>
      </c>
      <c r="AG268" s="11">
        <v>1</v>
      </c>
      <c r="AH268" s="11">
        <v>2</v>
      </c>
      <c r="AI268" s="11">
        <v>2</v>
      </c>
      <c r="AJ268" s="11">
        <v>2</v>
      </c>
      <c r="AK268" s="11">
        <v>2</v>
      </c>
    </row>
    <row r="269" spans="1:37" x14ac:dyDescent="0.35">
      <c r="A269" t="s">
        <v>292</v>
      </c>
      <c r="B269" s="11">
        <v>6</v>
      </c>
      <c r="C269" s="11">
        <v>6</v>
      </c>
      <c r="D269" s="11">
        <v>6</v>
      </c>
      <c r="E269" s="11">
        <v>37</v>
      </c>
      <c r="F269" s="11">
        <v>24</v>
      </c>
      <c r="G269" s="11">
        <v>17</v>
      </c>
      <c r="H269" s="11">
        <v>17</v>
      </c>
      <c r="I269" s="11">
        <v>13</v>
      </c>
      <c r="J269" s="11">
        <v>11</v>
      </c>
      <c r="K269" s="11">
        <v>8</v>
      </c>
      <c r="L269" s="11">
        <v>8</v>
      </c>
      <c r="M269" s="11">
        <v>7</v>
      </c>
      <c r="N269" s="11">
        <v>9</v>
      </c>
      <c r="O269" s="11">
        <v>9</v>
      </c>
      <c r="P269" s="11">
        <v>10</v>
      </c>
      <c r="Q269" s="11">
        <v>9</v>
      </c>
      <c r="R269" s="11">
        <v>9</v>
      </c>
      <c r="S269" s="11">
        <v>8</v>
      </c>
      <c r="T269" s="11">
        <v>8</v>
      </c>
      <c r="U269" s="11">
        <v>8</v>
      </c>
      <c r="V269" s="11">
        <v>5</v>
      </c>
      <c r="W269" s="11">
        <v>2</v>
      </c>
      <c r="X269" s="11">
        <v>2</v>
      </c>
      <c r="Y269" s="11">
        <v>2</v>
      </c>
      <c r="Z269" s="11">
        <v>2</v>
      </c>
      <c r="AA269" s="11">
        <v>2</v>
      </c>
      <c r="AB269" s="11">
        <v>2</v>
      </c>
      <c r="AC269" s="11">
        <v>2</v>
      </c>
      <c r="AD269" s="11">
        <v>2</v>
      </c>
      <c r="AE269" s="11">
        <v>4</v>
      </c>
      <c r="AF269" s="11">
        <v>3</v>
      </c>
      <c r="AG269" s="11">
        <v>2</v>
      </c>
      <c r="AH269" s="11">
        <v>3</v>
      </c>
      <c r="AI269" s="11">
        <v>6</v>
      </c>
      <c r="AJ269" s="11">
        <v>8</v>
      </c>
      <c r="AK269" s="11">
        <v>6</v>
      </c>
    </row>
    <row r="270" spans="1:37" x14ac:dyDescent="0.35">
      <c r="A270" t="s">
        <v>483</v>
      </c>
      <c r="B270" s="11">
        <v>11</v>
      </c>
      <c r="C270" s="11">
        <v>8</v>
      </c>
      <c r="D270" s="11">
        <v>9</v>
      </c>
      <c r="E270" s="11">
        <v>40</v>
      </c>
      <c r="F270" s="11">
        <v>28</v>
      </c>
      <c r="G270" s="11">
        <v>19</v>
      </c>
      <c r="H270" s="11">
        <v>19</v>
      </c>
      <c r="I270" s="11">
        <v>14</v>
      </c>
      <c r="J270" s="11">
        <v>13</v>
      </c>
      <c r="K270" s="11">
        <v>9</v>
      </c>
      <c r="L270" s="11">
        <v>10</v>
      </c>
      <c r="M270" s="11">
        <v>13</v>
      </c>
      <c r="N270" s="11">
        <v>13</v>
      </c>
      <c r="O270" s="11">
        <v>14</v>
      </c>
      <c r="P270" s="11">
        <v>16</v>
      </c>
      <c r="Q270" s="11">
        <v>13</v>
      </c>
      <c r="R270" s="11">
        <v>9</v>
      </c>
      <c r="S270" s="11">
        <v>10</v>
      </c>
      <c r="T270" s="11">
        <v>9</v>
      </c>
      <c r="U270" s="11">
        <v>7</v>
      </c>
      <c r="V270" s="11">
        <v>6</v>
      </c>
      <c r="W270" s="11">
        <v>10</v>
      </c>
      <c r="X270" s="11">
        <v>14</v>
      </c>
      <c r="Y270" s="11">
        <v>10</v>
      </c>
      <c r="Z270" s="11">
        <v>11</v>
      </c>
      <c r="AA270" s="11">
        <v>9</v>
      </c>
      <c r="AB270" s="11">
        <v>9</v>
      </c>
      <c r="AC270" s="11">
        <v>6</v>
      </c>
      <c r="AD270" s="11">
        <v>9</v>
      </c>
      <c r="AE270" s="11">
        <v>8</v>
      </c>
      <c r="AF270" s="11">
        <v>4</v>
      </c>
      <c r="AG270" s="11">
        <v>8</v>
      </c>
      <c r="AH270" s="11">
        <v>7</v>
      </c>
      <c r="AI270" s="11">
        <v>4</v>
      </c>
      <c r="AJ270" s="11">
        <v>8</v>
      </c>
      <c r="AK270" s="11">
        <v>10</v>
      </c>
    </row>
    <row r="271" spans="1:37" x14ac:dyDescent="0.35">
      <c r="A271" t="s">
        <v>484</v>
      </c>
      <c r="B271" s="11">
        <v>16</v>
      </c>
      <c r="C271" s="11">
        <v>16</v>
      </c>
      <c r="D271" s="11">
        <v>18</v>
      </c>
      <c r="E271" s="11">
        <v>50</v>
      </c>
      <c r="F271" s="11">
        <v>34</v>
      </c>
      <c r="G271" s="11">
        <v>30</v>
      </c>
      <c r="H271" s="11">
        <v>22</v>
      </c>
      <c r="I271" s="11">
        <v>15</v>
      </c>
      <c r="J271" s="11">
        <v>14</v>
      </c>
      <c r="K271" s="11">
        <v>8</v>
      </c>
      <c r="L271" s="11">
        <v>9</v>
      </c>
      <c r="M271" s="11">
        <v>9</v>
      </c>
      <c r="N271" s="11">
        <v>11</v>
      </c>
      <c r="O271" s="11">
        <v>13</v>
      </c>
      <c r="P271" s="11">
        <v>13</v>
      </c>
      <c r="Q271" s="11">
        <v>16</v>
      </c>
      <c r="R271" s="11">
        <v>13</v>
      </c>
      <c r="S271" s="11">
        <v>18</v>
      </c>
      <c r="T271" s="11">
        <v>11</v>
      </c>
      <c r="U271" s="11">
        <v>9</v>
      </c>
      <c r="V271" s="11">
        <v>6</v>
      </c>
      <c r="W271" s="11">
        <v>3</v>
      </c>
      <c r="X271" s="11">
        <v>3</v>
      </c>
      <c r="Y271" s="11">
        <v>4</v>
      </c>
      <c r="Z271" s="11">
        <v>11</v>
      </c>
      <c r="AA271" s="11">
        <v>6</v>
      </c>
      <c r="AB271" s="11">
        <v>4</v>
      </c>
      <c r="AC271" s="11">
        <v>8</v>
      </c>
      <c r="AD271" s="11">
        <v>12</v>
      </c>
      <c r="AE271" s="11">
        <v>15</v>
      </c>
      <c r="AF271" s="11">
        <v>6</v>
      </c>
      <c r="AG271" s="11">
        <v>7</v>
      </c>
      <c r="AH271" s="11">
        <v>4</v>
      </c>
      <c r="AI271" s="11">
        <v>6</v>
      </c>
      <c r="AJ271" s="11">
        <v>8</v>
      </c>
      <c r="AK271" s="11">
        <v>10</v>
      </c>
    </row>
    <row r="272" spans="1:37" x14ac:dyDescent="0.35">
      <c r="A272" t="s">
        <v>485</v>
      </c>
      <c r="B272" s="11">
        <v>2</v>
      </c>
      <c r="C272" s="11">
        <v>6</v>
      </c>
      <c r="D272" s="11">
        <v>5</v>
      </c>
      <c r="E272" s="11">
        <v>49</v>
      </c>
      <c r="F272" s="11">
        <v>21</v>
      </c>
      <c r="G272" s="11">
        <v>15</v>
      </c>
      <c r="H272" s="11">
        <v>16</v>
      </c>
      <c r="I272" s="11">
        <v>12</v>
      </c>
      <c r="J272" s="11">
        <v>11</v>
      </c>
      <c r="K272" s="11">
        <v>8</v>
      </c>
      <c r="L272" s="11">
        <v>7</v>
      </c>
      <c r="M272" s="11">
        <v>9</v>
      </c>
      <c r="N272" s="11">
        <v>8</v>
      </c>
      <c r="O272" s="11">
        <v>10</v>
      </c>
      <c r="P272" s="11">
        <v>8</v>
      </c>
      <c r="Q272" s="11">
        <v>6</v>
      </c>
      <c r="R272" s="11">
        <v>6</v>
      </c>
      <c r="S272" s="11">
        <v>8</v>
      </c>
      <c r="T272" s="11">
        <v>4</v>
      </c>
      <c r="U272" s="11">
        <v>4</v>
      </c>
      <c r="V272" s="11">
        <v>7</v>
      </c>
      <c r="W272" s="11">
        <v>5</v>
      </c>
      <c r="X272" s="11">
        <v>2</v>
      </c>
      <c r="Y272" s="11">
        <v>4</v>
      </c>
      <c r="Z272" s="11">
        <v>8</v>
      </c>
      <c r="AA272" s="11">
        <v>3</v>
      </c>
      <c r="AB272" s="11">
        <v>3</v>
      </c>
      <c r="AC272" s="11">
        <v>7</v>
      </c>
      <c r="AD272" s="11">
        <v>2</v>
      </c>
      <c r="AE272" s="11">
        <v>3</v>
      </c>
      <c r="AF272" s="11">
        <v>4</v>
      </c>
      <c r="AG272" s="11">
        <v>4</v>
      </c>
      <c r="AH272" s="11">
        <v>5</v>
      </c>
      <c r="AI272" s="11">
        <v>4</v>
      </c>
      <c r="AJ272" s="11">
        <v>5</v>
      </c>
      <c r="AK272" s="11">
        <v>7</v>
      </c>
    </row>
    <row r="273" spans="1:37" x14ac:dyDescent="0.35">
      <c r="A273" t="s">
        <v>293</v>
      </c>
      <c r="B273" s="11">
        <v>18</v>
      </c>
      <c r="C273" s="11">
        <v>16</v>
      </c>
      <c r="D273" s="11">
        <v>17</v>
      </c>
      <c r="E273" s="11">
        <v>88</v>
      </c>
      <c r="F273" s="11">
        <v>61</v>
      </c>
      <c r="G273" s="11">
        <v>43</v>
      </c>
      <c r="H273" s="11">
        <v>38</v>
      </c>
      <c r="I273" s="11">
        <v>28</v>
      </c>
      <c r="J273" s="11">
        <v>24</v>
      </c>
      <c r="K273" s="11">
        <v>17</v>
      </c>
      <c r="L273" s="11">
        <v>21</v>
      </c>
      <c r="M273" s="11">
        <v>25</v>
      </c>
      <c r="N273" s="11">
        <v>27</v>
      </c>
      <c r="O273" s="11">
        <v>31</v>
      </c>
      <c r="P273" s="11">
        <v>31</v>
      </c>
      <c r="Q273" s="11">
        <v>23</v>
      </c>
      <c r="R273" s="11">
        <v>16</v>
      </c>
      <c r="S273" s="11">
        <v>18</v>
      </c>
      <c r="T273" s="11">
        <v>14</v>
      </c>
      <c r="U273" s="11">
        <v>16</v>
      </c>
      <c r="V273" s="11">
        <v>16</v>
      </c>
      <c r="W273" s="11">
        <v>7</v>
      </c>
      <c r="X273" s="11">
        <v>14</v>
      </c>
      <c r="Y273" s="11">
        <v>18</v>
      </c>
      <c r="Z273" s="11">
        <v>26</v>
      </c>
      <c r="AA273" s="11">
        <v>15</v>
      </c>
      <c r="AB273" s="11">
        <v>16</v>
      </c>
      <c r="AC273" s="11">
        <v>18</v>
      </c>
      <c r="AD273" s="11">
        <v>15</v>
      </c>
      <c r="AE273" s="11">
        <v>17</v>
      </c>
      <c r="AF273" s="11">
        <v>16</v>
      </c>
      <c r="AG273" s="11">
        <v>13</v>
      </c>
      <c r="AH273" s="11">
        <v>10</v>
      </c>
      <c r="AI273" s="11">
        <v>9</v>
      </c>
      <c r="AJ273" s="11">
        <v>15</v>
      </c>
      <c r="AK273" s="11">
        <v>25</v>
      </c>
    </row>
    <row r="274" spans="1:37" x14ac:dyDescent="0.35">
      <c r="A274" t="s">
        <v>294</v>
      </c>
      <c r="B274" s="11">
        <v>129</v>
      </c>
      <c r="C274" s="11">
        <v>105</v>
      </c>
      <c r="D274" s="11">
        <v>118</v>
      </c>
      <c r="E274" s="11">
        <v>333</v>
      </c>
      <c r="F274" s="11">
        <v>188</v>
      </c>
      <c r="G274" s="11">
        <v>121</v>
      </c>
      <c r="H274" s="11">
        <v>97</v>
      </c>
      <c r="I274" s="11">
        <v>70</v>
      </c>
      <c r="J274" s="11">
        <v>68</v>
      </c>
      <c r="K274" s="11">
        <v>45</v>
      </c>
      <c r="L274" s="11">
        <v>53</v>
      </c>
      <c r="M274" s="11">
        <v>67</v>
      </c>
      <c r="N274" s="11">
        <v>86</v>
      </c>
      <c r="O274" s="11">
        <v>87</v>
      </c>
      <c r="P274" s="11">
        <v>87</v>
      </c>
      <c r="Q274" s="11">
        <v>88</v>
      </c>
      <c r="R274" s="11">
        <v>57</v>
      </c>
      <c r="S274" s="11">
        <v>62</v>
      </c>
      <c r="T274" s="11">
        <v>51</v>
      </c>
      <c r="U274" s="11">
        <v>49</v>
      </c>
      <c r="V274" s="11">
        <v>31</v>
      </c>
      <c r="W274" s="11">
        <v>23</v>
      </c>
      <c r="X274" s="11">
        <v>41</v>
      </c>
      <c r="Y274" s="11">
        <v>67</v>
      </c>
      <c r="Z274" s="11">
        <v>115</v>
      </c>
      <c r="AA274" s="11">
        <v>81</v>
      </c>
      <c r="AB274" s="11">
        <v>75</v>
      </c>
      <c r="AC274" s="11">
        <v>75</v>
      </c>
      <c r="AD274" s="11">
        <v>43</v>
      </c>
      <c r="AE274" s="11">
        <v>49</v>
      </c>
      <c r="AF274" s="11">
        <v>47</v>
      </c>
      <c r="AG274" s="11">
        <v>56</v>
      </c>
      <c r="AH274" s="11">
        <v>47</v>
      </c>
      <c r="AI274" s="11">
        <v>36</v>
      </c>
      <c r="AJ274" s="11">
        <v>62</v>
      </c>
      <c r="AK274" s="11">
        <v>69</v>
      </c>
    </row>
    <row r="275" spans="1:37" x14ac:dyDescent="0.35">
      <c r="A275" t="s">
        <v>295</v>
      </c>
      <c r="B275" s="11">
        <v>125</v>
      </c>
      <c r="C275" s="11">
        <v>112</v>
      </c>
      <c r="D275" s="11">
        <v>133</v>
      </c>
      <c r="E275" s="11">
        <v>632</v>
      </c>
      <c r="F275" s="11">
        <v>489</v>
      </c>
      <c r="G275" s="11">
        <v>342</v>
      </c>
      <c r="H275" s="11">
        <v>290</v>
      </c>
      <c r="I275" s="11">
        <v>199</v>
      </c>
      <c r="J275" s="11">
        <v>185</v>
      </c>
      <c r="K275" s="11">
        <v>119</v>
      </c>
      <c r="L275" s="11">
        <v>135</v>
      </c>
      <c r="M275" s="11">
        <v>153</v>
      </c>
      <c r="N275" s="11">
        <v>170</v>
      </c>
      <c r="O275" s="11">
        <v>175</v>
      </c>
      <c r="P275" s="11">
        <v>175</v>
      </c>
      <c r="Q275" s="11">
        <v>138</v>
      </c>
      <c r="R275" s="11">
        <v>124</v>
      </c>
      <c r="S275" s="11">
        <v>151</v>
      </c>
      <c r="T275" s="11">
        <v>126</v>
      </c>
      <c r="U275" s="11">
        <v>135</v>
      </c>
      <c r="V275" s="11">
        <v>119</v>
      </c>
      <c r="W275" s="11">
        <v>113</v>
      </c>
      <c r="X275" s="11">
        <v>111</v>
      </c>
      <c r="Y275" s="11">
        <v>110</v>
      </c>
      <c r="Z275" s="11">
        <v>117</v>
      </c>
      <c r="AA275" s="11">
        <v>95</v>
      </c>
      <c r="AB275" s="11">
        <v>82</v>
      </c>
      <c r="AC275" s="11">
        <v>64</v>
      </c>
      <c r="AD275" s="11">
        <v>68</v>
      </c>
      <c r="AE275" s="11">
        <v>97</v>
      </c>
      <c r="AF275" s="11">
        <v>76</v>
      </c>
      <c r="AG275" s="11">
        <v>72</v>
      </c>
      <c r="AH275" s="11">
        <v>84</v>
      </c>
      <c r="AI275" s="11">
        <v>78</v>
      </c>
      <c r="AJ275" s="11">
        <v>94</v>
      </c>
      <c r="AK275" s="11">
        <v>111</v>
      </c>
    </row>
    <row r="276" spans="1:37" x14ac:dyDescent="0.35">
      <c r="A276" t="s">
        <v>296</v>
      </c>
      <c r="B276" s="11">
        <v>23</v>
      </c>
      <c r="C276" s="11">
        <v>17</v>
      </c>
      <c r="D276" s="11">
        <v>26</v>
      </c>
      <c r="E276" s="11">
        <v>286</v>
      </c>
      <c r="F276" s="11">
        <v>214</v>
      </c>
      <c r="G276" s="11">
        <v>161</v>
      </c>
      <c r="H276" s="11">
        <v>111</v>
      </c>
      <c r="I276" s="11">
        <v>74</v>
      </c>
      <c r="J276" s="11">
        <v>64</v>
      </c>
      <c r="K276" s="11">
        <v>44</v>
      </c>
      <c r="L276" s="11">
        <v>53</v>
      </c>
      <c r="M276" s="11">
        <v>47</v>
      </c>
      <c r="N276" s="11">
        <v>61</v>
      </c>
      <c r="O276" s="11">
        <v>57</v>
      </c>
      <c r="P276" s="11">
        <v>54</v>
      </c>
      <c r="Q276" s="11">
        <v>72</v>
      </c>
      <c r="R276" s="11">
        <v>50</v>
      </c>
      <c r="S276" s="11">
        <v>45</v>
      </c>
      <c r="T276" s="11">
        <v>38</v>
      </c>
      <c r="U276" s="11">
        <v>34</v>
      </c>
      <c r="V276" s="11">
        <v>33</v>
      </c>
      <c r="W276" s="11">
        <v>15</v>
      </c>
      <c r="X276" s="11">
        <v>34</v>
      </c>
      <c r="Y276" s="11">
        <v>28</v>
      </c>
      <c r="Z276" s="11">
        <v>21</v>
      </c>
      <c r="AA276" s="11">
        <v>19</v>
      </c>
      <c r="AB276" s="11">
        <v>16</v>
      </c>
      <c r="AC276" s="11">
        <v>52</v>
      </c>
      <c r="AD276" s="11">
        <v>68</v>
      </c>
      <c r="AE276" s="11">
        <v>33</v>
      </c>
      <c r="AF276" s="11">
        <v>22</v>
      </c>
      <c r="AG276" s="11">
        <v>23</v>
      </c>
      <c r="AH276" s="11">
        <v>19</v>
      </c>
      <c r="AI276" s="11">
        <v>21</v>
      </c>
      <c r="AJ276" s="11">
        <v>37</v>
      </c>
      <c r="AK276" s="11">
        <v>29</v>
      </c>
    </row>
    <row r="277" spans="1:37" x14ac:dyDescent="0.35">
      <c r="A277" t="s">
        <v>297</v>
      </c>
      <c r="B277" s="11">
        <v>609</v>
      </c>
      <c r="C277" s="11">
        <v>549</v>
      </c>
      <c r="D277" s="11">
        <v>601</v>
      </c>
      <c r="E277" s="11">
        <v>3670</v>
      </c>
      <c r="F277" s="11">
        <v>2790</v>
      </c>
      <c r="G277" s="11">
        <v>2149</v>
      </c>
      <c r="H277" s="11">
        <v>1793</v>
      </c>
      <c r="I277" s="11">
        <v>1286</v>
      </c>
      <c r="J277" s="11">
        <v>1177</v>
      </c>
      <c r="K277" s="11">
        <v>811</v>
      </c>
      <c r="L277" s="11">
        <v>901</v>
      </c>
      <c r="M277" s="11">
        <v>959</v>
      </c>
      <c r="N277" s="11">
        <v>1161</v>
      </c>
      <c r="O277" s="11">
        <v>1165</v>
      </c>
      <c r="P277" s="11">
        <v>1153</v>
      </c>
      <c r="Q277" s="11">
        <v>1216</v>
      </c>
      <c r="R277" s="11">
        <v>933</v>
      </c>
      <c r="S277" s="11">
        <v>1057</v>
      </c>
      <c r="T277" s="11">
        <v>843</v>
      </c>
      <c r="U277" s="11">
        <v>824</v>
      </c>
      <c r="V277" s="11">
        <v>723</v>
      </c>
      <c r="W277" s="11">
        <v>533</v>
      </c>
      <c r="X277" s="11">
        <v>646</v>
      </c>
      <c r="Y277" s="11">
        <v>592</v>
      </c>
      <c r="Z277" s="11">
        <v>751</v>
      </c>
      <c r="AA277" s="11">
        <v>599</v>
      </c>
      <c r="AB277" s="11">
        <v>512</v>
      </c>
      <c r="AC277" s="11">
        <v>594</v>
      </c>
      <c r="AD277" s="11">
        <v>572</v>
      </c>
      <c r="AE277" s="11">
        <v>600</v>
      </c>
      <c r="AF277" s="11">
        <v>487</v>
      </c>
      <c r="AG277" s="11">
        <v>471</v>
      </c>
      <c r="AH277" s="11">
        <v>491</v>
      </c>
      <c r="AI277" s="11">
        <v>413</v>
      </c>
      <c r="AJ277" s="11">
        <v>573</v>
      </c>
      <c r="AK277" s="11">
        <v>604</v>
      </c>
    </row>
    <row r="278" spans="1:37" x14ac:dyDescent="0.35">
      <c r="A278" t="s">
        <v>298</v>
      </c>
      <c r="B278" s="11">
        <v>7</v>
      </c>
      <c r="C278" s="11">
        <v>5</v>
      </c>
      <c r="D278" s="11">
        <v>8</v>
      </c>
      <c r="E278" s="11">
        <v>61</v>
      </c>
      <c r="F278" s="11">
        <v>40</v>
      </c>
      <c r="G278" s="11">
        <v>29</v>
      </c>
      <c r="H278" s="11">
        <v>24</v>
      </c>
      <c r="I278" s="11">
        <v>17</v>
      </c>
      <c r="J278" s="11">
        <v>12</v>
      </c>
      <c r="K278" s="11">
        <v>8</v>
      </c>
      <c r="L278" s="11">
        <v>7</v>
      </c>
      <c r="M278" s="11">
        <v>7</v>
      </c>
      <c r="N278" s="11">
        <v>7</v>
      </c>
      <c r="O278" s="11">
        <v>8</v>
      </c>
      <c r="P278" s="11">
        <v>9</v>
      </c>
      <c r="Q278" s="11">
        <v>15</v>
      </c>
      <c r="R278" s="11">
        <v>9</v>
      </c>
      <c r="S278" s="11">
        <v>12</v>
      </c>
      <c r="T278" s="11">
        <v>4</v>
      </c>
      <c r="U278" s="11">
        <v>5</v>
      </c>
      <c r="V278" s="11">
        <v>5</v>
      </c>
      <c r="W278" s="11">
        <v>10</v>
      </c>
      <c r="X278" s="11">
        <v>8</v>
      </c>
      <c r="Y278" s="11">
        <v>4</v>
      </c>
      <c r="Z278" s="11">
        <v>11</v>
      </c>
      <c r="AA278" s="11">
        <v>8</v>
      </c>
      <c r="AB278" s="11">
        <v>3</v>
      </c>
      <c r="AC278" s="11">
        <v>6</v>
      </c>
      <c r="AD278" s="11">
        <v>2</v>
      </c>
      <c r="AE278" s="11">
        <v>6</v>
      </c>
      <c r="AF278" s="11">
        <v>2</v>
      </c>
      <c r="AG278" s="11">
        <v>2</v>
      </c>
      <c r="AH278" s="11">
        <v>8</v>
      </c>
      <c r="AI278" s="11">
        <v>7</v>
      </c>
      <c r="AJ278" s="11">
        <v>10</v>
      </c>
      <c r="AK278" s="11">
        <v>7</v>
      </c>
    </row>
    <row r="279" spans="1:37" x14ac:dyDescent="0.35">
      <c r="A279" t="s">
        <v>299</v>
      </c>
      <c r="B279" s="11">
        <v>677</v>
      </c>
      <c r="C279" s="11">
        <v>623</v>
      </c>
      <c r="D279" s="11">
        <v>686</v>
      </c>
      <c r="E279" s="11">
        <v>4427</v>
      </c>
      <c r="F279" s="11">
        <v>3514</v>
      </c>
      <c r="G279" s="11">
        <v>2786</v>
      </c>
      <c r="H279" s="11">
        <v>2079</v>
      </c>
      <c r="I279" s="11">
        <v>1437</v>
      </c>
      <c r="J279" s="11">
        <v>1280</v>
      </c>
      <c r="K279" s="11">
        <v>906</v>
      </c>
      <c r="L279" s="11">
        <v>993</v>
      </c>
      <c r="M279" s="11">
        <v>982</v>
      </c>
      <c r="N279" s="11">
        <v>1253</v>
      </c>
      <c r="O279" s="11">
        <v>1233</v>
      </c>
      <c r="P279" s="11">
        <v>1269</v>
      </c>
      <c r="Q279" s="11">
        <v>1235</v>
      </c>
      <c r="R279" s="11">
        <v>957</v>
      </c>
      <c r="S279" s="11">
        <v>1080</v>
      </c>
      <c r="T279" s="11">
        <v>867</v>
      </c>
      <c r="U279" s="11">
        <v>837</v>
      </c>
      <c r="V279" s="11">
        <v>692</v>
      </c>
      <c r="W279" s="11">
        <v>503</v>
      </c>
      <c r="X279" s="11">
        <v>597</v>
      </c>
      <c r="Y279" s="11">
        <v>592</v>
      </c>
      <c r="Z279" s="11">
        <v>749</v>
      </c>
      <c r="AA279" s="11">
        <v>610</v>
      </c>
      <c r="AB279" s="11">
        <v>516</v>
      </c>
      <c r="AC279" s="11">
        <v>584</v>
      </c>
      <c r="AD279" s="11">
        <v>520</v>
      </c>
      <c r="AE279" s="11">
        <v>635</v>
      </c>
      <c r="AF279" s="11">
        <v>532</v>
      </c>
      <c r="AG279" s="11">
        <v>494</v>
      </c>
      <c r="AH279" s="11">
        <v>508</v>
      </c>
      <c r="AI279" s="11">
        <v>451</v>
      </c>
      <c r="AJ279" s="11">
        <v>613</v>
      </c>
      <c r="AK279" s="11">
        <v>702</v>
      </c>
    </row>
    <row r="280" spans="1:37" x14ac:dyDescent="0.35">
      <c r="A280" t="s">
        <v>300</v>
      </c>
      <c r="B280" s="11">
        <v>33</v>
      </c>
      <c r="C280" s="11">
        <v>27</v>
      </c>
      <c r="D280" s="11">
        <v>32</v>
      </c>
      <c r="E280" s="11">
        <v>287</v>
      </c>
      <c r="F280" s="11">
        <v>224</v>
      </c>
      <c r="G280" s="11">
        <v>157</v>
      </c>
      <c r="H280" s="11">
        <v>122</v>
      </c>
      <c r="I280" s="11">
        <v>89</v>
      </c>
      <c r="J280" s="11">
        <v>75</v>
      </c>
      <c r="K280" s="11">
        <v>58</v>
      </c>
      <c r="L280" s="11">
        <v>65</v>
      </c>
      <c r="M280" s="11">
        <v>73</v>
      </c>
      <c r="N280" s="11">
        <v>81</v>
      </c>
      <c r="O280" s="11">
        <v>89</v>
      </c>
      <c r="P280" s="11">
        <v>98</v>
      </c>
      <c r="Q280" s="11">
        <v>94</v>
      </c>
      <c r="R280" s="11">
        <v>76</v>
      </c>
      <c r="S280" s="11">
        <v>87</v>
      </c>
      <c r="T280" s="11">
        <v>62</v>
      </c>
      <c r="U280" s="11">
        <v>56</v>
      </c>
      <c r="V280" s="11">
        <v>43</v>
      </c>
      <c r="W280" s="11">
        <v>39</v>
      </c>
      <c r="X280" s="11">
        <v>50</v>
      </c>
      <c r="Y280" s="11">
        <v>50</v>
      </c>
      <c r="Z280" s="11">
        <v>46</v>
      </c>
      <c r="AA280" s="11">
        <v>53</v>
      </c>
      <c r="AB280" s="11">
        <v>37</v>
      </c>
      <c r="AC280" s="11">
        <v>32</v>
      </c>
      <c r="AD280" s="11">
        <v>27</v>
      </c>
      <c r="AE280" s="11">
        <v>42</v>
      </c>
      <c r="AF280" s="11">
        <v>28</v>
      </c>
      <c r="AG280" s="11">
        <v>22</v>
      </c>
      <c r="AH280" s="11">
        <v>27</v>
      </c>
      <c r="AI280" s="11">
        <v>29</v>
      </c>
      <c r="AJ280" s="11">
        <v>42</v>
      </c>
      <c r="AK280" s="11">
        <v>39</v>
      </c>
    </row>
    <row r="281" spans="1:37" x14ac:dyDescent="0.35">
      <c r="A281" t="s">
        <v>301</v>
      </c>
      <c r="B281" s="11">
        <v>7</v>
      </c>
      <c r="C281" s="11">
        <v>4</v>
      </c>
      <c r="D281" s="11">
        <v>10</v>
      </c>
      <c r="E281" s="11">
        <v>109</v>
      </c>
      <c r="F281" s="11">
        <v>77</v>
      </c>
      <c r="G281" s="11">
        <v>58</v>
      </c>
      <c r="H281" s="11">
        <v>43</v>
      </c>
      <c r="I281" s="11">
        <v>28</v>
      </c>
      <c r="J281" s="11">
        <v>24</v>
      </c>
      <c r="K281" s="11">
        <v>15</v>
      </c>
      <c r="L281" s="11">
        <v>20</v>
      </c>
      <c r="M281" s="11">
        <v>15</v>
      </c>
      <c r="N281" s="11">
        <v>15</v>
      </c>
      <c r="O281" s="11">
        <v>17</v>
      </c>
      <c r="P281" s="11">
        <v>19</v>
      </c>
      <c r="Q281" s="11">
        <v>22</v>
      </c>
      <c r="R281" s="11">
        <v>25</v>
      </c>
      <c r="S281" s="11">
        <v>27</v>
      </c>
      <c r="T281" s="11">
        <v>17</v>
      </c>
      <c r="U281" s="11">
        <v>12</v>
      </c>
      <c r="V281" s="11">
        <v>11</v>
      </c>
      <c r="W281" s="11">
        <v>6</v>
      </c>
      <c r="X281" s="11">
        <v>26</v>
      </c>
      <c r="Y281" s="11">
        <v>7</v>
      </c>
      <c r="Z281" s="11">
        <v>2</v>
      </c>
      <c r="AA281" s="11">
        <v>4</v>
      </c>
      <c r="AB281" s="11">
        <v>10</v>
      </c>
      <c r="AC281" s="11">
        <v>24</v>
      </c>
      <c r="AD281" s="11">
        <v>34</v>
      </c>
      <c r="AE281" s="11">
        <v>16</v>
      </c>
      <c r="AF281" s="11">
        <v>11</v>
      </c>
      <c r="AG281" s="11">
        <v>5</v>
      </c>
      <c r="AH281" s="11">
        <v>10</v>
      </c>
      <c r="AI281" s="11">
        <v>4</v>
      </c>
      <c r="AJ281" s="11">
        <v>14</v>
      </c>
      <c r="AK281" s="11">
        <v>7</v>
      </c>
    </row>
    <row r="282" spans="1:37" x14ac:dyDescent="0.35">
      <c r="A282" t="s">
        <v>302</v>
      </c>
      <c r="B282" s="11">
        <v>91</v>
      </c>
      <c r="C282" s="11">
        <v>95</v>
      </c>
      <c r="D282" s="11">
        <v>126</v>
      </c>
      <c r="E282" s="11">
        <v>759</v>
      </c>
      <c r="F282" s="11">
        <v>659</v>
      </c>
      <c r="G282" s="11">
        <v>496</v>
      </c>
      <c r="H282" s="11">
        <v>418</v>
      </c>
      <c r="I282" s="11">
        <v>287</v>
      </c>
      <c r="J282" s="11">
        <v>235</v>
      </c>
      <c r="K282" s="11">
        <v>155</v>
      </c>
      <c r="L282" s="11">
        <v>164</v>
      </c>
      <c r="M282" s="11">
        <v>200</v>
      </c>
      <c r="N282" s="11">
        <v>243</v>
      </c>
      <c r="O282" s="11">
        <v>214</v>
      </c>
      <c r="P282" s="11">
        <v>216</v>
      </c>
      <c r="Q282" s="11">
        <v>210</v>
      </c>
      <c r="R282" s="11">
        <v>148</v>
      </c>
      <c r="S282" s="11">
        <v>175</v>
      </c>
      <c r="T282" s="11">
        <v>170</v>
      </c>
      <c r="U282" s="11">
        <v>160</v>
      </c>
      <c r="V282" s="11">
        <v>137</v>
      </c>
      <c r="W282" s="11">
        <v>99</v>
      </c>
      <c r="X282" s="11">
        <v>99</v>
      </c>
      <c r="Y282" s="11">
        <v>80</v>
      </c>
      <c r="Z282" s="11">
        <v>136</v>
      </c>
      <c r="AA282" s="11">
        <v>105</v>
      </c>
      <c r="AB282" s="11">
        <v>82</v>
      </c>
      <c r="AC282" s="11">
        <v>89</v>
      </c>
      <c r="AD282" s="11">
        <v>98</v>
      </c>
      <c r="AE282" s="11">
        <v>142</v>
      </c>
      <c r="AF282" s="11">
        <v>120</v>
      </c>
      <c r="AG282" s="11">
        <v>95</v>
      </c>
      <c r="AH282" s="11">
        <v>111</v>
      </c>
      <c r="AI282" s="11">
        <v>84</v>
      </c>
      <c r="AJ282" s="11">
        <v>101</v>
      </c>
      <c r="AK282" s="11">
        <v>99</v>
      </c>
    </row>
    <row r="283" spans="1:37" x14ac:dyDescent="0.35">
      <c r="A283" t="s">
        <v>303</v>
      </c>
      <c r="B283" s="11">
        <v>53</v>
      </c>
      <c r="C283" s="11">
        <v>50</v>
      </c>
      <c r="D283" s="11">
        <v>52</v>
      </c>
      <c r="E283" s="11">
        <v>217</v>
      </c>
      <c r="F283" s="11">
        <v>125</v>
      </c>
      <c r="G283" s="11">
        <v>80</v>
      </c>
      <c r="H283" s="11">
        <v>62</v>
      </c>
      <c r="I283" s="11">
        <v>39</v>
      </c>
      <c r="J283" s="11">
        <v>38</v>
      </c>
      <c r="K283" s="11">
        <v>29</v>
      </c>
      <c r="L283" s="11">
        <v>34</v>
      </c>
      <c r="M283" s="11">
        <v>43</v>
      </c>
      <c r="N283" s="11">
        <v>48</v>
      </c>
      <c r="O283" s="11">
        <v>46</v>
      </c>
      <c r="P283" s="11">
        <v>51</v>
      </c>
      <c r="Q283" s="11">
        <v>53</v>
      </c>
      <c r="R283" s="11">
        <v>36</v>
      </c>
      <c r="S283" s="11">
        <v>49</v>
      </c>
      <c r="T283" s="11">
        <v>49</v>
      </c>
      <c r="U283" s="11">
        <v>44</v>
      </c>
      <c r="V283" s="11">
        <v>29</v>
      </c>
      <c r="W283" s="11">
        <v>14</v>
      </c>
      <c r="X283" s="11">
        <v>27</v>
      </c>
      <c r="Y283" s="11">
        <v>29</v>
      </c>
      <c r="Z283" s="11">
        <v>50</v>
      </c>
      <c r="AA283" s="11">
        <v>35</v>
      </c>
      <c r="AB283" s="11">
        <v>35</v>
      </c>
      <c r="AC283" s="11">
        <v>36</v>
      </c>
      <c r="AD283" s="11">
        <v>20</v>
      </c>
      <c r="AE283" s="11">
        <v>19</v>
      </c>
      <c r="AF283" s="11">
        <v>17</v>
      </c>
      <c r="AG283" s="11">
        <v>27</v>
      </c>
      <c r="AH283" s="11">
        <v>16</v>
      </c>
      <c r="AI283" s="11">
        <v>17</v>
      </c>
      <c r="AJ283" s="11">
        <v>24</v>
      </c>
      <c r="AK283" s="11">
        <v>34</v>
      </c>
    </row>
    <row r="284" spans="1:37" x14ac:dyDescent="0.35">
      <c r="A284" t="s">
        <v>486</v>
      </c>
      <c r="B284" s="11">
        <v>16</v>
      </c>
      <c r="C284" s="11">
        <v>16</v>
      </c>
      <c r="D284" s="11">
        <v>14</v>
      </c>
      <c r="E284" s="11">
        <v>60</v>
      </c>
      <c r="F284" s="11">
        <v>34</v>
      </c>
      <c r="G284" s="11">
        <v>26</v>
      </c>
      <c r="H284" s="11">
        <v>24</v>
      </c>
      <c r="I284" s="11">
        <v>18</v>
      </c>
      <c r="J284" s="11">
        <v>16</v>
      </c>
      <c r="K284" s="11">
        <v>11</v>
      </c>
      <c r="L284" s="11">
        <v>13</v>
      </c>
      <c r="M284" s="11">
        <v>14</v>
      </c>
      <c r="N284" s="11">
        <v>18</v>
      </c>
      <c r="O284" s="11">
        <v>19</v>
      </c>
      <c r="P284" s="11">
        <v>19</v>
      </c>
      <c r="Q284" s="11">
        <v>17</v>
      </c>
      <c r="R284" s="11">
        <v>9</v>
      </c>
      <c r="S284" s="11">
        <v>10</v>
      </c>
      <c r="T284" s="11">
        <v>11</v>
      </c>
      <c r="U284" s="11">
        <v>11</v>
      </c>
      <c r="V284" s="11">
        <v>7</v>
      </c>
      <c r="W284" s="11">
        <v>3</v>
      </c>
      <c r="X284" s="11">
        <v>9</v>
      </c>
      <c r="Y284" s="11">
        <v>13</v>
      </c>
      <c r="Z284" s="11">
        <v>21</v>
      </c>
      <c r="AA284" s="11">
        <v>14</v>
      </c>
      <c r="AB284" s="11">
        <v>10</v>
      </c>
      <c r="AC284" s="11">
        <v>9</v>
      </c>
      <c r="AD284" s="11">
        <v>7</v>
      </c>
      <c r="AE284" s="11">
        <v>9</v>
      </c>
      <c r="AF284" s="11">
        <v>9</v>
      </c>
      <c r="AG284" s="11">
        <v>6</v>
      </c>
      <c r="AH284" s="11">
        <v>8</v>
      </c>
      <c r="AI284" s="11">
        <v>9</v>
      </c>
      <c r="AJ284" s="11">
        <v>13</v>
      </c>
      <c r="AK284" s="11">
        <v>18</v>
      </c>
    </row>
    <row r="285" spans="1:37" x14ac:dyDescent="0.35">
      <c r="A285" t="s">
        <v>304</v>
      </c>
      <c r="B285" s="11">
        <v>4</v>
      </c>
      <c r="C285" s="11">
        <v>3</v>
      </c>
      <c r="D285" s="11">
        <v>4</v>
      </c>
      <c r="E285" s="11">
        <v>13</v>
      </c>
      <c r="F285" s="11">
        <v>11</v>
      </c>
      <c r="G285" s="11">
        <v>8</v>
      </c>
      <c r="H285" s="11">
        <v>7</v>
      </c>
      <c r="I285" s="11">
        <v>5</v>
      </c>
      <c r="J285" s="11">
        <v>5</v>
      </c>
      <c r="K285" s="11">
        <v>2</v>
      </c>
      <c r="L285" s="11">
        <v>3</v>
      </c>
      <c r="M285" s="11">
        <v>3</v>
      </c>
      <c r="N285" s="11">
        <v>3</v>
      </c>
      <c r="O285" s="11">
        <v>3</v>
      </c>
      <c r="P285" s="11">
        <v>3</v>
      </c>
      <c r="Q285" s="11">
        <v>5</v>
      </c>
      <c r="R285" s="11">
        <v>3</v>
      </c>
      <c r="S285" s="11">
        <v>5</v>
      </c>
      <c r="T285" s="11">
        <v>4</v>
      </c>
      <c r="U285" s="11">
        <v>4</v>
      </c>
      <c r="V285" s="11">
        <v>4</v>
      </c>
      <c r="W285" s="11">
        <v>1</v>
      </c>
      <c r="X285" s="11">
        <v>2</v>
      </c>
      <c r="Y285" s="11">
        <v>1</v>
      </c>
      <c r="Z285" s="11">
        <v>4</v>
      </c>
      <c r="AA285" s="11">
        <v>3</v>
      </c>
      <c r="AB285" s="11">
        <v>3</v>
      </c>
      <c r="AC285" s="11">
        <v>7</v>
      </c>
      <c r="AD285" s="11">
        <v>12</v>
      </c>
      <c r="AE285" s="11">
        <v>6</v>
      </c>
      <c r="AF285" s="11">
        <v>4</v>
      </c>
      <c r="AG285" s="11">
        <v>4</v>
      </c>
      <c r="AH285" s="11">
        <v>2</v>
      </c>
      <c r="AI285" s="11">
        <v>2</v>
      </c>
      <c r="AJ285" s="11">
        <v>3</v>
      </c>
      <c r="AK285" s="11">
        <v>3</v>
      </c>
    </row>
    <row r="286" spans="1:37" x14ac:dyDescent="0.35">
      <c r="A286" t="s">
        <v>305</v>
      </c>
      <c r="B286" s="11">
        <v>28</v>
      </c>
      <c r="C286" s="11">
        <v>26</v>
      </c>
      <c r="D286" s="11">
        <v>24</v>
      </c>
      <c r="E286" s="11">
        <v>268</v>
      </c>
      <c r="F286" s="11">
        <v>219</v>
      </c>
      <c r="G286" s="11">
        <v>155</v>
      </c>
      <c r="H286" s="11">
        <v>102</v>
      </c>
      <c r="I286" s="11">
        <v>73</v>
      </c>
      <c r="J286" s="11">
        <v>64</v>
      </c>
      <c r="K286" s="11">
        <v>42</v>
      </c>
      <c r="L286" s="11">
        <v>45</v>
      </c>
      <c r="M286" s="11">
        <v>57</v>
      </c>
      <c r="N286" s="11">
        <v>66</v>
      </c>
      <c r="O286" s="11">
        <v>67</v>
      </c>
      <c r="P286" s="11">
        <v>64</v>
      </c>
      <c r="Q286" s="11">
        <v>69</v>
      </c>
      <c r="R286" s="11">
        <v>46</v>
      </c>
      <c r="S286" s="11">
        <v>44</v>
      </c>
      <c r="T286" s="11">
        <v>53</v>
      </c>
      <c r="U286" s="11">
        <v>42</v>
      </c>
      <c r="V286" s="11">
        <v>23</v>
      </c>
      <c r="W286" s="11">
        <v>23</v>
      </c>
      <c r="X286" s="11">
        <v>28</v>
      </c>
      <c r="Y286" s="11">
        <v>39</v>
      </c>
      <c r="Z286" s="11">
        <v>38</v>
      </c>
      <c r="AA286" s="11">
        <v>32</v>
      </c>
      <c r="AB286" s="11">
        <v>23</v>
      </c>
      <c r="AC286" s="11">
        <v>24</v>
      </c>
      <c r="AD286" s="11">
        <v>19</v>
      </c>
      <c r="AE286" s="11">
        <v>29</v>
      </c>
      <c r="AF286" s="11">
        <v>16</v>
      </c>
      <c r="AG286" s="11">
        <v>17</v>
      </c>
      <c r="AH286" s="11">
        <v>21</v>
      </c>
      <c r="AI286" s="11">
        <v>21</v>
      </c>
      <c r="AJ286" s="11">
        <v>27</v>
      </c>
      <c r="AK286" s="11">
        <v>30</v>
      </c>
    </row>
    <row r="287" spans="1:37" x14ac:dyDescent="0.35">
      <c r="A287" t="s">
        <v>306</v>
      </c>
      <c r="B287" s="11">
        <v>91</v>
      </c>
      <c r="C287" s="11">
        <v>73</v>
      </c>
      <c r="D287" s="11">
        <v>88</v>
      </c>
      <c r="E287" s="11">
        <v>847</v>
      </c>
      <c r="F287" s="11">
        <v>700</v>
      </c>
      <c r="G287" s="11">
        <v>485</v>
      </c>
      <c r="H287" s="11">
        <v>360</v>
      </c>
      <c r="I287" s="11">
        <v>255</v>
      </c>
      <c r="J287" s="11">
        <v>235</v>
      </c>
      <c r="K287" s="11">
        <v>163</v>
      </c>
      <c r="L287" s="11">
        <v>175</v>
      </c>
      <c r="M287" s="11">
        <v>183</v>
      </c>
      <c r="N287" s="11">
        <v>191</v>
      </c>
      <c r="O287" s="11">
        <v>190</v>
      </c>
      <c r="P287" s="11">
        <v>192</v>
      </c>
      <c r="Q287" s="11">
        <v>202</v>
      </c>
      <c r="R287" s="11">
        <v>155</v>
      </c>
      <c r="S287" s="11">
        <v>175</v>
      </c>
      <c r="T287" s="11">
        <v>143</v>
      </c>
      <c r="U287" s="11">
        <v>140</v>
      </c>
      <c r="V287" s="11">
        <v>120</v>
      </c>
      <c r="W287" s="11">
        <v>88</v>
      </c>
      <c r="X287" s="11">
        <v>98</v>
      </c>
      <c r="Y287" s="11">
        <v>94</v>
      </c>
      <c r="Z287" s="11">
        <v>110</v>
      </c>
      <c r="AA287" s="11">
        <v>87</v>
      </c>
      <c r="AB287" s="11">
        <v>77</v>
      </c>
      <c r="AC287" s="11">
        <v>99</v>
      </c>
      <c r="AD287" s="11">
        <v>101</v>
      </c>
      <c r="AE287" s="11">
        <v>100</v>
      </c>
      <c r="AF287" s="11">
        <v>75</v>
      </c>
      <c r="AG287" s="11">
        <v>69</v>
      </c>
      <c r="AH287" s="11">
        <v>77</v>
      </c>
      <c r="AI287" s="11">
        <v>62</v>
      </c>
      <c r="AJ287" s="11">
        <v>80</v>
      </c>
      <c r="AK287" s="11">
        <v>82</v>
      </c>
    </row>
    <row r="288" spans="1:37" x14ac:dyDescent="0.35">
      <c r="A288" t="s">
        <v>487</v>
      </c>
      <c r="B288" s="11">
        <v>18</v>
      </c>
      <c r="C288" s="11">
        <v>14</v>
      </c>
      <c r="D288" s="11">
        <v>21</v>
      </c>
      <c r="E288" s="11">
        <v>73</v>
      </c>
      <c r="F288" s="11">
        <v>40</v>
      </c>
      <c r="G288" s="11">
        <v>32</v>
      </c>
      <c r="H288" s="11">
        <v>27</v>
      </c>
      <c r="I288" s="11">
        <v>17</v>
      </c>
      <c r="J288" s="11">
        <v>16</v>
      </c>
      <c r="K288" s="11">
        <v>10</v>
      </c>
      <c r="L288" s="11">
        <v>11</v>
      </c>
      <c r="M288" s="11">
        <v>13</v>
      </c>
      <c r="N288" s="11">
        <v>13</v>
      </c>
      <c r="O288" s="11">
        <v>14</v>
      </c>
      <c r="P288" s="11">
        <v>13</v>
      </c>
      <c r="Q288" s="11">
        <v>16</v>
      </c>
      <c r="R288" s="11">
        <v>13</v>
      </c>
      <c r="S288" s="11">
        <v>14</v>
      </c>
      <c r="T288" s="11">
        <v>11</v>
      </c>
      <c r="U288" s="11">
        <v>12</v>
      </c>
      <c r="V288" s="11">
        <v>10</v>
      </c>
      <c r="W288" s="11">
        <v>12</v>
      </c>
      <c r="X288" s="11">
        <v>7</v>
      </c>
      <c r="Y288" s="11">
        <v>7</v>
      </c>
      <c r="Z288" s="11">
        <v>12</v>
      </c>
      <c r="AA288" s="11">
        <v>12</v>
      </c>
      <c r="AB288" s="11">
        <v>5</v>
      </c>
      <c r="AC288" s="11">
        <v>9</v>
      </c>
      <c r="AD288" s="11">
        <v>11</v>
      </c>
      <c r="AE288" s="11">
        <v>17</v>
      </c>
      <c r="AF288" s="11">
        <v>10</v>
      </c>
      <c r="AG288" s="11">
        <v>11</v>
      </c>
      <c r="AH288" s="11">
        <v>15</v>
      </c>
      <c r="AI288" s="11">
        <v>10</v>
      </c>
      <c r="AJ288" s="11">
        <v>9</v>
      </c>
      <c r="AK288" s="11">
        <v>13</v>
      </c>
    </row>
  </sheetData>
  <hyperlinks>
    <hyperlink ref="A2" r:id="rId1" xr:uid="{00000000-0004-0000-0A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88"/>
  <sheetViews>
    <sheetView zoomScale="80" zoomScaleNormal="80" workbookViewId="0">
      <selection activeCell="O1" sqref="O1"/>
    </sheetView>
  </sheetViews>
  <sheetFormatPr defaultRowHeight="14.5" x14ac:dyDescent="0.35"/>
  <cols>
    <col min="1" max="1" width="35.81640625" customWidth="1"/>
    <col min="2" max="2" width="11.54296875" customWidth="1"/>
    <col min="3" max="3" width="10.54296875" customWidth="1"/>
    <col min="4" max="4" width="9.54296875" bestFit="1" customWidth="1"/>
    <col min="5" max="14" width="11.81640625" customWidth="1"/>
  </cols>
  <sheetData>
    <row r="1" spans="1:14" x14ac:dyDescent="0.35">
      <c r="A1" s="65" t="s">
        <v>457</v>
      </c>
      <c r="B1" s="41">
        <v>43831</v>
      </c>
      <c r="C1" s="41">
        <v>43862</v>
      </c>
      <c r="D1" s="41">
        <v>43891</v>
      </c>
      <c r="E1" s="41">
        <v>43922</v>
      </c>
      <c r="F1" s="41">
        <v>43952</v>
      </c>
      <c r="G1" s="41">
        <v>43983</v>
      </c>
      <c r="H1" s="41">
        <v>44013</v>
      </c>
      <c r="I1" s="41">
        <v>44044</v>
      </c>
      <c r="J1" s="41">
        <v>44075</v>
      </c>
      <c r="K1" s="41">
        <v>44105</v>
      </c>
      <c r="L1" s="41">
        <v>44136</v>
      </c>
      <c r="M1" s="41">
        <v>44166</v>
      </c>
      <c r="N1" s="41">
        <v>44197</v>
      </c>
    </row>
    <row r="2" spans="1:14" x14ac:dyDescent="0.35">
      <c r="A2" s="67" t="s">
        <v>310</v>
      </c>
      <c r="B2" s="41">
        <v>44531</v>
      </c>
      <c r="C2" s="41">
        <v>44562</v>
      </c>
      <c r="D2" s="41">
        <v>44593</v>
      </c>
      <c r="E2" s="41">
        <v>44621</v>
      </c>
      <c r="F2" s="41">
        <v>44652</v>
      </c>
      <c r="G2" s="41">
        <v>44682</v>
      </c>
      <c r="H2" s="41">
        <v>44713</v>
      </c>
      <c r="I2" s="41">
        <v>44743</v>
      </c>
      <c r="J2" s="41">
        <v>44774</v>
      </c>
      <c r="K2" s="41">
        <v>44805</v>
      </c>
      <c r="L2" s="41">
        <v>44835</v>
      </c>
      <c r="M2" s="41">
        <v>44866</v>
      </c>
      <c r="N2" s="41">
        <v>44896</v>
      </c>
    </row>
    <row r="3" spans="1:14" x14ac:dyDescent="0.35">
      <c r="A3" t="s">
        <v>49</v>
      </c>
      <c r="B3" s="9">
        <f>SUM('Step 3'!B3:Y3)</f>
        <v>17903</v>
      </c>
      <c r="C3" s="9">
        <f>SUM('Step 3'!C3:Z3)</f>
        <v>17946</v>
      </c>
      <c r="D3" s="9">
        <f>SUM('Step 3'!D3:AA3)</f>
        <v>17923</v>
      </c>
      <c r="E3" s="9">
        <f>SUM('Step 3'!E3:AB3)</f>
        <v>17759</v>
      </c>
      <c r="F3" s="9">
        <f>SUM('Step 3'!F3:AC3)</f>
        <v>15524</v>
      </c>
      <c r="G3" s="9">
        <f>SUM('Step 3'!G3:AD3)</f>
        <v>14296</v>
      </c>
      <c r="H3" s="9">
        <f>SUM('Step 3'!H3:AE3)</f>
        <v>13594</v>
      </c>
      <c r="I3" s="9">
        <f>SUM('Step 3'!I3:AF3)</f>
        <v>12927</v>
      </c>
      <c r="J3" s="9">
        <f>SUM('Step 3'!J3:AG3)</f>
        <v>12557</v>
      </c>
      <c r="K3" s="9">
        <f>SUM('Step 3'!K3:AH3)</f>
        <v>12241</v>
      </c>
      <c r="L3" s="9">
        <f>SUM('Step 3'!L3:AI3)</f>
        <v>12111</v>
      </c>
      <c r="M3" s="9">
        <f>SUM('Step 3'!M3:AJ3)</f>
        <v>12029</v>
      </c>
      <c r="N3" s="9">
        <f>SUM('Step 3'!N3:AK3)</f>
        <v>11935</v>
      </c>
    </row>
    <row r="4" spans="1:14" x14ac:dyDescent="0.35">
      <c r="A4" t="s">
        <v>50</v>
      </c>
      <c r="B4" s="9">
        <f>SUM('Step 3'!B4:Y4)</f>
        <v>524</v>
      </c>
      <c r="C4" s="9">
        <f>SUM('Step 3'!C4:Z4)</f>
        <v>511</v>
      </c>
      <c r="D4" s="9">
        <f>SUM('Step 3'!D4:AA4)</f>
        <v>502</v>
      </c>
      <c r="E4" s="9">
        <f>SUM('Step 3'!E4:AB4)</f>
        <v>496</v>
      </c>
      <c r="F4" s="9">
        <f>SUM('Step 3'!F4:AC4)</f>
        <v>409</v>
      </c>
      <c r="G4" s="9">
        <f>SUM('Step 3'!G4:AD4)</f>
        <v>370</v>
      </c>
      <c r="H4" s="9">
        <f>SUM('Step 3'!H4:AE4)</f>
        <v>348</v>
      </c>
      <c r="I4" s="9">
        <f>SUM('Step 3'!I4:AF4)</f>
        <v>328</v>
      </c>
      <c r="J4" s="9">
        <f>SUM('Step 3'!J4:AG4)</f>
        <v>321</v>
      </c>
      <c r="K4" s="9">
        <f>SUM('Step 3'!K4:AH4)</f>
        <v>320</v>
      </c>
      <c r="L4" s="9">
        <f>SUM('Step 3'!L4:AI4)</f>
        <v>319</v>
      </c>
      <c r="M4" s="9">
        <f>SUM('Step 3'!M4:AJ4)</f>
        <v>322</v>
      </c>
      <c r="N4" s="9">
        <f>SUM('Step 3'!N4:AK4)</f>
        <v>321</v>
      </c>
    </row>
    <row r="5" spans="1:14" x14ac:dyDescent="0.35">
      <c r="A5" t="s">
        <v>51</v>
      </c>
      <c r="B5" s="9">
        <f>SUM('Step 3'!B5:Y5)</f>
        <v>492</v>
      </c>
      <c r="C5" s="9">
        <f>SUM('Step 3'!C5:Z5)</f>
        <v>499</v>
      </c>
      <c r="D5" s="9">
        <f>SUM('Step 3'!D5:AA5)</f>
        <v>500</v>
      </c>
      <c r="E5" s="9">
        <f>SUM('Step 3'!E5:AB5)</f>
        <v>495</v>
      </c>
      <c r="F5" s="9">
        <f>SUM('Step 3'!F5:AC5)</f>
        <v>440</v>
      </c>
      <c r="G5" s="9">
        <f>SUM('Step 3'!G5:AD5)</f>
        <v>407</v>
      </c>
      <c r="H5" s="9">
        <f>SUM('Step 3'!H5:AE5)</f>
        <v>392</v>
      </c>
      <c r="I5" s="9">
        <f>SUM('Step 3'!I5:AF5)</f>
        <v>390</v>
      </c>
      <c r="J5" s="9">
        <f>SUM('Step 3'!J5:AG5)</f>
        <v>397</v>
      </c>
      <c r="K5" s="9">
        <f>SUM('Step 3'!K5:AH5)</f>
        <v>390</v>
      </c>
      <c r="L5" s="9">
        <f>SUM('Step 3'!L5:AI5)</f>
        <v>393</v>
      </c>
      <c r="M5" s="9">
        <f>SUM('Step 3'!M5:AJ5)</f>
        <v>401</v>
      </c>
      <c r="N5" s="9">
        <f>SUM('Step 3'!N5:AK5)</f>
        <v>402</v>
      </c>
    </row>
    <row r="6" spans="1:14" x14ac:dyDescent="0.35">
      <c r="A6" t="s">
        <v>52</v>
      </c>
      <c r="B6" s="9">
        <f>SUM('Step 3'!B6:Y6)</f>
        <v>1679</v>
      </c>
      <c r="C6" s="9">
        <f>SUM('Step 3'!C6:Z6)</f>
        <v>1692</v>
      </c>
      <c r="D6" s="9">
        <f>SUM('Step 3'!D6:AA6)</f>
        <v>1711</v>
      </c>
      <c r="E6" s="9">
        <f>SUM('Step 3'!E6:AB6)</f>
        <v>1698</v>
      </c>
      <c r="F6" s="9">
        <f>SUM('Step 3'!F6:AC6)</f>
        <v>1540</v>
      </c>
      <c r="G6" s="9">
        <f>SUM('Step 3'!G6:AD6)</f>
        <v>1426</v>
      </c>
      <c r="H6" s="9">
        <f>SUM('Step 3'!H6:AE6)</f>
        <v>1356</v>
      </c>
      <c r="I6" s="9">
        <f>SUM('Step 3'!I6:AF6)</f>
        <v>1293</v>
      </c>
      <c r="J6" s="9">
        <f>SUM('Step 3'!J6:AG6)</f>
        <v>1259</v>
      </c>
      <c r="K6" s="9">
        <f>SUM('Step 3'!K6:AH6)</f>
        <v>1223</v>
      </c>
      <c r="L6" s="9">
        <f>SUM('Step 3'!L6:AI6)</f>
        <v>1211</v>
      </c>
      <c r="M6" s="9">
        <f>SUM('Step 3'!M6:AJ6)</f>
        <v>1224</v>
      </c>
      <c r="N6" s="9">
        <f>SUM('Step 3'!N6:AK6)</f>
        <v>1237</v>
      </c>
    </row>
    <row r="7" spans="1:14" x14ac:dyDescent="0.35">
      <c r="A7" t="s">
        <v>461</v>
      </c>
      <c r="B7" s="9">
        <f>SUM('Step 3'!B7:Y7)</f>
        <v>238</v>
      </c>
      <c r="C7" s="9">
        <f>SUM('Step 3'!C7:Z7)</f>
        <v>242</v>
      </c>
      <c r="D7" s="9">
        <f>SUM('Step 3'!D7:AA7)</f>
        <v>238</v>
      </c>
      <c r="E7" s="9">
        <f>SUM('Step 3'!E7:AB7)</f>
        <v>238</v>
      </c>
      <c r="F7" s="9">
        <f>SUM('Step 3'!F7:AC7)</f>
        <v>202</v>
      </c>
      <c r="G7" s="9">
        <f>SUM('Step 3'!G7:AD7)</f>
        <v>172</v>
      </c>
      <c r="H7" s="9">
        <f>SUM('Step 3'!H7:AE7)</f>
        <v>148</v>
      </c>
      <c r="I7" s="9">
        <f>SUM('Step 3'!I7:AF7)</f>
        <v>130</v>
      </c>
      <c r="J7" s="9">
        <f>SUM('Step 3'!J7:AG7)</f>
        <v>121</v>
      </c>
      <c r="K7" s="9">
        <f>SUM('Step 3'!K7:AH7)</f>
        <v>115</v>
      </c>
      <c r="L7" s="9">
        <f>SUM('Step 3'!L7:AI7)</f>
        <v>115</v>
      </c>
      <c r="M7" s="9">
        <f>SUM('Step 3'!M7:AJ7)</f>
        <v>123</v>
      </c>
      <c r="N7" s="9">
        <f>SUM('Step 3'!N7:AK7)</f>
        <v>124</v>
      </c>
    </row>
    <row r="8" spans="1:14" x14ac:dyDescent="0.35">
      <c r="A8" t="s">
        <v>53</v>
      </c>
      <c r="B8" s="9">
        <f>SUM('Step 3'!B8:Y8)</f>
        <v>1434</v>
      </c>
      <c r="C8" s="9">
        <f>SUM('Step 3'!C8:Z8)</f>
        <v>1427</v>
      </c>
      <c r="D8" s="9">
        <f>SUM('Step 3'!D8:AA8)</f>
        <v>1432</v>
      </c>
      <c r="E8" s="9">
        <f>SUM('Step 3'!E8:AB8)</f>
        <v>1419</v>
      </c>
      <c r="F8" s="9">
        <f>SUM('Step 3'!F8:AC8)</f>
        <v>1232</v>
      </c>
      <c r="G8" s="9">
        <f>SUM('Step 3'!G8:AD8)</f>
        <v>1106</v>
      </c>
      <c r="H8" s="9">
        <f>SUM('Step 3'!H8:AE8)</f>
        <v>1035</v>
      </c>
      <c r="I8" s="9">
        <f>SUM('Step 3'!I8:AF8)</f>
        <v>984</v>
      </c>
      <c r="J8" s="9">
        <f>SUM('Step 3'!J8:AG8)</f>
        <v>954</v>
      </c>
      <c r="K8" s="9">
        <f>SUM('Step 3'!K8:AH8)</f>
        <v>927</v>
      </c>
      <c r="L8" s="9">
        <f>SUM('Step 3'!L8:AI8)</f>
        <v>917</v>
      </c>
      <c r="M8" s="9">
        <f>SUM('Step 3'!M8:AJ8)</f>
        <v>913</v>
      </c>
      <c r="N8" s="9">
        <f>SUM('Step 3'!N8:AK8)</f>
        <v>898</v>
      </c>
    </row>
    <row r="9" spans="1:14" x14ac:dyDescent="0.35">
      <c r="A9" t="s">
        <v>54</v>
      </c>
      <c r="B9" s="9">
        <f>SUM('Step 3'!B9:Y9)</f>
        <v>112</v>
      </c>
      <c r="C9" s="9">
        <f>SUM('Step 3'!C9:Z9)</f>
        <v>110</v>
      </c>
      <c r="D9" s="9">
        <f>SUM('Step 3'!D9:AA9)</f>
        <v>114</v>
      </c>
      <c r="E9" s="9">
        <f>SUM('Step 3'!E9:AB9)</f>
        <v>117</v>
      </c>
      <c r="F9" s="9">
        <f>SUM('Step 3'!F9:AC9)</f>
        <v>107</v>
      </c>
      <c r="G9" s="9">
        <f>SUM('Step 3'!G9:AD9)</f>
        <v>98</v>
      </c>
      <c r="H9" s="9">
        <f>SUM('Step 3'!H9:AE9)</f>
        <v>91</v>
      </c>
      <c r="I9" s="9">
        <f>SUM('Step 3'!I9:AF9)</f>
        <v>85</v>
      </c>
      <c r="J9" s="9">
        <f>SUM('Step 3'!J9:AG9)</f>
        <v>82</v>
      </c>
      <c r="K9" s="9">
        <f>SUM('Step 3'!K9:AH9)</f>
        <v>80</v>
      </c>
      <c r="L9" s="9">
        <f>SUM('Step 3'!L9:AI9)</f>
        <v>80</v>
      </c>
      <c r="M9" s="9">
        <f>SUM('Step 3'!M9:AJ9)</f>
        <v>79</v>
      </c>
      <c r="N9" s="9">
        <f>SUM('Step 3'!N9:AK9)</f>
        <v>79</v>
      </c>
    </row>
    <row r="10" spans="1:14" x14ac:dyDescent="0.35">
      <c r="A10" t="s">
        <v>55</v>
      </c>
      <c r="B10" s="9">
        <f>SUM('Step 3'!B10:Y10)</f>
        <v>631</v>
      </c>
      <c r="C10" s="9">
        <f>SUM('Step 3'!C10:Z10)</f>
        <v>633</v>
      </c>
      <c r="D10" s="9">
        <f>SUM('Step 3'!D10:AA10)</f>
        <v>636</v>
      </c>
      <c r="E10" s="9">
        <f>SUM('Step 3'!E10:AB10)</f>
        <v>631</v>
      </c>
      <c r="F10" s="9">
        <f>SUM('Step 3'!F10:AC10)</f>
        <v>539</v>
      </c>
      <c r="G10" s="9">
        <f>SUM('Step 3'!G10:AD10)</f>
        <v>493</v>
      </c>
      <c r="H10" s="9">
        <f>SUM('Step 3'!H10:AE10)</f>
        <v>468</v>
      </c>
      <c r="I10" s="9">
        <f>SUM('Step 3'!I10:AF10)</f>
        <v>453</v>
      </c>
      <c r="J10" s="9">
        <f>SUM('Step 3'!J10:AG10)</f>
        <v>444</v>
      </c>
      <c r="K10" s="9">
        <f>SUM('Step 3'!K10:AH10)</f>
        <v>440</v>
      </c>
      <c r="L10" s="9">
        <f>SUM('Step 3'!L10:AI10)</f>
        <v>445</v>
      </c>
      <c r="M10" s="9">
        <f>SUM('Step 3'!M10:AJ10)</f>
        <v>450</v>
      </c>
      <c r="N10" s="9">
        <f>SUM('Step 3'!N10:AK10)</f>
        <v>444</v>
      </c>
    </row>
    <row r="11" spans="1:14" x14ac:dyDescent="0.35">
      <c r="A11" t="s">
        <v>462</v>
      </c>
      <c r="B11" s="9">
        <f>SUM('Step 3'!B11:Y11)</f>
        <v>106</v>
      </c>
      <c r="C11" s="9">
        <f>SUM('Step 3'!C11:Z11)</f>
        <v>104</v>
      </c>
      <c r="D11" s="9">
        <f>SUM('Step 3'!D11:AA11)</f>
        <v>102</v>
      </c>
      <c r="E11" s="9">
        <f>SUM('Step 3'!E11:AB11)</f>
        <v>100</v>
      </c>
      <c r="F11" s="9">
        <f>SUM('Step 3'!F11:AC11)</f>
        <v>92</v>
      </c>
      <c r="G11" s="9">
        <f>SUM('Step 3'!G11:AD11)</f>
        <v>84</v>
      </c>
      <c r="H11" s="9">
        <f>SUM('Step 3'!H11:AE11)</f>
        <v>74</v>
      </c>
      <c r="I11" s="9">
        <f>SUM('Step 3'!I11:AF11)</f>
        <v>69</v>
      </c>
      <c r="J11" s="9">
        <f>SUM('Step 3'!J11:AG11)</f>
        <v>65</v>
      </c>
      <c r="K11" s="9">
        <f>SUM('Step 3'!K11:AH11)</f>
        <v>63</v>
      </c>
      <c r="L11" s="9">
        <f>SUM('Step 3'!L11:AI11)</f>
        <v>61</v>
      </c>
      <c r="M11" s="9">
        <f>SUM('Step 3'!M11:AJ11)</f>
        <v>61</v>
      </c>
      <c r="N11" s="9">
        <f>SUM('Step 3'!N11:AK11)</f>
        <v>59</v>
      </c>
    </row>
    <row r="12" spans="1:14" x14ac:dyDescent="0.35">
      <c r="A12" t="s">
        <v>56</v>
      </c>
      <c r="B12" s="9">
        <f>SUM('Step 3'!B12:Y12)</f>
        <v>440</v>
      </c>
      <c r="C12" s="9">
        <f>SUM('Step 3'!C12:Z12)</f>
        <v>437</v>
      </c>
      <c r="D12" s="9">
        <f>SUM('Step 3'!D12:AA12)</f>
        <v>437</v>
      </c>
      <c r="E12" s="9">
        <f>SUM('Step 3'!E12:AB12)</f>
        <v>436</v>
      </c>
      <c r="F12" s="9">
        <f>SUM('Step 3'!F12:AC12)</f>
        <v>398</v>
      </c>
      <c r="G12" s="9">
        <f>SUM('Step 3'!G12:AD12)</f>
        <v>354</v>
      </c>
      <c r="H12" s="9">
        <f>SUM('Step 3'!H12:AE12)</f>
        <v>327</v>
      </c>
      <c r="I12" s="9">
        <f>SUM('Step 3'!I12:AF12)</f>
        <v>303</v>
      </c>
      <c r="J12" s="9">
        <f>SUM('Step 3'!J12:AG12)</f>
        <v>288</v>
      </c>
      <c r="K12" s="9">
        <f>SUM('Step 3'!K12:AH12)</f>
        <v>280</v>
      </c>
      <c r="L12" s="9">
        <f>SUM('Step 3'!L12:AI12)</f>
        <v>274</v>
      </c>
      <c r="M12" s="9">
        <f>SUM('Step 3'!M12:AJ12)</f>
        <v>272</v>
      </c>
      <c r="N12" s="9">
        <f>SUM('Step 3'!N12:AK12)</f>
        <v>272</v>
      </c>
    </row>
    <row r="13" spans="1:14" x14ac:dyDescent="0.35">
      <c r="A13" t="s">
        <v>57</v>
      </c>
      <c r="B13" s="9">
        <f>SUM('Step 3'!B13:Y13)</f>
        <v>671</v>
      </c>
      <c r="C13" s="9">
        <f>SUM('Step 3'!C13:Z13)</f>
        <v>674</v>
      </c>
      <c r="D13" s="9">
        <f>SUM('Step 3'!D13:AA13)</f>
        <v>676</v>
      </c>
      <c r="E13" s="9">
        <f>SUM('Step 3'!E13:AB13)</f>
        <v>667</v>
      </c>
      <c r="F13" s="9">
        <f>SUM('Step 3'!F13:AC13)</f>
        <v>605</v>
      </c>
      <c r="G13" s="9">
        <f>SUM('Step 3'!G13:AD13)</f>
        <v>565</v>
      </c>
      <c r="H13" s="9">
        <f>SUM('Step 3'!H13:AE13)</f>
        <v>539</v>
      </c>
      <c r="I13" s="9">
        <f>SUM('Step 3'!I13:AF13)</f>
        <v>518</v>
      </c>
      <c r="J13" s="9">
        <f>SUM('Step 3'!J13:AG13)</f>
        <v>510</v>
      </c>
      <c r="K13" s="9">
        <f>SUM('Step 3'!K13:AH13)</f>
        <v>496</v>
      </c>
      <c r="L13" s="9">
        <f>SUM('Step 3'!L13:AI13)</f>
        <v>489</v>
      </c>
      <c r="M13" s="9">
        <f>SUM('Step 3'!M13:AJ13)</f>
        <v>484</v>
      </c>
      <c r="N13" s="9">
        <f>SUM('Step 3'!N13:AK13)</f>
        <v>478</v>
      </c>
    </row>
    <row r="14" spans="1:14" x14ac:dyDescent="0.35">
      <c r="A14" t="s">
        <v>58</v>
      </c>
      <c r="B14" s="9">
        <f>SUM('Step 3'!B14:Y14)</f>
        <v>5688</v>
      </c>
      <c r="C14" s="9">
        <f>SUM('Step 3'!C14:Z14)</f>
        <v>5720</v>
      </c>
      <c r="D14" s="9">
        <f>SUM('Step 3'!D14:AA14)</f>
        <v>5738</v>
      </c>
      <c r="E14" s="9">
        <f>SUM('Step 3'!E14:AB14)</f>
        <v>5711</v>
      </c>
      <c r="F14" s="9">
        <f>SUM('Step 3'!F14:AC14)</f>
        <v>5072</v>
      </c>
      <c r="G14" s="9">
        <f>SUM('Step 3'!G14:AD14)</f>
        <v>4714</v>
      </c>
      <c r="H14" s="9">
        <f>SUM('Step 3'!H14:AE14)</f>
        <v>4520</v>
      </c>
      <c r="I14" s="9">
        <f>SUM('Step 3'!I14:AF14)</f>
        <v>4334</v>
      </c>
      <c r="J14" s="9">
        <f>SUM('Step 3'!J14:AG14)</f>
        <v>4221</v>
      </c>
      <c r="K14" s="9">
        <f>SUM('Step 3'!K14:AH14)</f>
        <v>4120</v>
      </c>
      <c r="L14" s="9">
        <f>SUM('Step 3'!L14:AI14)</f>
        <v>4087</v>
      </c>
      <c r="M14" s="9">
        <f>SUM('Step 3'!M14:AJ14)</f>
        <v>4043</v>
      </c>
      <c r="N14" s="9">
        <f>SUM('Step 3'!N14:AK14)</f>
        <v>4011</v>
      </c>
    </row>
    <row r="15" spans="1:14" x14ac:dyDescent="0.35">
      <c r="A15" t="s">
        <v>59</v>
      </c>
      <c r="B15" s="9">
        <f>SUM('Step 3'!B15:Y15)</f>
        <v>4063</v>
      </c>
      <c r="C15" s="9">
        <f>SUM('Step 3'!C15:Z15)</f>
        <v>4001</v>
      </c>
      <c r="D15" s="9">
        <f>SUM('Step 3'!D15:AA15)</f>
        <v>3971</v>
      </c>
      <c r="E15" s="9">
        <f>SUM('Step 3'!E15:AB15)</f>
        <v>3919</v>
      </c>
      <c r="F15" s="9">
        <f>SUM('Step 3'!F15:AC15)</f>
        <v>3387</v>
      </c>
      <c r="G15" s="9">
        <f>SUM('Step 3'!G15:AD15)</f>
        <v>3123</v>
      </c>
      <c r="H15" s="9">
        <f>SUM('Step 3'!H15:AE15)</f>
        <v>2982</v>
      </c>
      <c r="I15" s="9">
        <f>SUM('Step 3'!I15:AF15)</f>
        <v>2858</v>
      </c>
      <c r="J15" s="9">
        <f>SUM('Step 3'!J15:AG15)</f>
        <v>2813</v>
      </c>
      <c r="K15" s="9">
        <f>SUM('Step 3'!K15:AH15)</f>
        <v>2790</v>
      </c>
      <c r="L15" s="9">
        <f>SUM('Step 3'!L15:AI15)</f>
        <v>2792</v>
      </c>
      <c r="M15" s="9">
        <f>SUM('Step 3'!M15:AJ15)</f>
        <v>2796</v>
      </c>
      <c r="N15" s="9">
        <f>SUM('Step 3'!N15:AK15)</f>
        <v>2803</v>
      </c>
    </row>
    <row r="16" spans="1:14" x14ac:dyDescent="0.35">
      <c r="A16" t="s">
        <v>60</v>
      </c>
      <c r="B16" s="9">
        <f>SUM('Step 3'!B16:Y16)</f>
        <v>23200</v>
      </c>
      <c r="C16" s="9">
        <f>SUM('Step 3'!C16:Z16)</f>
        <v>23072</v>
      </c>
      <c r="D16" s="9">
        <f>SUM('Step 3'!D16:AA16)</f>
        <v>22962</v>
      </c>
      <c r="E16" s="9">
        <f>SUM('Step 3'!E16:AB16)</f>
        <v>22715</v>
      </c>
      <c r="F16" s="9">
        <f>SUM('Step 3'!F16:AC16)</f>
        <v>19971</v>
      </c>
      <c r="G16" s="9">
        <f>SUM('Step 3'!G16:AD16)</f>
        <v>18358</v>
      </c>
      <c r="H16" s="9">
        <f>SUM('Step 3'!H16:AE16)</f>
        <v>17432</v>
      </c>
      <c r="I16" s="9">
        <f>SUM('Step 3'!I16:AF16)</f>
        <v>16606</v>
      </c>
      <c r="J16" s="9">
        <f>SUM('Step 3'!J16:AG16)</f>
        <v>16152</v>
      </c>
      <c r="K16" s="9">
        <f>SUM('Step 3'!K16:AH16)</f>
        <v>15791</v>
      </c>
      <c r="L16" s="9">
        <f>SUM('Step 3'!L16:AI16)</f>
        <v>15629</v>
      </c>
      <c r="M16" s="9">
        <f>SUM('Step 3'!M16:AJ16)</f>
        <v>15525</v>
      </c>
      <c r="N16" s="9">
        <f>SUM('Step 3'!N16:AK16)</f>
        <v>15412</v>
      </c>
    </row>
    <row r="17" spans="1:14" x14ac:dyDescent="0.35">
      <c r="A17" t="s">
        <v>61</v>
      </c>
      <c r="B17" s="9">
        <f>SUM('Step 3'!B17:Y17)</f>
        <v>2103</v>
      </c>
      <c r="C17" s="9">
        <f>SUM('Step 3'!C17:Z17)</f>
        <v>2103</v>
      </c>
      <c r="D17" s="9">
        <f>SUM('Step 3'!D17:AA17)</f>
        <v>2092</v>
      </c>
      <c r="E17" s="9">
        <f>SUM('Step 3'!E17:AB17)</f>
        <v>2055</v>
      </c>
      <c r="F17" s="9">
        <f>SUM('Step 3'!F17:AC17)</f>
        <v>1834</v>
      </c>
      <c r="G17" s="9">
        <f>SUM('Step 3'!G17:AD17)</f>
        <v>1692</v>
      </c>
      <c r="H17" s="9">
        <f>SUM('Step 3'!H17:AE17)</f>
        <v>1643</v>
      </c>
      <c r="I17" s="9">
        <f>SUM('Step 3'!I17:AF17)</f>
        <v>1596</v>
      </c>
      <c r="J17" s="9">
        <f>SUM('Step 3'!J17:AG17)</f>
        <v>1578</v>
      </c>
      <c r="K17" s="9">
        <f>SUM('Step 3'!K17:AH17)</f>
        <v>1555</v>
      </c>
      <c r="L17" s="9">
        <f>SUM('Step 3'!L17:AI17)</f>
        <v>1544</v>
      </c>
      <c r="M17" s="9">
        <f>SUM('Step 3'!M17:AJ17)</f>
        <v>1543</v>
      </c>
      <c r="N17" s="9">
        <f>SUM('Step 3'!N17:AK17)</f>
        <v>1560</v>
      </c>
    </row>
    <row r="18" spans="1:14" x14ac:dyDescent="0.35">
      <c r="A18" t="s">
        <v>62</v>
      </c>
      <c r="B18" s="9">
        <f>SUM('Step 3'!B18:Y18)</f>
        <v>327</v>
      </c>
      <c r="C18" s="9">
        <f>SUM('Step 3'!C18:Z18)</f>
        <v>317</v>
      </c>
      <c r="D18" s="9">
        <f>SUM('Step 3'!D18:AA18)</f>
        <v>313</v>
      </c>
      <c r="E18" s="9">
        <f>SUM('Step 3'!E18:AB18)</f>
        <v>306</v>
      </c>
      <c r="F18" s="9">
        <f>SUM('Step 3'!F18:AC18)</f>
        <v>256</v>
      </c>
      <c r="G18" s="9">
        <f>SUM('Step 3'!G18:AD18)</f>
        <v>232</v>
      </c>
      <c r="H18" s="9">
        <f>SUM('Step 3'!H18:AE18)</f>
        <v>233</v>
      </c>
      <c r="I18" s="9">
        <f>SUM('Step 3'!I18:AF18)</f>
        <v>229</v>
      </c>
      <c r="J18" s="9">
        <f>SUM('Step 3'!J18:AG18)</f>
        <v>224</v>
      </c>
      <c r="K18" s="9">
        <f>SUM('Step 3'!K18:AH18)</f>
        <v>220</v>
      </c>
      <c r="L18" s="9">
        <f>SUM('Step 3'!L18:AI18)</f>
        <v>215</v>
      </c>
      <c r="M18" s="9">
        <f>SUM('Step 3'!M18:AJ18)</f>
        <v>214</v>
      </c>
      <c r="N18" s="9">
        <f>SUM('Step 3'!N18:AK18)</f>
        <v>215</v>
      </c>
    </row>
    <row r="19" spans="1:14" x14ac:dyDescent="0.35">
      <c r="A19" t="s">
        <v>63</v>
      </c>
      <c r="B19" s="9">
        <f>SUM('Step 3'!B19:Y19)</f>
        <v>22625</v>
      </c>
      <c r="C19" s="9">
        <f>SUM('Step 3'!C19:Z19)</f>
        <v>22671</v>
      </c>
      <c r="D19" s="9">
        <f>SUM('Step 3'!D19:AA19)</f>
        <v>22665</v>
      </c>
      <c r="E19" s="9">
        <f>SUM('Step 3'!E19:AB19)</f>
        <v>22519</v>
      </c>
      <c r="F19" s="9">
        <f>SUM('Step 3'!F19:AC19)</f>
        <v>19998</v>
      </c>
      <c r="G19" s="9">
        <f>SUM('Step 3'!G19:AD19)</f>
        <v>18240</v>
      </c>
      <c r="H19" s="9">
        <f>SUM('Step 3'!H19:AE19)</f>
        <v>17241</v>
      </c>
      <c r="I19" s="9">
        <f>SUM('Step 3'!I19:AF19)</f>
        <v>16368</v>
      </c>
      <c r="J19" s="9">
        <f>SUM('Step 3'!J19:AG19)</f>
        <v>15873</v>
      </c>
      <c r="K19" s="9">
        <f>SUM('Step 3'!K19:AH19)</f>
        <v>15459</v>
      </c>
      <c r="L19" s="9">
        <f>SUM('Step 3'!L19:AI19)</f>
        <v>15224</v>
      </c>
      <c r="M19" s="9">
        <f>SUM('Step 3'!M19:AJ19)</f>
        <v>15080</v>
      </c>
      <c r="N19" s="9">
        <f>SUM('Step 3'!N19:AK19)</f>
        <v>14919</v>
      </c>
    </row>
    <row r="20" spans="1:14" x14ac:dyDescent="0.35">
      <c r="A20" t="s">
        <v>64</v>
      </c>
      <c r="B20" s="9">
        <f>SUM('Step 3'!B20:Y20)</f>
        <v>10363</v>
      </c>
      <c r="C20" s="9">
        <f>SUM('Step 3'!C20:Z20)</f>
        <v>10386</v>
      </c>
      <c r="D20" s="9">
        <f>SUM('Step 3'!D20:AA20)</f>
        <v>10387</v>
      </c>
      <c r="E20" s="9">
        <f>SUM('Step 3'!E20:AB20)</f>
        <v>10317</v>
      </c>
      <c r="F20" s="9">
        <f>SUM('Step 3'!F20:AC20)</f>
        <v>9300</v>
      </c>
      <c r="G20" s="9">
        <f>SUM('Step 3'!G20:AD20)</f>
        <v>8539</v>
      </c>
      <c r="H20" s="9">
        <f>SUM('Step 3'!H20:AE20)</f>
        <v>8129</v>
      </c>
      <c r="I20" s="9">
        <f>SUM('Step 3'!I20:AF20)</f>
        <v>7755</v>
      </c>
      <c r="J20" s="9">
        <f>SUM('Step 3'!J20:AG20)</f>
        <v>7531</v>
      </c>
      <c r="K20" s="9">
        <f>SUM('Step 3'!K20:AH20)</f>
        <v>7345</v>
      </c>
      <c r="L20" s="9">
        <f>SUM('Step 3'!L20:AI20)</f>
        <v>7240</v>
      </c>
      <c r="M20" s="9">
        <f>SUM('Step 3'!M20:AJ20)</f>
        <v>7170</v>
      </c>
      <c r="N20" s="9">
        <f>SUM('Step 3'!N20:AK20)</f>
        <v>7080</v>
      </c>
    </row>
    <row r="21" spans="1:14" x14ac:dyDescent="0.35">
      <c r="A21" t="s">
        <v>65</v>
      </c>
      <c r="B21" s="9">
        <f>SUM('Step 3'!B21:Y21)</f>
        <v>14276</v>
      </c>
      <c r="C21" s="9">
        <f>SUM('Step 3'!C21:Z21)</f>
        <v>14328</v>
      </c>
      <c r="D21" s="9">
        <f>SUM('Step 3'!D21:AA21)</f>
        <v>14340</v>
      </c>
      <c r="E21" s="9">
        <f>SUM('Step 3'!E21:AB21)</f>
        <v>14237</v>
      </c>
      <c r="F21" s="9">
        <f>SUM('Step 3'!F21:AC21)</f>
        <v>12826</v>
      </c>
      <c r="G21" s="9">
        <f>SUM('Step 3'!G21:AD21)</f>
        <v>11798</v>
      </c>
      <c r="H21" s="9">
        <f>SUM('Step 3'!H21:AE21)</f>
        <v>11257</v>
      </c>
      <c r="I21" s="9">
        <f>SUM('Step 3'!I21:AF21)</f>
        <v>10759</v>
      </c>
      <c r="J21" s="9">
        <f>SUM('Step 3'!J21:AG21)</f>
        <v>10489</v>
      </c>
      <c r="K21" s="9">
        <f>SUM('Step 3'!K21:AH21)</f>
        <v>10249</v>
      </c>
      <c r="L21" s="9">
        <f>SUM('Step 3'!L21:AI21)</f>
        <v>10114</v>
      </c>
      <c r="M21" s="9">
        <f>SUM('Step 3'!M21:AJ21)</f>
        <v>10029</v>
      </c>
      <c r="N21" s="9">
        <f>SUM('Step 3'!N21:AK21)</f>
        <v>9924</v>
      </c>
    </row>
    <row r="22" spans="1:14" x14ac:dyDescent="0.35">
      <c r="A22" t="s">
        <v>66</v>
      </c>
      <c r="B22" s="9">
        <f>SUM('Step 3'!B22:Y22)</f>
        <v>479</v>
      </c>
      <c r="C22" s="9">
        <f>SUM('Step 3'!C22:Z22)</f>
        <v>480</v>
      </c>
      <c r="D22" s="9">
        <f>SUM('Step 3'!D22:AA22)</f>
        <v>485</v>
      </c>
      <c r="E22" s="9">
        <f>SUM('Step 3'!E22:AB22)</f>
        <v>489</v>
      </c>
      <c r="F22" s="9">
        <f>SUM('Step 3'!F22:AC22)</f>
        <v>423</v>
      </c>
      <c r="G22" s="9">
        <f>SUM('Step 3'!G22:AD22)</f>
        <v>393</v>
      </c>
      <c r="H22" s="9">
        <f>SUM('Step 3'!H22:AE22)</f>
        <v>374</v>
      </c>
      <c r="I22" s="9">
        <f>SUM('Step 3'!I22:AF22)</f>
        <v>354</v>
      </c>
      <c r="J22" s="9">
        <f>SUM('Step 3'!J22:AG22)</f>
        <v>344</v>
      </c>
      <c r="K22" s="9">
        <f>SUM('Step 3'!K22:AH22)</f>
        <v>341</v>
      </c>
      <c r="L22" s="9">
        <f>SUM('Step 3'!L22:AI22)</f>
        <v>341</v>
      </c>
      <c r="M22" s="9">
        <f>SUM('Step 3'!M22:AJ22)</f>
        <v>342</v>
      </c>
      <c r="N22" s="9">
        <f>SUM('Step 3'!N22:AK22)</f>
        <v>347</v>
      </c>
    </row>
    <row r="23" spans="1:14" x14ac:dyDescent="0.35">
      <c r="A23" t="s">
        <v>67</v>
      </c>
      <c r="B23" s="9">
        <f>SUM('Step 3'!B23:Y23)</f>
        <v>974</v>
      </c>
      <c r="C23" s="9">
        <f>SUM('Step 3'!C23:Z23)</f>
        <v>984</v>
      </c>
      <c r="D23" s="9">
        <f>SUM('Step 3'!D23:AA23)</f>
        <v>994</v>
      </c>
      <c r="E23" s="9">
        <f>SUM('Step 3'!E23:AB23)</f>
        <v>996</v>
      </c>
      <c r="F23" s="9">
        <f>SUM('Step 3'!F23:AC23)</f>
        <v>894</v>
      </c>
      <c r="G23" s="9">
        <f>SUM('Step 3'!G23:AD23)</f>
        <v>816</v>
      </c>
      <c r="H23" s="9">
        <f>SUM('Step 3'!H23:AE23)</f>
        <v>798</v>
      </c>
      <c r="I23" s="9">
        <f>SUM('Step 3'!I23:AF23)</f>
        <v>778</v>
      </c>
      <c r="J23" s="9">
        <f>SUM('Step 3'!J23:AG23)</f>
        <v>768</v>
      </c>
      <c r="K23" s="9">
        <f>SUM('Step 3'!K23:AH23)</f>
        <v>753</v>
      </c>
      <c r="L23" s="9">
        <f>SUM('Step 3'!L23:AI23)</f>
        <v>755</v>
      </c>
      <c r="M23" s="9">
        <f>SUM('Step 3'!M23:AJ23)</f>
        <v>766</v>
      </c>
      <c r="N23" s="9">
        <f>SUM('Step 3'!N23:AK23)</f>
        <v>772</v>
      </c>
    </row>
    <row r="24" spans="1:14" x14ac:dyDescent="0.35">
      <c r="A24" t="s">
        <v>68</v>
      </c>
      <c r="B24" s="9">
        <f>SUM('Step 3'!B24:Y24)</f>
        <v>1221</v>
      </c>
      <c r="C24" s="9">
        <f>SUM('Step 3'!C24:Z24)</f>
        <v>1186</v>
      </c>
      <c r="D24" s="9">
        <f>SUM('Step 3'!D24:AA24)</f>
        <v>1168</v>
      </c>
      <c r="E24" s="9">
        <f>SUM('Step 3'!E24:AB24)</f>
        <v>1154</v>
      </c>
      <c r="F24" s="9">
        <f>SUM('Step 3'!F24:AC24)</f>
        <v>1007</v>
      </c>
      <c r="G24" s="9">
        <f>SUM('Step 3'!G24:AD24)</f>
        <v>918</v>
      </c>
      <c r="H24" s="9">
        <f>SUM('Step 3'!H24:AE24)</f>
        <v>877</v>
      </c>
      <c r="I24" s="9">
        <f>SUM('Step 3'!I24:AF24)</f>
        <v>844</v>
      </c>
      <c r="J24" s="9">
        <f>SUM('Step 3'!J24:AG24)</f>
        <v>826</v>
      </c>
      <c r="K24" s="9">
        <f>SUM('Step 3'!K24:AH24)</f>
        <v>811</v>
      </c>
      <c r="L24" s="9">
        <f>SUM('Step 3'!L24:AI24)</f>
        <v>801</v>
      </c>
      <c r="M24" s="9">
        <f>SUM('Step 3'!M24:AJ24)</f>
        <v>810</v>
      </c>
      <c r="N24" s="9">
        <f>SUM('Step 3'!N24:AK24)</f>
        <v>805</v>
      </c>
    </row>
    <row r="25" spans="1:14" x14ac:dyDescent="0.35">
      <c r="A25" t="s">
        <v>69</v>
      </c>
      <c r="B25" s="9">
        <f>SUM('Step 3'!B25:Y25)</f>
        <v>1109</v>
      </c>
      <c r="C25" s="9">
        <f>SUM('Step 3'!C25:Z25)</f>
        <v>1096</v>
      </c>
      <c r="D25" s="9">
        <f>SUM('Step 3'!D25:AA25)</f>
        <v>1089</v>
      </c>
      <c r="E25" s="9">
        <f>SUM('Step 3'!E25:AB25)</f>
        <v>1078</v>
      </c>
      <c r="F25" s="9">
        <f>SUM('Step 3'!F25:AC25)</f>
        <v>935</v>
      </c>
      <c r="G25" s="9">
        <f>SUM('Step 3'!G25:AD25)</f>
        <v>845</v>
      </c>
      <c r="H25" s="9">
        <f>SUM('Step 3'!H25:AE25)</f>
        <v>781</v>
      </c>
      <c r="I25" s="9">
        <f>SUM('Step 3'!I25:AF25)</f>
        <v>726</v>
      </c>
      <c r="J25" s="9">
        <f>SUM('Step 3'!J25:AG25)</f>
        <v>689</v>
      </c>
      <c r="K25" s="9">
        <f>SUM('Step 3'!K25:AH25)</f>
        <v>661</v>
      </c>
      <c r="L25" s="9">
        <f>SUM('Step 3'!L25:AI25)</f>
        <v>645</v>
      </c>
      <c r="M25" s="9">
        <f>SUM('Step 3'!M25:AJ25)</f>
        <v>635</v>
      </c>
      <c r="N25" s="9">
        <f>SUM('Step 3'!N25:AK25)</f>
        <v>624</v>
      </c>
    </row>
    <row r="26" spans="1:14" x14ac:dyDescent="0.35">
      <c r="A26" t="s">
        <v>70</v>
      </c>
      <c r="B26" s="9">
        <f>SUM('Step 3'!B26:Y26)</f>
        <v>158</v>
      </c>
      <c r="C26" s="9">
        <f>SUM('Step 3'!C26:Z26)</f>
        <v>161</v>
      </c>
      <c r="D26" s="9">
        <f>SUM('Step 3'!D26:AA26)</f>
        <v>160</v>
      </c>
      <c r="E26" s="9">
        <f>SUM('Step 3'!E26:AB26)</f>
        <v>160</v>
      </c>
      <c r="F26" s="9">
        <f>SUM('Step 3'!F26:AC26)</f>
        <v>135</v>
      </c>
      <c r="G26" s="9">
        <f>SUM('Step 3'!G26:AD26)</f>
        <v>114</v>
      </c>
      <c r="H26" s="9">
        <f>SUM('Step 3'!H26:AE26)</f>
        <v>99</v>
      </c>
      <c r="I26" s="9">
        <f>SUM('Step 3'!I26:AF26)</f>
        <v>89</v>
      </c>
      <c r="J26" s="9">
        <f>SUM('Step 3'!J26:AG26)</f>
        <v>81</v>
      </c>
      <c r="K26" s="9">
        <f>SUM('Step 3'!K26:AH26)</f>
        <v>80</v>
      </c>
      <c r="L26" s="9">
        <f>SUM('Step 3'!L26:AI26)</f>
        <v>82</v>
      </c>
      <c r="M26" s="9">
        <f>SUM('Step 3'!M26:AJ26)</f>
        <v>84</v>
      </c>
      <c r="N26" s="9">
        <f>SUM('Step 3'!N26:AK26)</f>
        <v>88</v>
      </c>
    </row>
    <row r="27" spans="1:14" x14ac:dyDescent="0.35">
      <c r="A27" t="s">
        <v>71</v>
      </c>
      <c r="B27" s="9">
        <f>SUM('Step 3'!B27:Y27)</f>
        <v>650</v>
      </c>
      <c r="C27" s="9">
        <f>SUM('Step 3'!C27:Z27)</f>
        <v>664</v>
      </c>
      <c r="D27" s="9">
        <f>SUM('Step 3'!D27:AA27)</f>
        <v>666</v>
      </c>
      <c r="E27" s="9">
        <f>SUM('Step 3'!E27:AB27)</f>
        <v>662</v>
      </c>
      <c r="F27" s="9">
        <f>SUM('Step 3'!F27:AC27)</f>
        <v>563</v>
      </c>
      <c r="G27" s="9">
        <f>SUM('Step 3'!G27:AD27)</f>
        <v>509</v>
      </c>
      <c r="H27" s="9">
        <f>SUM('Step 3'!H27:AE27)</f>
        <v>471</v>
      </c>
      <c r="I27" s="9">
        <f>SUM('Step 3'!I27:AF27)</f>
        <v>436</v>
      </c>
      <c r="J27" s="9">
        <f>SUM('Step 3'!J27:AG27)</f>
        <v>415</v>
      </c>
      <c r="K27" s="9">
        <f>SUM('Step 3'!K27:AH27)</f>
        <v>398</v>
      </c>
      <c r="L27" s="9">
        <f>SUM('Step 3'!L27:AI27)</f>
        <v>390</v>
      </c>
      <c r="M27" s="9">
        <f>SUM('Step 3'!M27:AJ27)</f>
        <v>383</v>
      </c>
      <c r="N27" s="9">
        <f>SUM('Step 3'!N27:AK27)</f>
        <v>377</v>
      </c>
    </row>
    <row r="28" spans="1:14" x14ac:dyDescent="0.35">
      <c r="A28" t="s">
        <v>72</v>
      </c>
      <c r="B28" s="9">
        <f>SUM('Step 3'!B28:Y28)</f>
        <v>1743</v>
      </c>
      <c r="C28" s="9">
        <f>SUM('Step 3'!C28:Z28)</f>
        <v>1745</v>
      </c>
      <c r="D28" s="9">
        <f>SUM('Step 3'!D28:AA28)</f>
        <v>1736</v>
      </c>
      <c r="E28" s="9">
        <f>SUM('Step 3'!E28:AB28)</f>
        <v>1730</v>
      </c>
      <c r="F28" s="9">
        <f>SUM('Step 3'!F28:AC28)</f>
        <v>1508</v>
      </c>
      <c r="G28" s="9">
        <f>SUM('Step 3'!G28:AD28)</f>
        <v>1359</v>
      </c>
      <c r="H28" s="9">
        <f>SUM('Step 3'!H28:AE28)</f>
        <v>1270</v>
      </c>
      <c r="I28" s="9">
        <f>SUM('Step 3'!I28:AF28)</f>
        <v>1179</v>
      </c>
      <c r="J28" s="9">
        <f>SUM('Step 3'!J28:AG28)</f>
        <v>1118</v>
      </c>
      <c r="K28" s="9">
        <f>SUM('Step 3'!K28:AH28)</f>
        <v>1080</v>
      </c>
      <c r="L28" s="9">
        <f>SUM('Step 3'!L28:AI28)</f>
        <v>1056</v>
      </c>
      <c r="M28" s="9">
        <f>SUM('Step 3'!M28:AJ28)</f>
        <v>1026</v>
      </c>
      <c r="N28" s="9">
        <f>SUM('Step 3'!N28:AK28)</f>
        <v>1008</v>
      </c>
    </row>
    <row r="29" spans="1:14" x14ac:dyDescent="0.35">
      <c r="A29" t="s">
        <v>73</v>
      </c>
      <c r="B29" s="9">
        <f>SUM('Step 3'!B29:Y29)</f>
        <v>608</v>
      </c>
      <c r="C29" s="9">
        <f>SUM('Step 3'!C29:Z29)</f>
        <v>604</v>
      </c>
      <c r="D29" s="9">
        <f>SUM('Step 3'!D29:AA29)</f>
        <v>599</v>
      </c>
      <c r="E29" s="9">
        <f>SUM('Step 3'!E29:AB29)</f>
        <v>595</v>
      </c>
      <c r="F29" s="9">
        <f>SUM('Step 3'!F29:AC29)</f>
        <v>518</v>
      </c>
      <c r="G29" s="9">
        <f>SUM('Step 3'!G29:AD29)</f>
        <v>469</v>
      </c>
      <c r="H29" s="9">
        <f>SUM('Step 3'!H29:AE29)</f>
        <v>438</v>
      </c>
      <c r="I29" s="9">
        <f>SUM('Step 3'!I29:AF29)</f>
        <v>420</v>
      </c>
      <c r="J29" s="9">
        <f>SUM('Step 3'!J29:AG29)</f>
        <v>410</v>
      </c>
      <c r="K29" s="9">
        <f>SUM('Step 3'!K29:AH29)</f>
        <v>395</v>
      </c>
      <c r="L29" s="9">
        <f>SUM('Step 3'!L29:AI29)</f>
        <v>388</v>
      </c>
      <c r="M29" s="9">
        <f>SUM('Step 3'!M29:AJ29)</f>
        <v>378</v>
      </c>
      <c r="N29" s="9">
        <f>SUM('Step 3'!N29:AK29)</f>
        <v>380</v>
      </c>
    </row>
    <row r="30" spans="1:14" x14ac:dyDescent="0.35">
      <c r="A30" t="s">
        <v>74</v>
      </c>
      <c r="B30" s="9">
        <f>SUM('Step 3'!B30:Y30)</f>
        <v>2586</v>
      </c>
      <c r="C30" s="9">
        <f>SUM('Step 3'!C30:Z30)</f>
        <v>2591</v>
      </c>
      <c r="D30" s="9">
        <f>SUM('Step 3'!D30:AA30)</f>
        <v>2581</v>
      </c>
      <c r="E30" s="9">
        <f>SUM('Step 3'!E30:AB30)</f>
        <v>2562</v>
      </c>
      <c r="F30" s="9">
        <f>SUM('Step 3'!F30:AC30)</f>
        <v>2225</v>
      </c>
      <c r="G30" s="9">
        <f>SUM('Step 3'!G30:AD30)</f>
        <v>2055</v>
      </c>
      <c r="H30" s="9">
        <f>SUM('Step 3'!H30:AE30)</f>
        <v>1965</v>
      </c>
      <c r="I30" s="9">
        <f>SUM('Step 3'!I30:AF30)</f>
        <v>1880</v>
      </c>
      <c r="J30" s="9">
        <f>SUM('Step 3'!J30:AG30)</f>
        <v>1824</v>
      </c>
      <c r="K30" s="9">
        <f>SUM('Step 3'!K30:AH30)</f>
        <v>1787</v>
      </c>
      <c r="L30" s="9">
        <f>SUM('Step 3'!L30:AI30)</f>
        <v>1759</v>
      </c>
      <c r="M30" s="9">
        <f>SUM('Step 3'!M30:AJ30)</f>
        <v>1736</v>
      </c>
      <c r="N30" s="9">
        <f>SUM('Step 3'!N30:AK30)</f>
        <v>1713</v>
      </c>
    </row>
    <row r="31" spans="1:14" x14ac:dyDescent="0.35">
      <c r="A31" t="s">
        <v>75</v>
      </c>
      <c r="B31" s="9">
        <f>SUM('Step 3'!B31:Y31)</f>
        <v>8118</v>
      </c>
      <c r="C31" s="9">
        <f>SUM('Step 3'!C31:Z31)</f>
        <v>8130</v>
      </c>
      <c r="D31" s="9">
        <f>SUM('Step 3'!D31:AA31)</f>
        <v>8133</v>
      </c>
      <c r="E31" s="9">
        <f>SUM('Step 3'!E31:AB31)</f>
        <v>8120</v>
      </c>
      <c r="F31" s="9">
        <f>SUM('Step 3'!F31:AC31)</f>
        <v>7323</v>
      </c>
      <c r="G31" s="9">
        <f>SUM('Step 3'!G31:AD31)</f>
        <v>6673</v>
      </c>
      <c r="H31" s="9">
        <f>SUM('Step 3'!H31:AE31)</f>
        <v>6241</v>
      </c>
      <c r="I31" s="9">
        <f>SUM('Step 3'!I31:AF31)</f>
        <v>5878</v>
      </c>
      <c r="J31" s="9">
        <f>SUM('Step 3'!J31:AG31)</f>
        <v>5651</v>
      </c>
      <c r="K31" s="9">
        <f>SUM('Step 3'!K31:AH31)</f>
        <v>5451</v>
      </c>
      <c r="L31" s="9">
        <f>SUM('Step 3'!L31:AI31)</f>
        <v>5338</v>
      </c>
      <c r="M31" s="9">
        <f>SUM('Step 3'!M31:AJ31)</f>
        <v>5215</v>
      </c>
      <c r="N31" s="9">
        <f>SUM('Step 3'!N31:AK31)</f>
        <v>5074</v>
      </c>
    </row>
    <row r="32" spans="1:14" x14ac:dyDescent="0.35">
      <c r="A32" t="s">
        <v>76</v>
      </c>
      <c r="B32" s="9">
        <f>SUM('Step 3'!B32:Y32)</f>
        <v>30425</v>
      </c>
      <c r="C32" s="9">
        <f>SUM('Step 3'!C32:Z32)</f>
        <v>30603</v>
      </c>
      <c r="D32" s="9">
        <f>SUM('Step 3'!D32:AA32)</f>
        <v>30661</v>
      </c>
      <c r="E32" s="9">
        <f>SUM('Step 3'!E32:AB32)</f>
        <v>30589</v>
      </c>
      <c r="F32" s="9">
        <f>SUM('Step 3'!F32:AC32)</f>
        <v>27461</v>
      </c>
      <c r="G32" s="9">
        <f>SUM('Step 3'!G32:AD32)</f>
        <v>25202</v>
      </c>
      <c r="H32" s="9">
        <f>SUM('Step 3'!H32:AE32)</f>
        <v>23598</v>
      </c>
      <c r="I32" s="9">
        <f>SUM('Step 3'!I32:AF32)</f>
        <v>22226</v>
      </c>
      <c r="J32" s="9">
        <f>SUM('Step 3'!J32:AG32)</f>
        <v>21357</v>
      </c>
      <c r="K32" s="9">
        <f>SUM('Step 3'!K32:AH32)</f>
        <v>20626</v>
      </c>
      <c r="L32" s="9">
        <f>SUM('Step 3'!L32:AI32)</f>
        <v>20188</v>
      </c>
      <c r="M32" s="9">
        <f>SUM('Step 3'!M32:AJ32)</f>
        <v>19827</v>
      </c>
      <c r="N32" s="9">
        <f>SUM('Step 3'!N32:AK32)</f>
        <v>19465</v>
      </c>
    </row>
    <row r="33" spans="1:14" x14ac:dyDescent="0.35">
      <c r="A33" t="s">
        <v>77</v>
      </c>
      <c r="B33" s="9">
        <f>SUM('Step 3'!B33:Y33)</f>
        <v>26761</v>
      </c>
      <c r="C33" s="9">
        <f>SUM('Step 3'!C33:Z33)</f>
        <v>26897</v>
      </c>
      <c r="D33" s="9">
        <f>SUM('Step 3'!D33:AA33)</f>
        <v>26952</v>
      </c>
      <c r="E33" s="9">
        <f>SUM('Step 3'!E33:AB33)</f>
        <v>26884</v>
      </c>
      <c r="F33" s="9">
        <f>SUM('Step 3'!F33:AC33)</f>
        <v>24041</v>
      </c>
      <c r="G33" s="9">
        <f>SUM('Step 3'!G33:AD33)</f>
        <v>21973</v>
      </c>
      <c r="H33" s="9">
        <f>SUM('Step 3'!H33:AE33)</f>
        <v>20535</v>
      </c>
      <c r="I33" s="9">
        <f>SUM('Step 3'!I33:AF33)</f>
        <v>19319</v>
      </c>
      <c r="J33" s="9">
        <f>SUM('Step 3'!J33:AG33)</f>
        <v>18544</v>
      </c>
      <c r="K33" s="9">
        <f>SUM('Step 3'!K33:AH33)</f>
        <v>17898</v>
      </c>
      <c r="L33" s="9">
        <f>SUM('Step 3'!L33:AI33)</f>
        <v>17522</v>
      </c>
      <c r="M33" s="9">
        <f>SUM('Step 3'!M33:AJ33)</f>
        <v>17206</v>
      </c>
      <c r="N33" s="9">
        <f>SUM('Step 3'!N33:AK33)</f>
        <v>16874</v>
      </c>
    </row>
    <row r="34" spans="1:14" x14ac:dyDescent="0.35">
      <c r="A34" t="s">
        <v>78</v>
      </c>
      <c r="B34" s="9">
        <f>SUM('Step 3'!B34:Y34)</f>
        <v>751</v>
      </c>
      <c r="C34" s="9">
        <f>SUM('Step 3'!C34:Z34)</f>
        <v>764</v>
      </c>
      <c r="D34" s="9">
        <f>SUM('Step 3'!D34:AA34)</f>
        <v>769</v>
      </c>
      <c r="E34" s="9">
        <f>SUM('Step 3'!E34:AB34)</f>
        <v>777</v>
      </c>
      <c r="F34" s="9">
        <f>SUM('Step 3'!F34:AC34)</f>
        <v>671</v>
      </c>
      <c r="G34" s="9">
        <f>SUM('Step 3'!G34:AD34)</f>
        <v>596</v>
      </c>
      <c r="H34" s="9">
        <f>SUM('Step 3'!H34:AE34)</f>
        <v>540</v>
      </c>
      <c r="I34" s="9">
        <f>SUM('Step 3'!I34:AF34)</f>
        <v>498</v>
      </c>
      <c r="J34" s="9">
        <f>SUM('Step 3'!J34:AG34)</f>
        <v>479</v>
      </c>
      <c r="K34" s="9">
        <f>SUM('Step 3'!K34:AH34)</f>
        <v>459</v>
      </c>
      <c r="L34" s="9">
        <f>SUM('Step 3'!L34:AI34)</f>
        <v>444</v>
      </c>
      <c r="M34" s="9">
        <f>SUM('Step 3'!M34:AJ34)</f>
        <v>427</v>
      </c>
      <c r="N34" s="9">
        <f>SUM('Step 3'!N34:AK34)</f>
        <v>411</v>
      </c>
    </row>
    <row r="35" spans="1:14" x14ac:dyDescent="0.35">
      <c r="A35" t="s">
        <v>79</v>
      </c>
      <c r="B35" s="9">
        <f>SUM('Step 3'!B35:Y35)</f>
        <v>510</v>
      </c>
      <c r="C35" s="9">
        <f>SUM('Step 3'!C35:Z35)</f>
        <v>514</v>
      </c>
      <c r="D35" s="9">
        <f>SUM('Step 3'!D35:AA35)</f>
        <v>518</v>
      </c>
      <c r="E35" s="9">
        <f>SUM('Step 3'!E35:AB35)</f>
        <v>512</v>
      </c>
      <c r="F35" s="9">
        <f>SUM('Step 3'!F35:AC35)</f>
        <v>443</v>
      </c>
      <c r="G35" s="9">
        <f>SUM('Step 3'!G35:AD35)</f>
        <v>409</v>
      </c>
      <c r="H35" s="9">
        <f>SUM('Step 3'!H35:AE35)</f>
        <v>391</v>
      </c>
      <c r="I35" s="9">
        <f>SUM('Step 3'!I35:AF35)</f>
        <v>377</v>
      </c>
      <c r="J35" s="9">
        <f>SUM('Step 3'!J35:AG35)</f>
        <v>369</v>
      </c>
      <c r="K35" s="9">
        <f>SUM('Step 3'!K35:AH35)</f>
        <v>367</v>
      </c>
      <c r="L35" s="9">
        <f>SUM('Step 3'!L35:AI35)</f>
        <v>367</v>
      </c>
      <c r="M35" s="9">
        <f>SUM('Step 3'!M35:AJ35)</f>
        <v>367</v>
      </c>
      <c r="N35" s="9">
        <f>SUM('Step 3'!N35:AK35)</f>
        <v>364</v>
      </c>
    </row>
    <row r="36" spans="1:14" x14ac:dyDescent="0.35">
      <c r="A36" t="s">
        <v>80</v>
      </c>
      <c r="B36" s="9">
        <f>SUM('Step 3'!B36:Y36)</f>
        <v>790</v>
      </c>
      <c r="C36" s="9">
        <f>SUM('Step 3'!C36:Z36)</f>
        <v>796</v>
      </c>
      <c r="D36" s="9">
        <f>SUM('Step 3'!D36:AA36)</f>
        <v>806</v>
      </c>
      <c r="E36" s="9">
        <f>SUM('Step 3'!E36:AB36)</f>
        <v>803</v>
      </c>
      <c r="F36" s="9">
        <f>SUM('Step 3'!F36:AC36)</f>
        <v>716</v>
      </c>
      <c r="G36" s="9">
        <f>SUM('Step 3'!G36:AD36)</f>
        <v>663</v>
      </c>
      <c r="H36" s="9">
        <f>SUM('Step 3'!H36:AE36)</f>
        <v>641</v>
      </c>
      <c r="I36" s="9">
        <f>SUM('Step 3'!I36:AF36)</f>
        <v>632</v>
      </c>
      <c r="J36" s="9">
        <f>SUM('Step 3'!J36:AG36)</f>
        <v>634</v>
      </c>
      <c r="K36" s="9">
        <f>SUM('Step 3'!K36:AH36)</f>
        <v>637</v>
      </c>
      <c r="L36" s="9">
        <f>SUM('Step 3'!L36:AI36)</f>
        <v>640</v>
      </c>
      <c r="M36" s="9">
        <f>SUM('Step 3'!M36:AJ36)</f>
        <v>649</v>
      </c>
      <c r="N36" s="9">
        <f>SUM('Step 3'!N36:AK36)</f>
        <v>660</v>
      </c>
    </row>
    <row r="37" spans="1:14" x14ac:dyDescent="0.35">
      <c r="A37" t="s">
        <v>81</v>
      </c>
      <c r="B37" s="9">
        <f>SUM('Step 3'!B37:Y37)</f>
        <v>2226</v>
      </c>
      <c r="C37" s="9">
        <f>SUM('Step 3'!C37:Z37)</f>
        <v>2236</v>
      </c>
      <c r="D37" s="9">
        <f>SUM('Step 3'!D37:AA37)</f>
        <v>2241</v>
      </c>
      <c r="E37" s="9">
        <f>SUM('Step 3'!E37:AB37)</f>
        <v>2228</v>
      </c>
      <c r="F37" s="9">
        <f>SUM('Step 3'!F37:AC37)</f>
        <v>1929</v>
      </c>
      <c r="G37" s="9">
        <f>SUM('Step 3'!G37:AD37)</f>
        <v>1775</v>
      </c>
      <c r="H37" s="9">
        <f>SUM('Step 3'!H37:AE37)</f>
        <v>1692</v>
      </c>
      <c r="I37" s="9">
        <f>SUM('Step 3'!I37:AF37)</f>
        <v>1587</v>
      </c>
      <c r="J37" s="9">
        <f>SUM('Step 3'!J37:AG37)</f>
        <v>1521</v>
      </c>
      <c r="K37" s="9">
        <f>SUM('Step 3'!K37:AH37)</f>
        <v>1467</v>
      </c>
      <c r="L37" s="9">
        <f>SUM('Step 3'!L37:AI37)</f>
        <v>1448</v>
      </c>
      <c r="M37" s="9">
        <f>SUM('Step 3'!M37:AJ37)</f>
        <v>1436</v>
      </c>
      <c r="N37" s="9">
        <f>SUM('Step 3'!N37:AK37)</f>
        <v>1413</v>
      </c>
    </row>
    <row r="38" spans="1:14" x14ac:dyDescent="0.35">
      <c r="A38" t="s">
        <v>82</v>
      </c>
      <c r="B38" s="9">
        <f>SUM('Step 3'!B38:Y38)</f>
        <v>517</v>
      </c>
      <c r="C38" s="9">
        <f>SUM('Step 3'!C38:Z38)</f>
        <v>518</v>
      </c>
      <c r="D38" s="9">
        <f>SUM('Step 3'!D38:AA38)</f>
        <v>506</v>
      </c>
      <c r="E38" s="9">
        <f>SUM('Step 3'!E38:AB38)</f>
        <v>492</v>
      </c>
      <c r="F38" s="9">
        <f>SUM('Step 3'!F38:AC38)</f>
        <v>437</v>
      </c>
      <c r="G38" s="9">
        <f>SUM('Step 3'!G38:AD38)</f>
        <v>405</v>
      </c>
      <c r="H38" s="9">
        <f>SUM('Step 3'!H38:AE38)</f>
        <v>391</v>
      </c>
      <c r="I38" s="9">
        <f>SUM('Step 3'!I38:AF38)</f>
        <v>378</v>
      </c>
      <c r="J38" s="9">
        <f>SUM('Step 3'!J38:AG38)</f>
        <v>368</v>
      </c>
      <c r="K38" s="9">
        <f>SUM('Step 3'!K38:AH38)</f>
        <v>373</v>
      </c>
      <c r="L38" s="9">
        <f>SUM('Step 3'!L38:AI38)</f>
        <v>379</v>
      </c>
      <c r="M38" s="9">
        <f>SUM('Step 3'!M38:AJ38)</f>
        <v>382</v>
      </c>
      <c r="N38" s="9">
        <f>SUM('Step 3'!N38:AK38)</f>
        <v>382</v>
      </c>
    </row>
    <row r="39" spans="1:14" x14ac:dyDescent="0.35">
      <c r="A39" t="s">
        <v>83</v>
      </c>
      <c r="B39" s="9">
        <f>SUM('Step 3'!B39:Y39)</f>
        <v>321</v>
      </c>
      <c r="C39" s="9">
        <f>SUM('Step 3'!C39:Z39)</f>
        <v>322</v>
      </c>
      <c r="D39" s="9">
        <f>SUM('Step 3'!D39:AA39)</f>
        <v>319</v>
      </c>
      <c r="E39" s="9">
        <f>SUM('Step 3'!E39:AB39)</f>
        <v>320</v>
      </c>
      <c r="F39" s="9">
        <f>SUM('Step 3'!F39:AC39)</f>
        <v>272</v>
      </c>
      <c r="G39" s="9">
        <f>SUM('Step 3'!G39:AD39)</f>
        <v>242</v>
      </c>
      <c r="H39" s="9">
        <f>SUM('Step 3'!H39:AE39)</f>
        <v>222</v>
      </c>
      <c r="I39" s="9">
        <f>SUM('Step 3'!I39:AF39)</f>
        <v>206</v>
      </c>
      <c r="J39" s="9">
        <f>SUM('Step 3'!J39:AG39)</f>
        <v>195</v>
      </c>
      <c r="K39" s="9">
        <f>SUM('Step 3'!K39:AH39)</f>
        <v>187</v>
      </c>
      <c r="L39" s="9">
        <f>SUM('Step 3'!L39:AI39)</f>
        <v>180</v>
      </c>
      <c r="M39" s="9">
        <f>SUM('Step 3'!M39:AJ39)</f>
        <v>171</v>
      </c>
      <c r="N39" s="9">
        <f>SUM('Step 3'!N39:AK39)</f>
        <v>170</v>
      </c>
    </row>
    <row r="40" spans="1:14" x14ac:dyDescent="0.35">
      <c r="A40" t="s">
        <v>84</v>
      </c>
      <c r="B40" s="9">
        <f>SUM('Step 3'!B40:Y40)</f>
        <v>1015</v>
      </c>
      <c r="C40" s="9">
        <f>SUM('Step 3'!C40:Z40)</f>
        <v>1015</v>
      </c>
      <c r="D40" s="9">
        <f>SUM('Step 3'!D40:AA40)</f>
        <v>1009</v>
      </c>
      <c r="E40" s="9">
        <f>SUM('Step 3'!E40:AB40)</f>
        <v>1004</v>
      </c>
      <c r="F40" s="9">
        <f>SUM('Step 3'!F40:AC40)</f>
        <v>885</v>
      </c>
      <c r="G40" s="9">
        <f>SUM('Step 3'!G40:AD40)</f>
        <v>810</v>
      </c>
      <c r="H40" s="9">
        <f>SUM('Step 3'!H40:AE40)</f>
        <v>759</v>
      </c>
      <c r="I40" s="9">
        <f>SUM('Step 3'!I40:AF40)</f>
        <v>723</v>
      </c>
      <c r="J40" s="9">
        <f>SUM('Step 3'!J40:AG40)</f>
        <v>706</v>
      </c>
      <c r="K40" s="9">
        <f>SUM('Step 3'!K40:AH40)</f>
        <v>689</v>
      </c>
      <c r="L40" s="9">
        <f>SUM('Step 3'!L40:AI40)</f>
        <v>677</v>
      </c>
      <c r="M40" s="9">
        <f>SUM('Step 3'!M40:AJ40)</f>
        <v>670</v>
      </c>
      <c r="N40" s="9">
        <f>SUM('Step 3'!N40:AK40)</f>
        <v>683</v>
      </c>
    </row>
    <row r="41" spans="1:14" x14ac:dyDescent="0.35">
      <c r="A41" t="s">
        <v>85</v>
      </c>
      <c r="B41" s="9">
        <f>SUM('Step 3'!B41:Y41)</f>
        <v>4</v>
      </c>
      <c r="C41" s="9">
        <f>SUM('Step 3'!C41:Z41)</f>
        <v>3</v>
      </c>
      <c r="D41" s="9">
        <f>SUM('Step 3'!D41:AA41)</f>
        <v>3</v>
      </c>
      <c r="E41" s="9">
        <f>SUM('Step 3'!E41:AB41)</f>
        <v>2</v>
      </c>
      <c r="F41" s="9">
        <f>SUM('Step 3'!F41:AC41)</f>
        <v>2</v>
      </c>
      <c r="G41" s="9">
        <f>SUM('Step 3'!G41:AD41)</f>
        <v>6</v>
      </c>
      <c r="H41" s="9">
        <f>SUM('Step 3'!H41:AE41)</f>
        <v>10</v>
      </c>
      <c r="I41" s="9">
        <f>SUM('Step 3'!I41:AF41)</f>
        <v>12</v>
      </c>
      <c r="J41" s="9">
        <f>SUM('Step 3'!J41:AG41)</f>
        <v>14</v>
      </c>
      <c r="K41" s="9">
        <f>SUM('Step 3'!K41:AH41)</f>
        <v>17</v>
      </c>
      <c r="L41" s="9">
        <f>SUM('Step 3'!L41:AI41)</f>
        <v>19</v>
      </c>
      <c r="M41" s="9">
        <f>SUM('Step 3'!M41:AJ41)</f>
        <v>23</v>
      </c>
      <c r="N41" s="9">
        <f>SUM('Step 3'!N41:AK41)</f>
        <v>28</v>
      </c>
    </row>
    <row r="42" spans="1:14" x14ac:dyDescent="0.35">
      <c r="A42" t="s">
        <v>463</v>
      </c>
      <c r="B42" s="9">
        <f>SUM('Step 3'!B42:Y42)</f>
        <v>23</v>
      </c>
      <c r="C42" s="9">
        <f>SUM('Step 3'!C42:Z42)</f>
        <v>23</v>
      </c>
      <c r="D42" s="9">
        <f>SUM('Step 3'!D42:AA42)</f>
        <v>23</v>
      </c>
      <c r="E42" s="9">
        <f>SUM('Step 3'!E42:AB42)</f>
        <v>23</v>
      </c>
      <c r="F42" s="9">
        <f>SUM('Step 3'!F42:AC42)</f>
        <v>22</v>
      </c>
      <c r="G42" s="9">
        <f>SUM('Step 3'!G42:AD42)</f>
        <v>21</v>
      </c>
      <c r="H42" s="9">
        <f>SUM('Step 3'!H42:AE42)</f>
        <v>21</v>
      </c>
      <c r="I42" s="9">
        <f>SUM('Step 3'!I42:AF42)</f>
        <v>21</v>
      </c>
      <c r="J42" s="9">
        <f>SUM('Step 3'!J42:AG42)</f>
        <v>21</v>
      </c>
      <c r="K42" s="9">
        <f>SUM('Step 3'!K42:AH42)</f>
        <v>21</v>
      </c>
      <c r="L42" s="9">
        <f>SUM('Step 3'!L42:AI42)</f>
        <v>21</v>
      </c>
      <c r="M42" s="9">
        <f>SUM('Step 3'!M42:AJ42)</f>
        <v>21</v>
      </c>
      <c r="N42" s="9">
        <f>SUM('Step 3'!N42:AK42)</f>
        <v>21</v>
      </c>
    </row>
    <row r="43" spans="1:14" x14ac:dyDescent="0.35">
      <c r="A43" t="s">
        <v>86</v>
      </c>
      <c r="B43" s="9">
        <f>SUM('Step 3'!B43:Y43)</f>
        <v>579</v>
      </c>
      <c r="C43" s="9">
        <f>SUM('Step 3'!C43:Z43)</f>
        <v>577</v>
      </c>
      <c r="D43" s="9">
        <f>SUM('Step 3'!D43:AA43)</f>
        <v>571</v>
      </c>
      <c r="E43" s="9">
        <f>SUM('Step 3'!E43:AB43)</f>
        <v>560</v>
      </c>
      <c r="F43" s="9">
        <f>SUM('Step 3'!F43:AC43)</f>
        <v>492</v>
      </c>
      <c r="G43" s="9">
        <f>SUM('Step 3'!G43:AD43)</f>
        <v>468</v>
      </c>
      <c r="H43" s="9">
        <f>SUM('Step 3'!H43:AE43)</f>
        <v>445</v>
      </c>
      <c r="I43" s="9">
        <f>SUM('Step 3'!I43:AF43)</f>
        <v>433</v>
      </c>
      <c r="J43" s="9">
        <f>SUM('Step 3'!J43:AG43)</f>
        <v>427</v>
      </c>
      <c r="K43" s="9">
        <f>SUM('Step 3'!K43:AH43)</f>
        <v>421</v>
      </c>
      <c r="L43" s="9">
        <f>SUM('Step 3'!L43:AI43)</f>
        <v>419</v>
      </c>
      <c r="M43" s="9">
        <f>SUM('Step 3'!M43:AJ43)</f>
        <v>418</v>
      </c>
      <c r="N43" s="9">
        <f>SUM('Step 3'!N43:AK43)</f>
        <v>423</v>
      </c>
    </row>
    <row r="44" spans="1:14" x14ac:dyDescent="0.35">
      <c r="A44" t="s">
        <v>87</v>
      </c>
      <c r="B44" s="9">
        <f>SUM('Step 3'!B44:Y44)</f>
        <v>24972</v>
      </c>
      <c r="C44" s="9">
        <f>SUM('Step 3'!C44:Z44)</f>
        <v>25050</v>
      </c>
      <c r="D44" s="9">
        <f>SUM('Step 3'!D44:AA44)</f>
        <v>25010</v>
      </c>
      <c r="E44" s="9">
        <f>SUM('Step 3'!E44:AB44)</f>
        <v>24798</v>
      </c>
      <c r="F44" s="9">
        <f>SUM('Step 3'!F44:AC44)</f>
        <v>22005</v>
      </c>
      <c r="G44" s="9">
        <f>SUM('Step 3'!G44:AD44)</f>
        <v>19661</v>
      </c>
      <c r="H44" s="9">
        <f>SUM('Step 3'!H44:AE44)</f>
        <v>18148</v>
      </c>
      <c r="I44" s="9">
        <f>SUM('Step 3'!I44:AF44)</f>
        <v>16856</v>
      </c>
      <c r="J44" s="9">
        <f>SUM('Step 3'!J44:AG44)</f>
        <v>16064</v>
      </c>
      <c r="K44" s="9">
        <f>SUM('Step 3'!K44:AH44)</f>
        <v>15486</v>
      </c>
      <c r="L44" s="9">
        <f>SUM('Step 3'!L44:AI44)</f>
        <v>15211</v>
      </c>
      <c r="M44" s="9">
        <f>SUM('Step 3'!M44:AJ44)</f>
        <v>14966</v>
      </c>
      <c r="N44" s="9">
        <f>SUM('Step 3'!N44:AK44)</f>
        <v>14541</v>
      </c>
    </row>
    <row r="45" spans="1:14" x14ac:dyDescent="0.35">
      <c r="A45" t="s">
        <v>88</v>
      </c>
      <c r="B45" s="9">
        <f>SUM('Step 3'!B45:Y45)</f>
        <v>113856</v>
      </c>
      <c r="C45" s="9">
        <f>SUM('Step 3'!C45:Z45)</f>
        <v>114326</v>
      </c>
      <c r="D45" s="9">
        <f>SUM('Step 3'!D45:AA45)</f>
        <v>114357</v>
      </c>
      <c r="E45" s="9">
        <f>SUM('Step 3'!E45:AB45)</f>
        <v>113656</v>
      </c>
      <c r="F45" s="9">
        <f>SUM('Step 3'!F45:AC45)</f>
        <v>100339</v>
      </c>
      <c r="G45" s="9">
        <f>SUM('Step 3'!G45:AD45)</f>
        <v>90841</v>
      </c>
      <c r="H45" s="9">
        <f>SUM('Step 3'!H45:AE45)</f>
        <v>85151</v>
      </c>
      <c r="I45" s="9">
        <f>SUM('Step 3'!I45:AF45)</f>
        <v>80180</v>
      </c>
      <c r="J45" s="9">
        <f>SUM('Step 3'!J45:AG45)</f>
        <v>77162</v>
      </c>
      <c r="K45" s="9">
        <f>SUM('Step 3'!K45:AH45)</f>
        <v>74903</v>
      </c>
      <c r="L45" s="9">
        <f>SUM('Step 3'!L45:AI45)</f>
        <v>73802</v>
      </c>
      <c r="M45" s="9">
        <f>SUM('Step 3'!M45:AJ45)</f>
        <v>72957</v>
      </c>
      <c r="N45" s="9">
        <f>SUM('Step 3'!N45:AK45)</f>
        <v>71780</v>
      </c>
    </row>
    <row r="46" spans="1:14" x14ac:dyDescent="0.35">
      <c r="A46" t="s">
        <v>89</v>
      </c>
      <c r="B46" s="9">
        <f>SUM('Step 3'!B46:Y46)</f>
        <v>649</v>
      </c>
      <c r="C46" s="9">
        <f>SUM('Step 3'!C46:Z46)</f>
        <v>639</v>
      </c>
      <c r="D46" s="9">
        <f>SUM('Step 3'!D46:AA46)</f>
        <v>640</v>
      </c>
      <c r="E46" s="9">
        <f>SUM('Step 3'!E46:AB46)</f>
        <v>637</v>
      </c>
      <c r="F46" s="9">
        <f>SUM('Step 3'!F46:AC46)</f>
        <v>564</v>
      </c>
      <c r="G46" s="9">
        <f>SUM('Step 3'!G46:AD46)</f>
        <v>528</v>
      </c>
      <c r="H46" s="9">
        <f>SUM('Step 3'!H46:AE46)</f>
        <v>508</v>
      </c>
      <c r="I46" s="9">
        <f>SUM('Step 3'!I46:AF46)</f>
        <v>489</v>
      </c>
      <c r="J46" s="9">
        <f>SUM('Step 3'!J46:AG46)</f>
        <v>483</v>
      </c>
      <c r="K46" s="9">
        <f>SUM('Step 3'!K46:AH46)</f>
        <v>468</v>
      </c>
      <c r="L46" s="9">
        <f>SUM('Step 3'!L46:AI46)</f>
        <v>456</v>
      </c>
      <c r="M46" s="9">
        <f>SUM('Step 3'!M46:AJ46)</f>
        <v>448</v>
      </c>
      <c r="N46" s="9">
        <f>SUM('Step 3'!N46:AK46)</f>
        <v>442</v>
      </c>
    </row>
    <row r="47" spans="1:14" x14ac:dyDescent="0.35">
      <c r="A47" t="s">
        <v>90</v>
      </c>
      <c r="B47" s="9">
        <f>SUM('Step 3'!B47:Y47)</f>
        <v>749</v>
      </c>
      <c r="C47" s="9">
        <f>SUM('Step 3'!C47:Z47)</f>
        <v>747</v>
      </c>
      <c r="D47" s="9">
        <f>SUM('Step 3'!D47:AA47)</f>
        <v>739</v>
      </c>
      <c r="E47" s="9">
        <f>SUM('Step 3'!E47:AB47)</f>
        <v>727</v>
      </c>
      <c r="F47" s="9">
        <f>SUM('Step 3'!F47:AC47)</f>
        <v>635</v>
      </c>
      <c r="G47" s="9">
        <f>SUM('Step 3'!G47:AD47)</f>
        <v>581</v>
      </c>
      <c r="H47" s="9">
        <f>SUM('Step 3'!H47:AE47)</f>
        <v>546</v>
      </c>
      <c r="I47" s="9">
        <f>SUM('Step 3'!I47:AF47)</f>
        <v>520</v>
      </c>
      <c r="J47" s="9">
        <f>SUM('Step 3'!J47:AG47)</f>
        <v>505</v>
      </c>
      <c r="K47" s="9">
        <f>SUM('Step 3'!K47:AH47)</f>
        <v>493</v>
      </c>
      <c r="L47" s="9">
        <f>SUM('Step 3'!L47:AI47)</f>
        <v>482</v>
      </c>
      <c r="M47" s="9">
        <f>SUM('Step 3'!M47:AJ47)</f>
        <v>473</v>
      </c>
      <c r="N47" s="9">
        <f>SUM('Step 3'!N47:AK47)</f>
        <v>470</v>
      </c>
    </row>
    <row r="48" spans="1:14" x14ac:dyDescent="0.35">
      <c r="A48" t="s">
        <v>91</v>
      </c>
      <c r="B48" s="9">
        <f>SUM('Step 3'!B48:Y48)</f>
        <v>16732</v>
      </c>
      <c r="C48" s="9">
        <f>SUM('Step 3'!C48:Z48)</f>
        <v>16703</v>
      </c>
      <c r="D48" s="9">
        <f>SUM('Step 3'!D48:AA48)</f>
        <v>16634</v>
      </c>
      <c r="E48" s="9">
        <f>SUM('Step 3'!E48:AB48)</f>
        <v>16474</v>
      </c>
      <c r="F48" s="9">
        <f>SUM('Step 3'!F48:AC48)</f>
        <v>14474</v>
      </c>
      <c r="G48" s="9">
        <f>SUM('Step 3'!G48:AD48)</f>
        <v>13205</v>
      </c>
      <c r="H48" s="9">
        <f>SUM('Step 3'!H48:AE48)</f>
        <v>12448</v>
      </c>
      <c r="I48" s="9">
        <f>SUM('Step 3'!I48:AF48)</f>
        <v>11839</v>
      </c>
      <c r="J48" s="9">
        <f>SUM('Step 3'!J48:AG48)</f>
        <v>11523</v>
      </c>
      <c r="K48" s="9">
        <f>SUM('Step 3'!K48:AH48)</f>
        <v>11260</v>
      </c>
      <c r="L48" s="9">
        <f>SUM('Step 3'!L48:AI48)</f>
        <v>11146</v>
      </c>
      <c r="M48" s="9">
        <f>SUM('Step 3'!M48:AJ48)</f>
        <v>11095</v>
      </c>
      <c r="N48" s="9">
        <f>SUM('Step 3'!N48:AK48)</f>
        <v>11054</v>
      </c>
    </row>
    <row r="49" spans="1:14" x14ac:dyDescent="0.35">
      <c r="A49" t="s">
        <v>92</v>
      </c>
      <c r="B49" s="9">
        <f>SUM('Step 3'!B49:Y49)</f>
        <v>2545</v>
      </c>
      <c r="C49" s="9">
        <f>SUM('Step 3'!C49:Z49)</f>
        <v>2562</v>
      </c>
      <c r="D49" s="9">
        <f>SUM('Step 3'!D49:AA49)</f>
        <v>2562</v>
      </c>
      <c r="E49" s="9">
        <f>SUM('Step 3'!E49:AB49)</f>
        <v>2553</v>
      </c>
      <c r="F49" s="9">
        <f>SUM('Step 3'!F49:AC49)</f>
        <v>2180</v>
      </c>
      <c r="G49" s="9">
        <f>SUM('Step 3'!G49:AD49)</f>
        <v>1975</v>
      </c>
      <c r="H49" s="9">
        <f>SUM('Step 3'!H49:AE49)</f>
        <v>1819</v>
      </c>
      <c r="I49" s="9">
        <f>SUM('Step 3'!I49:AF49)</f>
        <v>1712</v>
      </c>
      <c r="J49" s="9">
        <f>SUM('Step 3'!J49:AG49)</f>
        <v>1639</v>
      </c>
      <c r="K49" s="9">
        <f>SUM('Step 3'!K49:AH49)</f>
        <v>1595</v>
      </c>
      <c r="L49" s="9">
        <f>SUM('Step 3'!L49:AI49)</f>
        <v>1569</v>
      </c>
      <c r="M49" s="9">
        <f>SUM('Step 3'!M49:AJ49)</f>
        <v>1558</v>
      </c>
      <c r="N49" s="9">
        <f>SUM('Step 3'!N49:AK49)</f>
        <v>1541</v>
      </c>
    </row>
    <row r="50" spans="1:14" x14ac:dyDescent="0.35">
      <c r="A50" t="s">
        <v>464</v>
      </c>
      <c r="B50" s="9">
        <f>SUM('Step 3'!B50:Y50)</f>
        <v>503</v>
      </c>
      <c r="C50" s="9">
        <f>SUM('Step 3'!C50:Z50)</f>
        <v>498</v>
      </c>
      <c r="D50" s="9">
        <f>SUM('Step 3'!D50:AA50)</f>
        <v>497</v>
      </c>
      <c r="E50" s="9">
        <f>SUM('Step 3'!E50:AB50)</f>
        <v>495</v>
      </c>
      <c r="F50" s="9">
        <f>SUM('Step 3'!F50:AC50)</f>
        <v>391</v>
      </c>
      <c r="G50" s="9">
        <f>SUM('Step 3'!G50:AD50)</f>
        <v>346</v>
      </c>
      <c r="H50" s="9">
        <f>SUM('Step 3'!H50:AE50)</f>
        <v>313</v>
      </c>
      <c r="I50" s="9">
        <f>SUM('Step 3'!I50:AF50)</f>
        <v>302</v>
      </c>
      <c r="J50" s="9">
        <f>SUM('Step 3'!J50:AG50)</f>
        <v>301</v>
      </c>
      <c r="K50" s="9">
        <f>SUM('Step 3'!K50:AH50)</f>
        <v>300</v>
      </c>
      <c r="L50" s="9">
        <f>SUM('Step 3'!L50:AI50)</f>
        <v>300</v>
      </c>
      <c r="M50" s="9">
        <f>SUM('Step 3'!M50:AJ50)</f>
        <v>302</v>
      </c>
      <c r="N50" s="9">
        <f>SUM('Step 3'!N50:AK50)</f>
        <v>304</v>
      </c>
    </row>
    <row r="51" spans="1:14" x14ac:dyDescent="0.35">
      <c r="A51" t="s">
        <v>93</v>
      </c>
      <c r="B51" s="9">
        <f>SUM('Step 3'!B51:Y51)</f>
        <v>2423</v>
      </c>
      <c r="C51" s="9">
        <f>SUM('Step 3'!C51:Z51)</f>
        <v>2438</v>
      </c>
      <c r="D51" s="9">
        <f>SUM('Step 3'!D51:AA51)</f>
        <v>2457</v>
      </c>
      <c r="E51" s="9">
        <f>SUM('Step 3'!E51:AB51)</f>
        <v>2461</v>
      </c>
      <c r="F51" s="9">
        <f>SUM('Step 3'!F51:AC51)</f>
        <v>2154</v>
      </c>
      <c r="G51" s="9">
        <f>SUM('Step 3'!G51:AD51)</f>
        <v>1990</v>
      </c>
      <c r="H51" s="9">
        <f>SUM('Step 3'!H51:AE51)</f>
        <v>1908</v>
      </c>
      <c r="I51" s="9">
        <f>SUM('Step 3'!I51:AF51)</f>
        <v>1823</v>
      </c>
      <c r="J51" s="9">
        <f>SUM('Step 3'!J51:AG51)</f>
        <v>1775</v>
      </c>
      <c r="K51" s="9">
        <f>SUM('Step 3'!K51:AH51)</f>
        <v>1739</v>
      </c>
      <c r="L51" s="9">
        <f>SUM('Step 3'!L51:AI51)</f>
        <v>1725</v>
      </c>
      <c r="M51" s="9">
        <f>SUM('Step 3'!M51:AJ51)</f>
        <v>1713</v>
      </c>
      <c r="N51" s="9">
        <f>SUM('Step 3'!N51:AK51)</f>
        <v>1697</v>
      </c>
    </row>
    <row r="52" spans="1:14" x14ac:dyDescent="0.35">
      <c r="A52" t="s">
        <v>94</v>
      </c>
      <c r="B52" s="9">
        <f>SUM('Step 3'!B52:Y52)</f>
        <v>883</v>
      </c>
      <c r="C52" s="9">
        <f>SUM('Step 3'!C52:Z52)</f>
        <v>889</v>
      </c>
      <c r="D52" s="9">
        <f>SUM('Step 3'!D52:AA52)</f>
        <v>893</v>
      </c>
      <c r="E52" s="9">
        <f>SUM('Step 3'!E52:AB52)</f>
        <v>892</v>
      </c>
      <c r="F52" s="9">
        <f>SUM('Step 3'!F52:AC52)</f>
        <v>783</v>
      </c>
      <c r="G52" s="9">
        <f>SUM('Step 3'!G52:AD52)</f>
        <v>707</v>
      </c>
      <c r="H52" s="9">
        <f>SUM('Step 3'!H52:AE52)</f>
        <v>651</v>
      </c>
      <c r="I52" s="9">
        <f>SUM('Step 3'!I52:AF52)</f>
        <v>610</v>
      </c>
      <c r="J52" s="9">
        <f>SUM('Step 3'!J52:AG52)</f>
        <v>587</v>
      </c>
      <c r="K52" s="9">
        <f>SUM('Step 3'!K52:AH52)</f>
        <v>568</v>
      </c>
      <c r="L52" s="9">
        <f>SUM('Step 3'!L52:AI52)</f>
        <v>557</v>
      </c>
      <c r="M52" s="9">
        <f>SUM('Step 3'!M52:AJ52)</f>
        <v>551</v>
      </c>
      <c r="N52" s="9">
        <f>SUM('Step 3'!N52:AK52)</f>
        <v>546</v>
      </c>
    </row>
    <row r="53" spans="1:14" x14ac:dyDescent="0.35">
      <c r="A53" t="s">
        <v>95</v>
      </c>
      <c r="B53" s="9">
        <f>SUM('Step 3'!B53:Y53)</f>
        <v>710</v>
      </c>
      <c r="C53" s="9">
        <f>SUM('Step 3'!C53:Z53)</f>
        <v>710</v>
      </c>
      <c r="D53" s="9">
        <f>SUM('Step 3'!D53:AA53)</f>
        <v>703</v>
      </c>
      <c r="E53" s="9">
        <f>SUM('Step 3'!E53:AB53)</f>
        <v>685</v>
      </c>
      <c r="F53" s="9">
        <f>SUM('Step 3'!F53:AC53)</f>
        <v>626</v>
      </c>
      <c r="G53" s="9">
        <f>SUM('Step 3'!G53:AD53)</f>
        <v>583</v>
      </c>
      <c r="H53" s="9">
        <f>SUM('Step 3'!H53:AE53)</f>
        <v>571</v>
      </c>
      <c r="I53" s="9">
        <f>SUM('Step 3'!I53:AF53)</f>
        <v>571</v>
      </c>
      <c r="J53" s="9">
        <f>SUM('Step 3'!J53:AG53)</f>
        <v>564</v>
      </c>
      <c r="K53" s="9">
        <f>SUM('Step 3'!K53:AH53)</f>
        <v>568</v>
      </c>
      <c r="L53" s="9">
        <f>SUM('Step 3'!L53:AI53)</f>
        <v>565</v>
      </c>
      <c r="M53" s="9">
        <f>SUM('Step 3'!M53:AJ53)</f>
        <v>567</v>
      </c>
      <c r="N53" s="9">
        <f>SUM('Step 3'!N53:AK53)</f>
        <v>576</v>
      </c>
    </row>
    <row r="54" spans="1:14" x14ac:dyDescent="0.35">
      <c r="A54" t="s">
        <v>96</v>
      </c>
      <c r="B54" s="9">
        <f>SUM('Step 3'!B54:Y54)</f>
        <v>1502</v>
      </c>
      <c r="C54" s="9">
        <f>SUM('Step 3'!C54:Z54)</f>
        <v>1508</v>
      </c>
      <c r="D54" s="9">
        <f>SUM('Step 3'!D54:AA54)</f>
        <v>1504</v>
      </c>
      <c r="E54" s="9">
        <f>SUM('Step 3'!E54:AB54)</f>
        <v>1497</v>
      </c>
      <c r="F54" s="9">
        <f>SUM('Step 3'!F54:AC54)</f>
        <v>1345</v>
      </c>
      <c r="G54" s="9">
        <f>SUM('Step 3'!G54:AD54)</f>
        <v>1245</v>
      </c>
      <c r="H54" s="9">
        <f>SUM('Step 3'!H54:AE54)</f>
        <v>1192</v>
      </c>
      <c r="I54" s="9">
        <f>SUM('Step 3'!I54:AF54)</f>
        <v>1142</v>
      </c>
      <c r="J54" s="9">
        <f>SUM('Step 3'!J54:AG54)</f>
        <v>1110</v>
      </c>
      <c r="K54" s="9">
        <f>SUM('Step 3'!K54:AH54)</f>
        <v>1090</v>
      </c>
      <c r="L54" s="9">
        <f>SUM('Step 3'!L54:AI54)</f>
        <v>1076</v>
      </c>
      <c r="M54" s="9">
        <f>SUM('Step 3'!M54:AJ54)</f>
        <v>1066</v>
      </c>
      <c r="N54" s="9">
        <f>SUM('Step 3'!N54:AK54)</f>
        <v>1060</v>
      </c>
    </row>
    <row r="55" spans="1:14" x14ac:dyDescent="0.35">
      <c r="A55" t="s">
        <v>97</v>
      </c>
      <c r="B55" s="9">
        <f>SUM('Step 3'!B55:Y55)</f>
        <v>604</v>
      </c>
      <c r="C55" s="9">
        <f>SUM('Step 3'!C55:Z55)</f>
        <v>604</v>
      </c>
      <c r="D55" s="9">
        <f>SUM('Step 3'!D55:AA55)</f>
        <v>598</v>
      </c>
      <c r="E55" s="9">
        <f>SUM('Step 3'!E55:AB55)</f>
        <v>589</v>
      </c>
      <c r="F55" s="9">
        <f>SUM('Step 3'!F55:AC55)</f>
        <v>510</v>
      </c>
      <c r="G55" s="9">
        <f>SUM('Step 3'!G55:AD55)</f>
        <v>462</v>
      </c>
      <c r="H55" s="9">
        <f>SUM('Step 3'!H55:AE55)</f>
        <v>429</v>
      </c>
      <c r="I55" s="9">
        <f>SUM('Step 3'!I55:AF55)</f>
        <v>401</v>
      </c>
      <c r="J55" s="9">
        <f>SUM('Step 3'!J55:AG55)</f>
        <v>381</v>
      </c>
      <c r="K55" s="9">
        <f>SUM('Step 3'!K55:AH55)</f>
        <v>365</v>
      </c>
      <c r="L55" s="9">
        <f>SUM('Step 3'!L55:AI55)</f>
        <v>354</v>
      </c>
      <c r="M55" s="9">
        <f>SUM('Step 3'!M55:AJ55)</f>
        <v>348</v>
      </c>
      <c r="N55" s="9">
        <f>SUM('Step 3'!N55:AK55)</f>
        <v>340</v>
      </c>
    </row>
    <row r="56" spans="1:14" x14ac:dyDescent="0.35">
      <c r="A56" t="s">
        <v>98</v>
      </c>
      <c r="B56" s="9">
        <f>SUM('Step 3'!B56:Y56)</f>
        <v>1990</v>
      </c>
      <c r="C56" s="9">
        <f>SUM('Step 3'!C56:Z56)</f>
        <v>2010</v>
      </c>
      <c r="D56" s="9">
        <f>SUM('Step 3'!D56:AA56)</f>
        <v>2012</v>
      </c>
      <c r="E56" s="9">
        <f>SUM('Step 3'!E56:AB56)</f>
        <v>1994</v>
      </c>
      <c r="F56" s="9">
        <f>SUM('Step 3'!F56:AC56)</f>
        <v>1760</v>
      </c>
      <c r="G56" s="9">
        <f>SUM('Step 3'!G56:AD56)</f>
        <v>1601</v>
      </c>
      <c r="H56" s="9">
        <f>SUM('Step 3'!H56:AE56)</f>
        <v>1479</v>
      </c>
      <c r="I56" s="9">
        <f>SUM('Step 3'!I56:AF56)</f>
        <v>1386</v>
      </c>
      <c r="J56" s="9">
        <f>SUM('Step 3'!J56:AG56)</f>
        <v>1325</v>
      </c>
      <c r="K56" s="9">
        <f>SUM('Step 3'!K56:AH56)</f>
        <v>1289</v>
      </c>
      <c r="L56" s="9">
        <f>SUM('Step 3'!L56:AI56)</f>
        <v>1269</v>
      </c>
      <c r="M56" s="9">
        <f>SUM('Step 3'!M56:AJ56)</f>
        <v>1272</v>
      </c>
      <c r="N56" s="9">
        <f>SUM('Step 3'!N56:AK56)</f>
        <v>1262</v>
      </c>
    </row>
    <row r="57" spans="1:14" x14ac:dyDescent="0.35">
      <c r="A57" t="s">
        <v>99</v>
      </c>
      <c r="B57" s="9">
        <f>SUM('Step 3'!B57:Y57)</f>
        <v>85384</v>
      </c>
      <c r="C57" s="9">
        <f>SUM('Step 3'!C57:Z57)</f>
        <v>85686</v>
      </c>
      <c r="D57" s="9">
        <f>SUM('Step 3'!D57:AA57)</f>
        <v>85615</v>
      </c>
      <c r="E57" s="9">
        <f>SUM('Step 3'!E57:AB57)</f>
        <v>85006</v>
      </c>
      <c r="F57" s="9">
        <f>SUM('Step 3'!F57:AC57)</f>
        <v>75013</v>
      </c>
      <c r="G57" s="9">
        <f>SUM('Step 3'!G57:AD57)</f>
        <v>67561</v>
      </c>
      <c r="H57" s="9">
        <f>SUM('Step 3'!H57:AE57)</f>
        <v>63052</v>
      </c>
      <c r="I57" s="9">
        <f>SUM('Step 3'!I57:AF57)</f>
        <v>59135</v>
      </c>
      <c r="J57" s="9">
        <f>SUM('Step 3'!J57:AG57)</f>
        <v>56713</v>
      </c>
      <c r="K57" s="9">
        <f>SUM('Step 3'!K57:AH57)</f>
        <v>55017</v>
      </c>
      <c r="L57" s="9">
        <f>SUM('Step 3'!L57:AI57)</f>
        <v>54179</v>
      </c>
      <c r="M57" s="9">
        <f>SUM('Step 3'!M57:AJ57)</f>
        <v>53525</v>
      </c>
      <c r="N57" s="9">
        <f>SUM('Step 3'!N57:AK57)</f>
        <v>52583</v>
      </c>
    </row>
    <row r="58" spans="1:14" x14ac:dyDescent="0.35">
      <c r="A58" t="s">
        <v>100</v>
      </c>
      <c r="B58" s="9">
        <f>SUM('Step 3'!B58:Y58)</f>
        <v>670</v>
      </c>
      <c r="C58" s="9">
        <f>SUM('Step 3'!C58:Z58)</f>
        <v>683</v>
      </c>
      <c r="D58" s="9">
        <f>SUM('Step 3'!D58:AA58)</f>
        <v>699</v>
      </c>
      <c r="E58" s="9">
        <f>SUM('Step 3'!E58:AB58)</f>
        <v>703</v>
      </c>
      <c r="F58" s="9">
        <f>SUM('Step 3'!F58:AC58)</f>
        <v>614</v>
      </c>
      <c r="G58" s="9">
        <f>SUM('Step 3'!G58:AD58)</f>
        <v>555</v>
      </c>
      <c r="H58" s="9">
        <f>SUM('Step 3'!H58:AE58)</f>
        <v>513</v>
      </c>
      <c r="I58" s="9">
        <f>SUM('Step 3'!I58:AF58)</f>
        <v>479</v>
      </c>
      <c r="J58" s="9">
        <f>SUM('Step 3'!J58:AG58)</f>
        <v>461</v>
      </c>
      <c r="K58" s="9">
        <f>SUM('Step 3'!K58:AH58)</f>
        <v>449</v>
      </c>
      <c r="L58" s="9">
        <f>SUM('Step 3'!L58:AI58)</f>
        <v>445</v>
      </c>
      <c r="M58" s="9">
        <f>SUM('Step 3'!M58:AJ58)</f>
        <v>447</v>
      </c>
      <c r="N58" s="9">
        <f>SUM('Step 3'!N58:AK58)</f>
        <v>441</v>
      </c>
    </row>
    <row r="59" spans="1:14" x14ac:dyDescent="0.35">
      <c r="A59" t="s">
        <v>101</v>
      </c>
      <c r="B59" s="9">
        <f>SUM('Step 3'!B59:Y59)</f>
        <v>1557</v>
      </c>
      <c r="C59" s="9">
        <f>SUM('Step 3'!C59:Z59)</f>
        <v>1554</v>
      </c>
      <c r="D59" s="9">
        <f>SUM('Step 3'!D59:AA59)</f>
        <v>1554</v>
      </c>
      <c r="E59" s="9">
        <f>SUM('Step 3'!E59:AB59)</f>
        <v>1553</v>
      </c>
      <c r="F59" s="9">
        <f>SUM('Step 3'!F59:AC59)</f>
        <v>1318</v>
      </c>
      <c r="G59" s="9">
        <f>SUM('Step 3'!G59:AD59)</f>
        <v>1186</v>
      </c>
      <c r="H59" s="9">
        <f>SUM('Step 3'!H59:AE59)</f>
        <v>1105</v>
      </c>
      <c r="I59" s="9">
        <f>SUM('Step 3'!I59:AF59)</f>
        <v>1044</v>
      </c>
      <c r="J59" s="9">
        <f>SUM('Step 3'!J59:AG59)</f>
        <v>1007</v>
      </c>
      <c r="K59" s="9">
        <f>SUM('Step 3'!K59:AH59)</f>
        <v>976</v>
      </c>
      <c r="L59" s="9">
        <f>SUM('Step 3'!L59:AI59)</f>
        <v>963</v>
      </c>
      <c r="M59" s="9">
        <f>SUM('Step 3'!M59:AJ59)</f>
        <v>954</v>
      </c>
      <c r="N59" s="9">
        <f>SUM('Step 3'!N59:AK59)</f>
        <v>941</v>
      </c>
    </row>
    <row r="60" spans="1:14" x14ac:dyDescent="0.35">
      <c r="A60" t="s">
        <v>102</v>
      </c>
      <c r="B60" s="9">
        <f>SUM('Step 3'!B60:Y60)</f>
        <v>9050</v>
      </c>
      <c r="C60" s="9">
        <f>SUM('Step 3'!C60:Z60)</f>
        <v>9085</v>
      </c>
      <c r="D60" s="9">
        <f>SUM('Step 3'!D60:AA60)</f>
        <v>9079</v>
      </c>
      <c r="E60" s="9">
        <f>SUM('Step 3'!E60:AB60)</f>
        <v>8992</v>
      </c>
      <c r="F60" s="9">
        <f>SUM('Step 3'!F60:AC60)</f>
        <v>7957</v>
      </c>
      <c r="G60" s="9">
        <f>SUM('Step 3'!G60:AD60)</f>
        <v>7241</v>
      </c>
      <c r="H60" s="9">
        <f>SUM('Step 3'!H60:AE60)</f>
        <v>6809</v>
      </c>
      <c r="I60" s="9">
        <f>SUM('Step 3'!I60:AF60)</f>
        <v>6442</v>
      </c>
      <c r="J60" s="9">
        <f>SUM('Step 3'!J60:AG60)</f>
        <v>6200</v>
      </c>
      <c r="K60" s="9">
        <f>SUM('Step 3'!K60:AH60)</f>
        <v>6063</v>
      </c>
      <c r="L60" s="9">
        <f>SUM('Step 3'!L60:AI60)</f>
        <v>5992</v>
      </c>
      <c r="M60" s="9">
        <f>SUM('Step 3'!M60:AJ60)</f>
        <v>5937</v>
      </c>
      <c r="N60" s="9">
        <f>SUM('Step 3'!N60:AK60)</f>
        <v>5861</v>
      </c>
    </row>
    <row r="61" spans="1:14" x14ac:dyDescent="0.35">
      <c r="A61" t="s">
        <v>103</v>
      </c>
      <c r="B61" s="9">
        <f>SUM('Step 3'!B61:Y61)</f>
        <v>752</v>
      </c>
      <c r="C61" s="9">
        <f>SUM('Step 3'!C61:Z61)</f>
        <v>752</v>
      </c>
      <c r="D61" s="9">
        <f>SUM('Step 3'!D61:AA61)</f>
        <v>751</v>
      </c>
      <c r="E61" s="9">
        <f>SUM('Step 3'!E61:AB61)</f>
        <v>747</v>
      </c>
      <c r="F61" s="9">
        <f>SUM('Step 3'!F61:AC61)</f>
        <v>608</v>
      </c>
      <c r="G61" s="9">
        <f>SUM('Step 3'!G61:AD61)</f>
        <v>533</v>
      </c>
      <c r="H61" s="9">
        <f>SUM('Step 3'!H61:AE61)</f>
        <v>484</v>
      </c>
      <c r="I61" s="9">
        <f>SUM('Step 3'!I61:AF61)</f>
        <v>461</v>
      </c>
      <c r="J61" s="9">
        <f>SUM('Step 3'!J61:AG61)</f>
        <v>452</v>
      </c>
      <c r="K61" s="9">
        <f>SUM('Step 3'!K61:AH61)</f>
        <v>449</v>
      </c>
      <c r="L61" s="9">
        <f>SUM('Step 3'!L61:AI61)</f>
        <v>450</v>
      </c>
      <c r="M61" s="9">
        <f>SUM('Step 3'!M61:AJ61)</f>
        <v>453</v>
      </c>
      <c r="N61" s="9">
        <f>SUM('Step 3'!N61:AK61)</f>
        <v>460</v>
      </c>
    </row>
    <row r="62" spans="1:14" x14ac:dyDescent="0.35">
      <c r="A62" t="s">
        <v>104</v>
      </c>
      <c r="B62" s="9">
        <f>SUM('Step 3'!B62:Y62)</f>
        <v>825</v>
      </c>
      <c r="C62" s="9">
        <f>SUM('Step 3'!C62:Z62)</f>
        <v>815</v>
      </c>
      <c r="D62" s="9">
        <f>SUM('Step 3'!D62:AA62)</f>
        <v>804</v>
      </c>
      <c r="E62" s="9">
        <f>SUM('Step 3'!E62:AB62)</f>
        <v>791</v>
      </c>
      <c r="F62" s="9">
        <f>SUM('Step 3'!F62:AC62)</f>
        <v>687</v>
      </c>
      <c r="G62" s="9">
        <f>SUM('Step 3'!G62:AD62)</f>
        <v>627</v>
      </c>
      <c r="H62" s="9">
        <f>SUM('Step 3'!H62:AE62)</f>
        <v>588</v>
      </c>
      <c r="I62" s="9">
        <f>SUM('Step 3'!I62:AF62)</f>
        <v>560</v>
      </c>
      <c r="J62" s="9">
        <f>SUM('Step 3'!J62:AG62)</f>
        <v>550</v>
      </c>
      <c r="K62" s="9">
        <f>SUM('Step 3'!K62:AH62)</f>
        <v>544</v>
      </c>
      <c r="L62" s="9">
        <f>SUM('Step 3'!L62:AI62)</f>
        <v>543</v>
      </c>
      <c r="M62" s="9">
        <f>SUM('Step 3'!M62:AJ62)</f>
        <v>543</v>
      </c>
      <c r="N62" s="9">
        <f>SUM('Step 3'!N62:AK62)</f>
        <v>537</v>
      </c>
    </row>
    <row r="63" spans="1:14" x14ac:dyDescent="0.35">
      <c r="A63" t="s">
        <v>105</v>
      </c>
      <c r="B63" s="9">
        <f>SUM('Step 3'!B63:Y63)</f>
        <v>788</v>
      </c>
      <c r="C63" s="9">
        <f>SUM('Step 3'!C63:Z63)</f>
        <v>778</v>
      </c>
      <c r="D63" s="9">
        <f>SUM('Step 3'!D63:AA63)</f>
        <v>770</v>
      </c>
      <c r="E63" s="9">
        <f>SUM('Step 3'!E63:AB63)</f>
        <v>761</v>
      </c>
      <c r="F63" s="9">
        <f>SUM('Step 3'!F63:AC63)</f>
        <v>653</v>
      </c>
      <c r="G63" s="9">
        <f>SUM('Step 3'!G63:AD63)</f>
        <v>583</v>
      </c>
      <c r="H63" s="9">
        <f>SUM('Step 3'!H63:AE63)</f>
        <v>560</v>
      </c>
      <c r="I63" s="9">
        <f>SUM('Step 3'!I63:AF63)</f>
        <v>537</v>
      </c>
      <c r="J63" s="9">
        <f>SUM('Step 3'!J63:AG63)</f>
        <v>525</v>
      </c>
      <c r="K63" s="9">
        <f>SUM('Step 3'!K63:AH63)</f>
        <v>520</v>
      </c>
      <c r="L63" s="9">
        <f>SUM('Step 3'!L63:AI63)</f>
        <v>517</v>
      </c>
      <c r="M63" s="9">
        <f>SUM('Step 3'!M63:AJ63)</f>
        <v>512</v>
      </c>
      <c r="N63" s="9">
        <f>SUM('Step 3'!N63:AK63)</f>
        <v>507</v>
      </c>
    </row>
    <row r="64" spans="1:14" x14ac:dyDescent="0.35">
      <c r="A64" t="s">
        <v>106</v>
      </c>
      <c r="B64" s="9">
        <f>SUM('Step 3'!B64:Y64)</f>
        <v>368</v>
      </c>
      <c r="C64" s="9">
        <f>SUM('Step 3'!C64:Z64)</f>
        <v>361</v>
      </c>
      <c r="D64" s="9">
        <f>SUM('Step 3'!D64:AA64)</f>
        <v>359</v>
      </c>
      <c r="E64" s="9">
        <f>SUM('Step 3'!E64:AB64)</f>
        <v>351</v>
      </c>
      <c r="F64" s="9">
        <f>SUM('Step 3'!F64:AC64)</f>
        <v>292</v>
      </c>
      <c r="G64" s="9">
        <f>SUM('Step 3'!G64:AD64)</f>
        <v>270</v>
      </c>
      <c r="H64" s="9">
        <f>SUM('Step 3'!H64:AE64)</f>
        <v>254</v>
      </c>
      <c r="I64" s="9">
        <f>SUM('Step 3'!I64:AF64)</f>
        <v>237</v>
      </c>
      <c r="J64" s="9">
        <f>SUM('Step 3'!J64:AG64)</f>
        <v>228</v>
      </c>
      <c r="K64" s="9">
        <f>SUM('Step 3'!K64:AH64)</f>
        <v>222</v>
      </c>
      <c r="L64" s="9">
        <f>SUM('Step 3'!L64:AI64)</f>
        <v>222</v>
      </c>
      <c r="M64" s="9">
        <f>SUM('Step 3'!M64:AJ64)</f>
        <v>220</v>
      </c>
      <c r="N64" s="9">
        <f>SUM('Step 3'!N64:AK64)</f>
        <v>219</v>
      </c>
    </row>
    <row r="65" spans="1:14" x14ac:dyDescent="0.35">
      <c r="A65" t="s">
        <v>107</v>
      </c>
      <c r="B65" s="9">
        <f>SUM('Step 3'!B65:Y65)</f>
        <v>655</v>
      </c>
      <c r="C65" s="9">
        <f>SUM('Step 3'!C65:Z65)</f>
        <v>643</v>
      </c>
      <c r="D65" s="9">
        <f>SUM('Step 3'!D65:AA65)</f>
        <v>634</v>
      </c>
      <c r="E65" s="9">
        <f>SUM('Step 3'!E65:AB65)</f>
        <v>614</v>
      </c>
      <c r="F65" s="9">
        <f>SUM('Step 3'!F65:AC65)</f>
        <v>536</v>
      </c>
      <c r="G65" s="9">
        <f>SUM('Step 3'!G65:AD65)</f>
        <v>498</v>
      </c>
      <c r="H65" s="9">
        <f>SUM('Step 3'!H65:AE65)</f>
        <v>487</v>
      </c>
      <c r="I65" s="9">
        <f>SUM('Step 3'!I65:AF65)</f>
        <v>487</v>
      </c>
      <c r="J65" s="9">
        <f>SUM('Step 3'!J65:AG65)</f>
        <v>496</v>
      </c>
      <c r="K65" s="9">
        <f>SUM('Step 3'!K65:AH65)</f>
        <v>495</v>
      </c>
      <c r="L65" s="9">
        <f>SUM('Step 3'!L65:AI65)</f>
        <v>494</v>
      </c>
      <c r="M65" s="9">
        <f>SUM('Step 3'!M65:AJ65)</f>
        <v>496</v>
      </c>
      <c r="N65" s="9">
        <f>SUM('Step 3'!N65:AK65)</f>
        <v>499</v>
      </c>
    </row>
    <row r="66" spans="1:14" x14ac:dyDescent="0.35">
      <c r="A66" t="s">
        <v>108</v>
      </c>
      <c r="B66" s="9">
        <f>SUM('Step 3'!B66:Y66)</f>
        <v>686</v>
      </c>
      <c r="C66" s="9">
        <f>SUM('Step 3'!C66:Z66)</f>
        <v>680</v>
      </c>
      <c r="D66" s="9">
        <f>SUM('Step 3'!D66:AA66)</f>
        <v>674</v>
      </c>
      <c r="E66" s="9">
        <f>SUM('Step 3'!E66:AB66)</f>
        <v>668</v>
      </c>
      <c r="F66" s="9">
        <f>SUM('Step 3'!F66:AC66)</f>
        <v>570</v>
      </c>
      <c r="G66" s="9">
        <f>SUM('Step 3'!G66:AD66)</f>
        <v>514</v>
      </c>
      <c r="H66" s="9">
        <f>SUM('Step 3'!H66:AE66)</f>
        <v>490</v>
      </c>
      <c r="I66" s="9">
        <f>SUM('Step 3'!I66:AF66)</f>
        <v>464</v>
      </c>
      <c r="J66" s="9">
        <f>SUM('Step 3'!J66:AG66)</f>
        <v>456</v>
      </c>
      <c r="K66" s="9">
        <f>SUM('Step 3'!K66:AH66)</f>
        <v>461</v>
      </c>
      <c r="L66" s="9">
        <f>SUM('Step 3'!L66:AI66)</f>
        <v>462</v>
      </c>
      <c r="M66" s="9">
        <f>SUM('Step 3'!M66:AJ66)</f>
        <v>459</v>
      </c>
      <c r="N66" s="9">
        <f>SUM('Step 3'!N66:AK66)</f>
        <v>458</v>
      </c>
    </row>
    <row r="67" spans="1:14" x14ac:dyDescent="0.35">
      <c r="A67" t="s">
        <v>109</v>
      </c>
      <c r="B67" s="9">
        <f>SUM('Step 3'!B67:Y67)</f>
        <v>869</v>
      </c>
      <c r="C67" s="9">
        <f>SUM('Step 3'!C67:Z67)</f>
        <v>858</v>
      </c>
      <c r="D67" s="9">
        <f>SUM('Step 3'!D67:AA67)</f>
        <v>851</v>
      </c>
      <c r="E67" s="9">
        <f>SUM('Step 3'!E67:AB67)</f>
        <v>843</v>
      </c>
      <c r="F67" s="9">
        <f>SUM('Step 3'!F67:AC67)</f>
        <v>737</v>
      </c>
      <c r="G67" s="9">
        <f>SUM('Step 3'!G67:AD67)</f>
        <v>667</v>
      </c>
      <c r="H67" s="9">
        <f>SUM('Step 3'!H67:AE67)</f>
        <v>633</v>
      </c>
      <c r="I67" s="9">
        <f>SUM('Step 3'!I67:AF67)</f>
        <v>599</v>
      </c>
      <c r="J67" s="9">
        <f>SUM('Step 3'!J67:AG67)</f>
        <v>583</v>
      </c>
      <c r="K67" s="9">
        <f>SUM('Step 3'!K67:AH67)</f>
        <v>553</v>
      </c>
      <c r="L67" s="9">
        <f>SUM('Step 3'!L67:AI67)</f>
        <v>535</v>
      </c>
      <c r="M67" s="9">
        <f>SUM('Step 3'!M67:AJ67)</f>
        <v>533</v>
      </c>
      <c r="N67" s="9">
        <f>SUM('Step 3'!N67:AK67)</f>
        <v>527</v>
      </c>
    </row>
    <row r="68" spans="1:14" x14ac:dyDescent="0.35">
      <c r="A68" t="s">
        <v>110</v>
      </c>
      <c r="B68" s="9">
        <f>SUM('Step 3'!B68:Y68)</f>
        <v>1117</v>
      </c>
      <c r="C68" s="9">
        <f>SUM('Step 3'!C68:Z68)</f>
        <v>1099</v>
      </c>
      <c r="D68" s="9">
        <f>SUM('Step 3'!D68:AA68)</f>
        <v>1095</v>
      </c>
      <c r="E68" s="9">
        <f>SUM('Step 3'!E68:AB68)</f>
        <v>1097</v>
      </c>
      <c r="F68" s="9">
        <f>SUM('Step 3'!F68:AC68)</f>
        <v>938</v>
      </c>
      <c r="G68" s="9">
        <f>SUM('Step 3'!G68:AD68)</f>
        <v>829</v>
      </c>
      <c r="H68" s="9">
        <f>SUM('Step 3'!H68:AE68)</f>
        <v>765</v>
      </c>
      <c r="I68" s="9">
        <f>SUM('Step 3'!I68:AF68)</f>
        <v>721</v>
      </c>
      <c r="J68" s="9">
        <f>SUM('Step 3'!J68:AG68)</f>
        <v>701</v>
      </c>
      <c r="K68" s="9">
        <f>SUM('Step 3'!K68:AH68)</f>
        <v>695</v>
      </c>
      <c r="L68" s="9">
        <f>SUM('Step 3'!L68:AI68)</f>
        <v>700</v>
      </c>
      <c r="M68" s="9">
        <f>SUM('Step 3'!M68:AJ68)</f>
        <v>714</v>
      </c>
      <c r="N68" s="9">
        <f>SUM('Step 3'!N68:AK68)</f>
        <v>715</v>
      </c>
    </row>
    <row r="69" spans="1:14" x14ac:dyDescent="0.35">
      <c r="A69" t="s">
        <v>111</v>
      </c>
      <c r="B69" s="9">
        <f>SUM('Step 3'!B69:Y69)</f>
        <v>3135</v>
      </c>
      <c r="C69" s="9">
        <f>SUM('Step 3'!C69:Z69)</f>
        <v>3161</v>
      </c>
      <c r="D69" s="9">
        <f>SUM('Step 3'!D69:AA69)</f>
        <v>3174</v>
      </c>
      <c r="E69" s="9">
        <f>SUM('Step 3'!E69:AB69)</f>
        <v>3157</v>
      </c>
      <c r="F69" s="9">
        <f>SUM('Step 3'!F69:AC69)</f>
        <v>2759</v>
      </c>
      <c r="G69" s="9">
        <f>SUM('Step 3'!G69:AD69)</f>
        <v>2526</v>
      </c>
      <c r="H69" s="9">
        <f>SUM('Step 3'!H69:AE69)</f>
        <v>2406</v>
      </c>
      <c r="I69" s="9">
        <f>SUM('Step 3'!I69:AF69)</f>
        <v>2305</v>
      </c>
      <c r="J69" s="9">
        <f>SUM('Step 3'!J69:AG69)</f>
        <v>2241</v>
      </c>
      <c r="K69" s="9">
        <f>SUM('Step 3'!K69:AH69)</f>
        <v>2181</v>
      </c>
      <c r="L69" s="9">
        <f>SUM('Step 3'!L69:AI69)</f>
        <v>2171</v>
      </c>
      <c r="M69" s="9">
        <f>SUM('Step 3'!M69:AJ69)</f>
        <v>2169</v>
      </c>
      <c r="N69" s="9">
        <f>SUM('Step 3'!N69:AK69)</f>
        <v>2187</v>
      </c>
    </row>
    <row r="70" spans="1:14" x14ac:dyDescent="0.35">
      <c r="A70" t="s">
        <v>112</v>
      </c>
      <c r="B70" s="9">
        <f>SUM('Step 3'!B70:Y70)</f>
        <v>18327</v>
      </c>
      <c r="C70" s="9">
        <f>SUM('Step 3'!C70:Z70)</f>
        <v>18335</v>
      </c>
      <c r="D70" s="9">
        <f>SUM('Step 3'!D70:AA70)</f>
        <v>18277</v>
      </c>
      <c r="E70" s="9">
        <f>SUM('Step 3'!E70:AB70)</f>
        <v>18053</v>
      </c>
      <c r="F70" s="9">
        <f>SUM('Step 3'!F70:AC70)</f>
        <v>15936</v>
      </c>
      <c r="G70" s="9">
        <f>SUM('Step 3'!G70:AD70)</f>
        <v>14652</v>
      </c>
      <c r="H70" s="9">
        <f>SUM('Step 3'!H70:AE70)</f>
        <v>14027</v>
      </c>
      <c r="I70" s="9">
        <f>SUM('Step 3'!I70:AF70)</f>
        <v>13510</v>
      </c>
      <c r="J70" s="9">
        <f>SUM('Step 3'!J70:AG70)</f>
        <v>13229</v>
      </c>
      <c r="K70" s="9">
        <f>SUM('Step 3'!K70:AH70)</f>
        <v>13008</v>
      </c>
      <c r="L70" s="9">
        <f>SUM('Step 3'!L70:AI70)</f>
        <v>12922</v>
      </c>
      <c r="M70" s="9">
        <f>SUM('Step 3'!M70:AJ70)</f>
        <v>12915</v>
      </c>
      <c r="N70" s="9">
        <f>SUM('Step 3'!N70:AK70)</f>
        <v>12990</v>
      </c>
    </row>
    <row r="71" spans="1:14" x14ac:dyDescent="0.35">
      <c r="A71" t="s">
        <v>113</v>
      </c>
      <c r="B71" s="9">
        <f>SUM('Step 3'!B71:Y71)</f>
        <v>1025</v>
      </c>
      <c r="C71" s="9">
        <f>SUM('Step 3'!C71:Z71)</f>
        <v>1010</v>
      </c>
      <c r="D71" s="9">
        <f>SUM('Step 3'!D71:AA71)</f>
        <v>991</v>
      </c>
      <c r="E71" s="9">
        <f>SUM('Step 3'!E71:AB71)</f>
        <v>972</v>
      </c>
      <c r="F71" s="9">
        <f>SUM('Step 3'!F71:AC71)</f>
        <v>831</v>
      </c>
      <c r="G71" s="9">
        <f>SUM('Step 3'!G71:AD71)</f>
        <v>723</v>
      </c>
      <c r="H71" s="9">
        <f>SUM('Step 3'!H71:AE71)</f>
        <v>660</v>
      </c>
      <c r="I71" s="9">
        <f>SUM('Step 3'!I71:AF71)</f>
        <v>618</v>
      </c>
      <c r="J71" s="9">
        <f>SUM('Step 3'!J71:AG71)</f>
        <v>596</v>
      </c>
      <c r="K71" s="9">
        <f>SUM('Step 3'!K71:AH71)</f>
        <v>590</v>
      </c>
      <c r="L71" s="9">
        <f>SUM('Step 3'!L71:AI71)</f>
        <v>580</v>
      </c>
      <c r="M71" s="9">
        <f>SUM('Step 3'!M71:AJ71)</f>
        <v>581</v>
      </c>
      <c r="N71" s="9">
        <f>SUM('Step 3'!N71:AK71)</f>
        <v>575</v>
      </c>
    </row>
    <row r="72" spans="1:14" x14ac:dyDescent="0.35">
      <c r="A72" t="s">
        <v>114</v>
      </c>
      <c r="B72" s="9">
        <f>SUM('Step 3'!B72:Y72)</f>
        <v>1590</v>
      </c>
      <c r="C72" s="9">
        <f>SUM('Step 3'!C72:Z72)</f>
        <v>1606</v>
      </c>
      <c r="D72" s="9">
        <f>SUM('Step 3'!D72:AA72)</f>
        <v>1622</v>
      </c>
      <c r="E72" s="9">
        <f>SUM('Step 3'!E72:AB72)</f>
        <v>1632</v>
      </c>
      <c r="F72" s="9">
        <f>SUM('Step 3'!F72:AC72)</f>
        <v>1450</v>
      </c>
      <c r="G72" s="9">
        <f>SUM('Step 3'!G72:AD72)</f>
        <v>1306</v>
      </c>
      <c r="H72" s="9">
        <f>SUM('Step 3'!H72:AE72)</f>
        <v>1180</v>
      </c>
      <c r="I72" s="9">
        <f>SUM('Step 3'!I72:AF72)</f>
        <v>1086</v>
      </c>
      <c r="J72" s="9">
        <f>SUM('Step 3'!J72:AG72)</f>
        <v>1020</v>
      </c>
      <c r="K72" s="9">
        <f>SUM('Step 3'!K72:AH72)</f>
        <v>951</v>
      </c>
      <c r="L72" s="9">
        <f>SUM('Step 3'!L72:AI72)</f>
        <v>910</v>
      </c>
      <c r="M72" s="9">
        <f>SUM('Step 3'!M72:AJ72)</f>
        <v>887</v>
      </c>
      <c r="N72" s="9">
        <f>SUM('Step 3'!N72:AK72)</f>
        <v>854</v>
      </c>
    </row>
    <row r="73" spans="1:14" x14ac:dyDescent="0.35">
      <c r="A73" t="s">
        <v>115</v>
      </c>
      <c r="B73" s="9">
        <f>SUM('Step 3'!B73:Y73)</f>
        <v>794</v>
      </c>
      <c r="C73" s="9">
        <f>SUM('Step 3'!C73:Z73)</f>
        <v>792</v>
      </c>
      <c r="D73" s="9">
        <f>SUM('Step 3'!D73:AA73)</f>
        <v>783</v>
      </c>
      <c r="E73" s="9">
        <f>SUM('Step 3'!E73:AB73)</f>
        <v>770</v>
      </c>
      <c r="F73" s="9">
        <f>SUM('Step 3'!F73:AC73)</f>
        <v>685</v>
      </c>
      <c r="G73" s="9">
        <f>SUM('Step 3'!G73:AD73)</f>
        <v>631</v>
      </c>
      <c r="H73" s="9">
        <f>SUM('Step 3'!H73:AE73)</f>
        <v>598</v>
      </c>
      <c r="I73" s="9">
        <f>SUM('Step 3'!I73:AF73)</f>
        <v>576</v>
      </c>
      <c r="J73" s="9">
        <f>SUM('Step 3'!J73:AG73)</f>
        <v>560</v>
      </c>
      <c r="K73" s="9">
        <f>SUM('Step 3'!K73:AH73)</f>
        <v>544</v>
      </c>
      <c r="L73" s="9">
        <f>SUM('Step 3'!L73:AI73)</f>
        <v>535</v>
      </c>
      <c r="M73" s="9">
        <f>SUM('Step 3'!M73:AJ73)</f>
        <v>532</v>
      </c>
      <c r="N73" s="9">
        <f>SUM('Step 3'!N73:AK73)</f>
        <v>521</v>
      </c>
    </row>
    <row r="74" spans="1:14" x14ac:dyDescent="0.35">
      <c r="A74" t="s">
        <v>116</v>
      </c>
      <c r="B74" s="9">
        <f>SUM('Step 3'!B74:Y74)</f>
        <v>621</v>
      </c>
      <c r="C74" s="9">
        <f>SUM('Step 3'!C74:Z74)</f>
        <v>620</v>
      </c>
      <c r="D74" s="9">
        <f>SUM('Step 3'!D74:AA74)</f>
        <v>622</v>
      </c>
      <c r="E74" s="9">
        <f>SUM('Step 3'!E74:AB74)</f>
        <v>615</v>
      </c>
      <c r="F74" s="9">
        <f>SUM('Step 3'!F74:AC74)</f>
        <v>524</v>
      </c>
      <c r="G74" s="9">
        <f>SUM('Step 3'!G74:AD74)</f>
        <v>475</v>
      </c>
      <c r="H74" s="9">
        <f>SUM('Step 3'!H74:AE74)</f>
        <v>443</v>
      </c>
      <c r="I74" s="9">
        <f>SUM('Step 3'!I74:AF74)</f>
        <v>410</v>
      </c>
      <c r="J74" s="9">
        <f>SUM('Step 3'!J74:AG74)</f>
        <v>393</v>
      </c>
      <c r="K74" s="9">
        <f>SUM('Step 3'!K74:AH74)</f>
        <v>381</v>
      </c>
      <c r="L74" s="9">
        <f>SUM('Step 3'!L74:AI74)</f>
        <v>376</v>
      </c>
      <c r="M74" s="9">
        <f>SUM('Step 3'!M74:AJ74)</f>
        <v>373</v>
      </c>
      <c r="N74" s="9">
        <f>SUM('Step 3'!N74:AK74)</f>
        <v>381</v>
      </c>
    </row>
    <row r="75" spans="1:14" x14ac:dyDescent="0.35">
      <c r="A75" t="s">
        <v>117</v>
      </c>
      <c r="B75" s="9">
        <f>SUM('Step 3'!B75:Y75)</f>
        <v>178</v>
      </c>
      <c r="C75" s="9">
        <f>SUM('Step 3'!C75:Z75)</f>
        <v>178</v>
      </c>
      <c r="D75" s="9">
        <f>SUM('Step 3'!D75:AA75)</f>
        <v>175</v>
      </c>
      <c r="E75" s="9">
        <f>SUM('Step 3'!E75:AB75)</f>
        <v>169</v>
      </c>
      <c r="F75" s="9">
        <f>SUM('Step 3'!F75:AC75)</f>
        <v>152</v>
      </c>
      <c r="G75" s="9">
        <f>SUM('Step 3'!G75:AD75)</f>
        <v>134</v>
      </c>
      <c r="H75" s="9">
        <f>SUM('Step 3'!H75:AE75)</f>
        <v>121</v>
      </c>
      <c r="I75" s="9">
        <f>SUM('Step 3'!I75:AF75)</f>
        <v>111</v>
      </c>
      <c r="J75" s="9">
        <f>SUM('Step 3'!J75:AG75)</f>
        <v>105</v>
      </c>
      <c r="K75" s="9">
        <f>SUM('Step 3'!K75:AH75)</f>
        <v>100</v>
      </c>
      <c r="L75" s="9">
        <f>SUM('Step 3'!L75:AI75)</f>
        <v>96</v>
      </c>
      <c r="M75" s="9">
        <f>SUM('Step 3'!M75:AJ75)</f>
        <v>95</v>
      </c>
      <c r="N75" s="9">
        <f>SUM('Step 3'!N75:AK75)</f>
        <v>95</v>
      </c>
    </row>
    <row r="76" spans="1:14" x14ac:dyDescent="0.35">
      <c r="A76" t="s">
        <v>118</v>
      </c>
      <c r="B76" s="9">
        <f>SUM('Step 3'!B76:Y76)</f>
        <v>1025</v>
      </c>
      <c r="C76" s="9">
        <f>SUM('Step 3'!C76:Z76)</f>
        <v>1022</v>
      </c>
      <c r="D76" s="9">
        <f>SUM('Step 3'!D76:AA76)</f>
        <v>1024</v>
      </c>
      <c r="E76" s="9">
        <f>SUM('Step 3'!E76:AB76)</f>
        <v>1013</v>
      </c>
      <c r="F76" s="9">
        <f>SUM('Step 3'!F76:AC76)</f>
        <v>901</v>
      </c>
      <c r="G76" s="9">
        <f>SUM('Step 3'!G76:AD76)</f>
        <v>828</v>
      </c>
      <c r="H76" s="9">
        <f>SUM('Step 3'!H76:AE76)</f>
        <v>777</v>
      </c>
      <c r="I76" s="9">
        <f>SUM('Step 3'!I76:AF76)</f>
        <v>728</v>
      </c>
      <c r="J76" s="9">
        <f>SUM('Step 3'!J76:AG76)</f>
        <v>701</v>
      </c>
      <c r="K76" s="9">
        <f>SUM('Step 3'!K76:AH76)</f>
        <v>683</v>
      </c>
      <c r="L76" s="9">
        <f>SUM('Step 3'!L76:AI76)</f>
        <v>674</v>
      </c>
      <c r="M76" s="9">
        <f>SUM('Step 3'!M76:AJ76)</f>
        <v>673</v>
      </c>
      <c r="N76" s="9">
        <f>SUM('Step 3'!N76:AK76)</f>
        <v>666</v>
      </c>
    </row>
    <row r="77" spans="1:14" x14ac:dyDescent="0.35">
      <c r="A77" t="s">
        <v>119</v>
      </c>
      <c r="B77" s="9">
        <f>SUM('Step 3'!B77:Y77)</f>
        <v>1252</v>
      </c>
      <c r="C77" s="9">
        <f>SUM('Step 3'!C77:Z77)</f>
        <v>1286</v>
      </c>
      <c r="D77" s="9">
        <f>SUM('Step 3'!D77:AA77)</f>
        <v>1315</v>
      </c>
      <c r="E77" s="9">
        <f>SUM('Step 3'!E77:AB77)</f>
        <v>1316</v>
      </c>
      <c r="F77" s="9">
        <f>SUM('Step 3'!F77:AC77)</f>
        <v>1171</v>
      </c>
      <c r="G77" s="9">
        <f>SUM('Step 3'!G77:AD77)</f>
        <v>1081</v>
      </c>
      <c r="H77" s="9">
        <f>SUM('Step 3'!H77:AE77)</f>
        <v>1028</v>
      </c>
      <c r="I77" s="9">
        <f>SUM('Step 3'!I77:AF77)</f>
        <v>994</v>
      </c>
      <c r="J77" s="9">
        <f>SUM('Step 3'!J77:AG77)</f>
        <v>971</v>
      </c>
      <c r="K77" s="9">
        <f>SUM('Step 3'!K77:AH77)</f>
        <v>948</v>
      </c>
      <c r="L77" s="9">
        <f>SUM('Step 3'!L77:AI77)</f>
        <v>940</v>
      </c>
      <c r="M77" s="9">
        <f>SUM('Step 3'!M77:AJ77)</f>
        <v>929</v>
      </c>
      <c r="N77" s="9">
        <f>SUM('Step 3'!N77:AK77)</f>
        <v>939</v>
      </c>
    </row>
    <row r="78" spans="1:14" x14ac:dyDescent="0.35">
      <c r="A78" t="s">
        <v>120</v>
      </c>
      <c r="B78" s="9">
        <f>SUM('Step 3'!B78:Y78)</f>
        <v>443</v>
      </c>
      <c r="C78" s="9">
        <f>SUM('Step 3'!C78:Z78)</f>
        <v>443</v>
      </c>
      <c r="D78" s="9">
        <f>SUM('Step 3'!D78:AA78)</f>
        <v>444</v>
      </c>
      <c r="E78" s="9">
        <f>SUM('Step 3'!E78:AB78)</f>
        <v>437</v>
      </c>
      <c r="F78" s="9">
        <f>SUM('Step 3'!F78:AC78)</f>
        <v>377</v>
      </c>
      <c r="G78" s="9">
        <f>SUM('Step 3'!G78:AD78)</f>
        <v>334</v>
      </c>
      <c r="H78" s="9">
        <f>SUM('Step 3'!H78:AE78)</f>
        <v>305</v>
      </c>
      <c r="I78" s="9">
        <f>SUM('Step 3'!I78:AF78)</f>
        <v>280</v>
      </c>
      <c r="J78" s="9">
        <f>SUM('Step 3'!J78:AG78)</f>
        <v>266</v>
      </c>
      <c r="K78" s="9">
        <f>SUM('Step 3'!K78:AH78)</f>
        <v>253</v>
      </c>
      <c r="L78" s="9">
        <f>SUM('Step 3'!L78:AI78)</f>
        <v>247</v>
      </c>
      <c r="M78" s="9">
        <f>SUM('Step 3'!M78:AJ78)</f>
        <v>241</v>
      </c>
      <c r="N78" s="9">
        <f>SUM('Step 3'!N78:AK78)</f>
        <v>233</v>
      </c>
    </row>
    <row r="79" spans="1:14" x14ac:dyDescent="0.35">
      <c r="A79" t="s">
        <v>121</v>
      </c>
      <c r="B79" s="9">
        <f>SUM('Step 3'!B79:Y79)</f>
        <v>1236</v>
      </c>
      <c r="C79" s="9">
        <f>SUM('Step 3'!C79:Z79)</f>
        <v>1233</v>
      </c>
      <c r="D79" s="9">
        <f>SUM('Step 3'!D79:AA79)</f>
        <v>1231</v>
      </c>
      <c r="E79" s="9">
        <f>SUM('Step 3'!E79:AB79)</f>
        <v>1210</v>
      </c>
      <c r="F79" s="9">
        <f>SUM('Step 3'!F79:AC79)</f>
        <v>1090</v>
      </c>
      <c r="G79" s="9">
        <f>SUM('Step 3'!G79:AD79)</f>
        <v>1010</v>
      </c>
      <c r="H79" s="9">
        <f>SUM('Step 3'!H79:AE79)</f>
        <v>963</v>
      </c>
      <c r="I79" s="9">
        <f>SUM('Step 3'!I79:AF79)</f>
        <v>921</v>
      </c>
      <c r="J79" s="9">
        <f>SUM('Step 3'!J79:AG79)</f>
        <v>888</v>
      </c>
      <c r="K79" s="9">
        <f>SUM('Step 3'!K79:AH79)</f>
        <v>859</v>
      </c>
      <c r="L79" s="9">
        <f>SUM('Step 3'!L79:AI79)</f>
        <v>850</v>
      </c>
      <c r="M79" s="9">
        <f>SUM('Step 3'!M79:AJ79)</f>
        <v>847</v>
      </c>
      <c r="N79" s="9">
        <f>SUM('Step 3'!N79:AK79)</f>
        <v>840</v>
      </c>
    </row>
    <row r="80" spans="1:14" x14ac:dyDescent="0.35">
      <c r="A80" t="s">
        <v>122</v>
      </c>
      <c r="B80" s="9">
        <f>SUM('Step 3'!B80:Y80)</f>
        <v>3996</v>
      </c>
      <c r="C80" s="9">
        <f>SUM('Step 3'!C80:Z80)</f>
        <v>3991</v>
      </c>
      <c r="D80" s="9">
        <f>SUM('Step 3'!D80:AA80)</f>
        <v>3980</v>
      </c>
      <c r="E80" s="9">
        <f>SUM('Step 3'!E80:AB80)</f>
        <v>3931</v>
      </c>
      <c r="F80" s="9">
        <f>SUM('Step 3'!F80:AC80)</f>
        <v>3411</v>
      </c>
      <c r="G80" s="9">
        <f>SUM('Step 3'!G80:AD80)</f>
        <v>3055</v>
      </c>
      <c r="H80" s="9">
        <f>SUM('Step 3'!H80:AE80)</f>
        <v>2851</v>
      </c>
      <c r="I80" s="9">
        <f>SUM('Step 3'!I80:AF80)</f>
        <v>2727</v>
      </c>
      <c r="J80" s="9">
        <f>SUM('Step 3'!J80:AG80)</f>
        <v>2680</v>
      </c>
      <c r="K80" s="9">
        <f>SUM('Step 3'!K80:AH80)</f>
        <v>2643</v>
      </c>
      <c r="L80" s="9">
        <f>SUM('Step 3'!L80:AI80)</f>
        <v>2632</v>
      </c>
      <c r="M80" s="9">
        <f>SUM('Step 3'!M80:AJ80)</f>
        <v>2625</v>
      </c>
      <c r="N80" s="9">
        <f>SUM('Step 3'!N80:AK80)</f>
        <v>2622</v>
      </c>
    </row>
    <row r="81" spans="1:14" x14ac:dyDescent="0.35">
      <c r="A81" t="s">
        <v>123</v>
      </c>
      <c r="B81" s="9">
        <f>SUM('Step 3'!B81:Y81)</f>
        <v>10460</v>
      </c>
      <c r="C81" s="9">
        <f>SUM('Step 3'!C81:Z81)</f>
        <v>10568</v>
      </c>
      <c r="D81" s="9">
        <f>SUM('Step 3'!D81:AA81)</f>
        <v>10592</v>
      </c>
      <c r="E81" s="9">
        <f>SUM('Step 3'!E81:AB81)</f>
        <v>10551</v>
      </c>
      <c r="F81" s="9">
        <f>SUM('Step 3'!F81:AC81)</f>
        <v>9320</v>
      </c>
      <c r="G81" s="9">
        <f>SUM('Step 3'!G81:AD81)</f>
        <v>8458</v>
      </c>
      <c r="H81" s="9">
        <f>SUM('Step 3'!H81:AE81)</f>
        <v>8001</v>
      </c>
      <c r="I81" s="9">
        <f>SUM('Step 3'!I81:AF81)</f>
        <v>7568</v>
      </c>
      <c r="J81" s="9">
        <f>SUM('Step 3'!J81:AG81)</f>
        <v>7318</v>
      </c>
      <c r="K81" s="9">
        <f>SUM('Step 3'!K81:AH81)</f>
        <v>7169</v>
      </c>
      <c r="L81" s="9">
        <f>SUM('Step 3'!L81:AI81)</f>
        <v>7100</v>
      </c>
      <c r="M81" s="9">
        <f>SUM('Step 3'!M81:AJ81)</f>
        <v>7059</v>
      </c>
      <c r="N81" s="9">
        <f>SUM('Step 3'!N81:AK81)</f>
        <v>7007</v>
      </c>
    </row>
    <row r="82" spans="1:14" x14ac:dyDescent="0.35">
      <c r="A82" t="s">
        <v>124</v>
      </c>
      <c r="B82" s="9">
        <f>SUM('Step 3'!B82:Y82)</f>
        <v>1847</v>
      </c>
      <c r="C82" s="9">
        <f>SUM('Step 3'!C82:Z82)</f>
        <v>1892</v>
      </c>
      <c r="D82" s="9">
        <f>SUM('Step 3'!D82:AA82)</f>
        <v>1909</v>
      </c>
      <c r="E82" s="9">
        <f>SUM('Step 3'!E82:AB82)</f>
        <v>1918</v>
      </c>
      <c r="F82" s="9">
        <f>SUM('Step 3'!F82:AC82)</f>
        <v>1651</v>
      </c>
      <c r="G82" s="9">
        <f>SUM('Step 3'!G82:AD82)</f>
        <v>1503</v>
      </c>
      <c r="H82" s="9">
        <f>SUM('Step 3'!H82:AE82)</f>
        <v>1420</v>
      </c>
      <c r="I82" s="9">
        <f>SUM('Step 3'!I82:AF82)</f>
        <v>1371</v>
      </c>
      <c r="J82" s="9">
        <f>SUM('Step 3'!J82:AG82)</f>
        <v>1340</v>
      </c>
      <c r="K82" s="9">
        <f>SUM('Step 3'!K82:AH82)</f>
        <v>1310</v>
      </c>
      <c r="L82" s="9">
        <f>SUM('Step 3'!L82:AI82)</f>
        <v>1291</v>
      </c>
      <c r="M82" s="9">
        <f>SUM('Step 3'!M82:AJ82)</f>
        <v>1284</v>
      </c>
      <c r="N82" s="9">
        <f>SUM('Step 3'!N82:AK82)</f>
        <v>1283</v>
      </c>
    </row>
    <row r="83" spans="1:14" x14ac:dyDescent="0.35">
      <c r="A83" t="s">
        <v>125</v>
      </c>
      <c r="B83" s="9">
        <f>SUM('Step 3'!B83:Y83)</f>
        <v>2268</v>
      </c>
      <c r="C83" s="9">
        <f>SUM('Step 3'!C83:Z83)</f>
        <v>2277</v>
      </c>
      <c r="D83" s="9">
        <f>SUM('Step 3'!D83:AA83)</f>
        <v>2284</v>
      </c>
      <c r="E83" s="9">
        <f>SUM('Step 3'!E83:AB83)</f>
        <v>2266</v>
      </c>
      <c r="F83" s="9">
        <f>SUM('Step 3'!F83:AC83)</f>
        <v>2009</v>
      </c>
      <c r="G83" s="9">
        <f>SUM('Step 3'!G83:AD83)</f>
        <v>1863</v>
      </c>
      <c r="H83" s="9">
        <f>SUM('Step 3'!H83:AE83)</f>
        <v>1788</v>
      </c>
      <c r="I83" s="9">
        <f>SUM('Step 3'!I83:AF83)</f>
        <v>1725</v>
      </c>
      <c r="J83" s="9">
        <f>SUM('Step 3'!J83:AG83)</f>
        <v>1686</v>
      </c>
      <c r="K83" s="9">
        <f>SUM('Step 3'!K83:AH83)</f>
        <v>1654</v>
      </c>
      <c r="L83" s="9">
        <f>SUM('Step 3'!L83:AI83)</f>
        <v>1635</v>
      </c>
      <c r="M83" s="9">
        <f>SUM('Step 3'!M83:AJ83)</f>
        <v>1611</v>
      </c>
      <c r="N83" s="9">
        <f>SUM('Step 3'!N83:AK83)</f>
        <v>1595</v>
      </c>
    </row>
    <row r="84" spans="1:14" x14ac:dyDescent="0.35">
      <c r="A84" t="s">
        <v>126</v>
      </c>
      <c r="B84" s="9">
        <f>SUM('Step 3'!B84:Y84)</f>
        <v>897</v>
      </c>
      <c r="C84" s="9">
        <f>SUM('Step 3'!C84:Z84)</f>
        <v>901</v>
      </c>
      <c r="D84" s="9">
        <f>SUM('Step 3'!D84:AA84)</f>
        <v>902</v>
      </c>
      <c r="E84" s="9">
        <f>SUM('Step 3'!E84:AB84)</f>
        <v>903</v>
      </c>
      <c r="F84" s="9">
        <f>SUM('Step 3'!F84:AC84)</f>
        <v>819</v>
      </c>
      <c r="G84" s="9">
        <f>SUM('Step 3'!G84:AD84)</f>
        <v>766</v>
      </c>
      <c r="H84" s="9">
        <f>SUM('Step 3'!H84:AE84)</f>
        <v>725</v>
      </c>
      <c r="I84" s="9">
        <f>SUM('Step 3'!I84:AF84)</f>
        <v>695</v>
      </c>
      <c r="J84" s="9">
        <f>SUM('Step 3'!J84:AG84)</f>
        <v>679</v>
      </c>
      <c r="K84" s="9">
        <f>SUM('Step 3'!K84:AH84)</f>
        <v>671</v>
      </c>
      <c r="L84" s="9">
        <f>SUM('Step 3'!L84:AI84)</f>
        <v>671</v>
      </c>
      <c r="M84" s="9">
        <f>SUM('Step 3'!M84:AJ84)</f>
        <v>678</v>
      </c>
      <c r="N84" s="9">
        <f>SUM('Step 3'!N84:AK84)</f>
        <v>680</v>
      </c>
    </row>
    <row r="85" spans="1:14" x14ac:dyDescent="0.35">
      <c r="A85" t="s">
        <v>465</v>
      </c>
      <c r="B85" s="9">
        <f>SUM('Step 3'!B85:Y85)</f>
        <v>553</v>
      </c>
      <c r="C85" s="9">
        <f>SUM('Step 3'!C85:Z85)</f>
        <v>554</v>
      </c>
      <c r="D85" s="9">
        <f>SUM('Step 3'!D85:AA85)</f>
        <v>546</v>
      </c>
      <c r="E85" s="9">
        <f>SUM('Step 3'!E85:AB85)</f>
        <v>537</v>
      </c>
      <c r="F85" s="9">
        <f>SUM('Step 3'!F85:AC85)</f>
        <v>472</v>
      </c>
      <c r="G85" s="9">
        <f>SUM('Step 3'!G85:AD85)</f>
        <v>419</v>
      </c>
      <c r="H85" s="9">
        <f>SUM('Step 3'!H85:AE85)</f>
        <v>387</v>
      </c>
      <c r="I85" s="9">
        <f>SUM('Step 3'!I85:AF85)</f>
        <v>356</v>
      </c>
      <c r="J85" s="9">
        <f>SUM('Step 3'!J85:AG85)</f>
        <v>336</v>
      </c>
      <c r="K85" s="9">
        <f>SUM('Step 3'!K85:AH85)</f>
        <v>332</v>
      </c>
      <c r="L85" s="9">
        <f>SUM('Step 3'!L85:AI85)</f>
        <v>329</v>
      </c>
      <c r="M85" s="9">
        <f>SUM('Step 3'!M85:AJ85)</f>
        <v>320</v>
      </c>
      <c r="N85" s="9">
        <f>SUM('Step 3'!N85:AK85)</f>
        <v>316</v>
      </c>
    </row>
    <row r="86" spans="1:14" x14ac:dyDescent="0.35">
      <c r="A86" t="s">
        <v>127</v>
      </c>
      <c r="B86" s="9">
        <f>SUM('Step 3'!B86:Y86)</f>
        <v>1259</v>
      </c>
      <c r="C86" s="9">
        <f>SUM('Step 3'!C86:Z86)</f>
        <v>1249</v>
      </c>
      <c r="D86" s="9">
        <f>SUM('Step 3'!D86:AA86)</f>
        <v>1240</v>
      </c>
      <c r="E86" s="9">
        <f>SUM('Step 3'!E86:AB86)</f>
        <v>1230</v>
      </c>
      <c r="F86" s="9">
        <f>SUM('Step 3'!F86:AC86)</f>
        <v>1044</v>
      </c>
      <c r="G86" s="9">
        <f>SUM('Step 3'!G86:AD86)</f>
        <v>921</v>
      </c>
      <c r="H86" s="9">
        <f>SUM('Step 3'!H86:AE86)</f>
        <v>837</v>
      </c>
      <c r="I86" s="9">
        <f>SUM('Step 3'!I86:AF86)</f>
        <v>760</v>
      </c>
      <c r="J86" s="9">
        <f>SUM('Step 3'!J86:AG86)</f>
        <v>710</v>
      </c>
      <c r="K86" s="9">
        <f>SUM('Step 3'!K86:AH86)</f>
        <v>670</v>
      </c>
      <c r="L86" s="9">
        <f>SUM('Step 3'!L86:AI86)</f>
        <v>651</v>
      </c>
      <c r="M86" s="9">
        <f>SUM('Step 3'!M86:AJ86)</f>
        <v>640</v>
      </c>
      <c r="N86" s="9">
        <f>SUM('Step 3'!N86:AK86)</f>
        <v>626</v>
      </c>
    </row>
    <row r="87" spans="1:14" x14ac:dyDescent="0.35">
      <c r="A87" t="s">
        <v>128</v>
      </c>
      <c r="B87" s="9">
        <f>SUM('Step 3'!B87:Y87)</f>
        <v>0</v>
      </c>
      <c r="C87" s="9">
        <f>SUM('Step 3'!C87:Z87)</f>
        <v>0</v>
      </c>
      <c r="D87" s="9">
        <f>SUM('Step 3'!D87:AA87)</f>
        <v>0</v>
      </c>
      <c r="E87" s="9">
        <f>SUM('Step 3'!E87:AB87)</f>
        <v>0</v>
      </c>
      <c r="F87" s="9">
        <f>SUM('Step 3'!F87:AC87)</f>
        <v>0</v>
      </c>
      <c r="G87" s="9">
        <f>SUM('Step 3'!G87:AD87)</f>
        <v>0</v>
      </c>
      <c r="H87" s="9">
        <f>SUM('Step 3'!H87:AE87)</f>
        <v>0</v>
      </c>
      <c r="I87" s="9">
        <f>SUM('Step 3'!I87:AF87)</f>
        <v>0</v>
      </c>
      <c r="J87" s="9">
        <f>SUM('Step 3'!J87:AG87)</f>
        <v>0</v>
      </c>
      <c r="K87" s="9">
        <f>SUM('Step 3'!K87:AH87)</f>
        <v>0</v>
      </c>
      <c r="L87" s="9">
        <f>SUM('Step 3'!L87:AI87)</f>
        <v>0</v>
      </c>
      <c r="M87" s="9">
        <f>SUM('Step 3'!M87:AJ87)</f>
        <v>0</v>
      </c>
      <c r="N87" s="9">
        <f>SUM('Step 3'!N87:AK87)</f>
        <v>0</v>
      </c>
    </row>
    <row r="88" spans="1:14" x14ac:dyDescent="0.35">
      <c r="A88" t="s">
        <v>129</v>
      </c>
      <c r="B88" s="9">
        <f>SUM('Step 3'!B88:Y88)</f>
        <v>1456</v>
      </c>
      <c r="C88" s="9">
        <f>SUM('Step 3'!C88:Z88)</f>
        <v>1488</v>
      </c>
      <c r="D88" s="9">
        <f>SUM('Step 3'!D88:AA88)</f>
        <v>1511</v>
      </c>
      <c r="E88" s="9">
        <f>SUM('Step 3'!E88:AB88)</f>
        <v>1508</v>
      </c>
      <c r="F88" s="9">
        <f>SUM('Step 3'!F88:AC88)</f>
        <v>1334</v>
      </c>
      <c r="G88" s="9">
        <f>SUM('Step 3'!G88:AD88)</f>
        <v>1224</v>
      </c>
      <c r="H88" s="9">
        <f>SUM('Step 3'!H88:AE88)</f>
        <v>1166</v>
      </c>
      <c r="I88" s="9">
        <f>SUM('Step 3'!I88:AF88)</f>
        <v>1110</v>
      </c>
      <c r="J88" s="9">
        <f>SUM('Step 3'!J88:AG88)</f>
        <v>1082</v>
      </c>
      <c r="K88" s="9">
        <f>SUM('Step 3'!K88:AH88)</f>
        <v>1062</v>
      </c>
      <c r="L88" s="9">
        <f>SUM('Step 3'!L88:AI88)</f>
        <v>1054</v>
      </c>
      <c r="M88" s="9">
        <f>SUM('Step 3'!M88:AJ88)</f>
        <v>1046</v>
      </c>
      <c r="N88" s="9">
        <f>SUM('Step 3'!N88:AK88)</f>
        <v>1034</v>
      </c>
    </row>
    <row r="89" spans="1:14" x14ac:dyDescent="0.35">
      <c r="A89" t="s">
        <v>130</v>
      </c>
      <c r="B89" s="9">
        <f>SUM('Step 3'!B89:Y89)</f>
        <v>703</v>
      </c>
      <c r="C89" s="9">
        <f>SUM('Step 3'!C89:Z89)</f>
        <v>701</v>
      </c>
      <c r="D89" s="9">
        <f>SUM('Step 3'!D89:AA89)</f>
        <v>695</v>
      </c>
      <c r="E89" s="9">
        <f>SUM('Step 3'!E89:AB89)</f>
        <v>691</v>
      </c>
      <c r="F89" s="9">
        <f>SUM('Step 3'!F89:AC89)</f>
        <v>601</v>
      </c>
      <c r="G89" s="9">
        <f>SUM('Step 3'!G89:AD89)</f>
        <v>551</v>
      </c>
      <c r="H89" s="9">
        <f>SUM('Step 3'!H89:AE89)</f>
        <v>522</v>
      </c>
      <c r="I89" s="9">
        <f>SUM('Step 3'!I89:AF89)</f>
        <v>490</v>
      </c>
      <c r="J89" s="9">
        <f>SUM('Step 3'!J89:AG89)</f>
        <v>470</v>
      </c>
      <c r="K89" s="9">
        <f>SUM('Step 3'!K89:AH89)</f>
        <v>452</v>
      </c>
      <c r="L89" s="9">
        <f>SUM('Step 3'!L89:AI89)</f>
        <v>447</v>
      </c>
      <c r="M89" s="9">
        <f>SUM('Step 3'!M89:AJ89)</f>
        <v>444</v>
      </c>
      <c r="N89" s="9">
        <f>SUM('Step 3'!N89:AK89)</f>
        <v>436</v>
      </c>
    </row>
    <row r="90" spans="1:14" x14ac:dyDescent="0.35">
      <c r="A90" t="s">
        <v>131</v>
      </c>
      <c r="B90" s="9">
        <f>SUM('Step 3'!B90:Y90)</f>
        <v>27827</v>
      </c>
      <c r="C90" s="9">
        <f>SUM('Step 3'!C90:Z90)</f>
        <v>27940</v>
      </c>
      <c r="D90" s="9">
        <f>SUM('Step 3'!D90:AA90)</f>
        <v>27998</v>
      </c>
      <c r="E90" s="9">
        <f>SUM('Step 3'!E90:AB90)</f>
        <v>27881</v>
      </c>
      <c r="F90" s="9">
        <f>SUM('Step 3'!F90:AC90)</f>
        <v>24822</v>
      </c>
      <c r="G90" s="9">
        <f>SUM('Step 3'!G90:AD90)</f>
        <v>22850</v>
      </c>
      <c r="H90" s="9">
        <f>SUM('Step 3'!H90:AE90)</f>
        <v>21732</v>
      </c>
      <c r="I90" s="9">
        <f>SUM('Step 3'!I90:AF90)</f>
        <v>20728</v>
      </c>
      <c r="J90" s="9">
        <f>SUM('Step 3'!J90:AG90)</f>
        <v>20165</v>
      </c>
      <c r="K90" s="9">
        <f>SUM('Step 3'!K90:AH90)</f>
        <v>19614</v>
      </c>
      <c r="L90" s="9">
        <f>SUM('Step 3'!L90:AI90)</f>
        <v>19378</v>
      </c>
      <c r="M90" s="9">
        <f>SUM('Step 3'!M90:AJ90)</f>
        <v>19200</v>
      </c>
      <c r="N90" s="9">
        <f>SUM('Step 3'!N90:AK90)</f>
        <v>18950</v>
      </c>
    </row>
    <row r="91" spans="1:14" x14ac:dyDescent="0.35">
      <c r="A91" t="s">
        <v>132</v>
      </c>
      <c r="B91" s="9">
        <f>SUM('Step 3'!B91:Y91)</f>
        <v>708</v>
      </c>
      <c r="C91" s="9">
        <f>SUM('Step 3'!C91:Z91)</f>
        <v>716</v>
      </c>
      <c r="D91" s="9">
        <f>SUM('Step 3'!D91:AA91)</f>
        <v>711</v>
      </c>
      <c r="E91" s="9">
        <f>SUM('Step 3'!E91:AB91)</f>
        <v>705</v>
      </c>
      <c r="F91" s="9">
        <f>SUM('Step 3'!F91:AC91)</f>
        <v>625</v>
      </c>
      <c r="G91" s="9">
        <f>SUM('Step 3'!G91:AD91)</f>
        <v>570</v>
      </c>
      <c r="H91" s="9">
        <f>SUM('Step 3'!H91:AE91)</f>
        <v>543</v>
      </c>
      <c r="I91" s="9">
        <f>SUM('Step 3'!I91:AF91)</f>
        <v>516</v>
      </c>
      <c r="J91" s="9">
        <f>SUM('Step 3'!J91:AG91)</f>
        <v>496</v>
      </c>
      <c r="K91" s="9">
        <f>SUM('Step 3'!K91:AH91)</f>
        <v>477</v>
      </c>
      <c r="L91" s="9">
        <f>SUM('Step 3'!L91:AI91)</f>
        <v>475</v>
      </c>
      <c r="M91" s="9">
        <f>SUM('Step 3'!M91:AJ91)</f>
        <v>472</v>
      </c>
      <c r="N91" s="9">
        <f>SUM('Step 3'!N91:AK91)</f>
        <v>464</v>
      </c>
    </row>
    <row r="92" spans="1:14" x14ac:dyDescent="0.35">
      <c r="A92" t="s">
        <v>133</v>
      </c>
      <c r="B92" s="9">
        <f>SUM('Step 3'!B92:Y92)</f>
        <v>2100</v>
      </c>
      <c r="C92" s="9">
        <f>SUM('Step 3'!C92:Z92)</f>
        <v>2110</v>
      </c>
      <c r="D92" s="9">
        <f>SUM('Step 3'!D92:AA92)</f>
        <v>2122</v>
      </c>
      <c r="E92" s="9">
        <f>SUM('Step 3'!E92:AB92)</f>
        <v>2117</v>
      </c>
      <c r="F92" s="9">
        <f>SUM('Step 3'!F92:AC92)</f>
        <v>1856</v>
      </c>
      <c r="G92" s="9">
        <f>SUM('Step 3'!G92:AD92)</f>
        <v>1705</v>
      </c>
      <c r="H92" s="9">
        <f>SUM('Step 3'!H92:AE92)</f>
        <v>1625</v>
      </c>
      <c r="I92" s="9">
        <f>SUM('Step 3'!I92:AF92)</f>
        <v>1544</v>
      </c>
      <c r="J92" s="9">
        <f>SUM('Step 3'!J92:AG92)</f>
        <v>1496</v>
      </c>
      <c r="K92" s="9">
        <f>SUM('Step 3'!K92:AH92)</f>
        <v>1446</v>
      </c>
      <c r="L92" s="9">
        <f>SUM('Step 3'!L92:AI92)</f>
        <v>1422</v>
      </c>
      <c r="M92" s="9">
        <f>SUM('Step 3'!M92:AJ92)</f>
        <v>1408</v>
      </c>
      <c r="N92" s="9">
        <f>SUM('Step 3'!N92:AK92)</f>
        <v>1395</v>
      </c>
    </row>
    <row r="93" spans="1:14" x14ac:dyDescent="0.35">
      <c r="A93" t="s">
        <v>134</v>
      </c>
      <c r="B93" s="9">
        <f>SUM('Step 3'!B93:Y93)</f>
        <v>0</v>
      </c>
      <c r="C93" s="9">
        <f>SUM('Step 3'!C93:Z93)</f>
        <v>0</v>
      </c>
      <c r="D93" s="9">
        <f>SUM('Step 3'!D93:AA93)</f>
        <v>0</v>
      </c>
      <c r="E93" s="9">
        <f>SUM('Step 3'!E93:AB93)</f>
        <v>0</v>
      </c>
      <c r="F93" s="9">
        <f>SUM('Step 3'!F93:AC93)</f>
        <v>0</v>
      </c>
      <c r="G93" s="9">
        <f>SUM('Step 3'!G93:AD93)</f>
        <v>0</v>
      </c>
      <c r="H93" s="9">
        <f>SUM('Step 3'!H93:AE93)</f>
        <v>0</v>
      </c>
      <c r="I93" s="9">
        <f>SUM('Step 3'!I93:AF93)</f>
        <v>0</v>
      </c>
      <c r="J93" s="9">
        <f>SUM('Step 3'!J93:AG93)</f>
        <v>0</v>
      </c>
      <c r="K93" s="9">
        <f>SUM('Step 3'!K93:AH93)</f>
        <v>0</v>
      </c>
      <c r="L93" s="9">
        <f>SUM('Step 3'!L93:AI93)</f>
        <v>0</v>
      </c>
      <c r="M93" s="9">
        <f>SUM('Step 3'!M93:AJ93)</f>
        <v>0</v>
      </c>
      <c r="N93" s="9">
        <f>SUM('Step 3'!N93:AK93)</f>
        <v>0</v>
      </c>
    </row>
    <row r="94" spans="1:14" x14ac:dyDescent="0.35">
      <c r="A94" t="s">
        <v>135</v>
      </c>
      <c r="B94" s="9">
        <f>SUM('Step 3'!B94:Y94)</f>
        <v>694</v>
      </c>
      <c r="C94" s="9">
        <f>SUM('Step 3'!C94:Z94)</f>
        <v>679</v>
      </c>
      <c r="D94" s="9">
        <f>SUM('Step 3'!D94:AA94)</f>
        <v>661</v>
      </c>
      <c r="E94" s="9">
        <f>SUM('Step 3'!E94:AB94)</f>
        <v>648</v>
      </c>
      <c r="F94" s="9">
        <f>SUM('Step 3'!F94:AC94)</f>
        <v>577</v>
      </c>
      <c r="G94" s="9">
        <f>SUM('Step 3'!G94:AD94)</f>
        <v>533</v>
      </c>
      <c r="H94" s="9">
        <f>SUM('Step 3'!H94:AE94)</f>
        <v>500</v>
      </c>
      <c r="I94" s="9">
        <f>SUM('Step 3'!I94:AF94)</f>
        <v>479</v>
      </c>
      <c r="J94" s="9">
        <f>SUM('Step 3'!J94:AG94)</f>
        <v>460</v>
      </c>
      <c r="K94" s="9">
        <f>SUM('Step 3'!K94:AH94)</f>
        <v>445</v>
      </c>
      <c r="L94" s="9">
        <f>SUM('Step 3'!L94:AI94)</f>
        <v>443</v>
      </c>
      <c r="M94" s="9">
        <f>SUM('Step 3'!M94:AJ94)</f>
        <v>441</v>
      </c>
      <c r="N94" s="9">
        <f>SUM('Step 3'!N94:AK94)</f>
        <v>433</v>
      </c>
    </row>
    <row r="95" spans="1:14" x14ac:dyDescent="0.35">
      <c r="A95" t="s">
        <v>136</v>
      </c>
      <c r="B95" s="9">
        <f>SUM('Step 3'!B95:Y95)</f>
        <v>78</v>
      </c>
      <c r="C95" s="9">
        <f>SUM('Step 3'!C95:Z95)</f>
        <v>80</v>
      </c>
      <c r="D95" s="9">
        <f>SUM('Step 3'!D95:AA95)</f>
        <v>80</v>
      </c>
      <c r="E95" s="9">
        <f>SUM('Step 3'!E95:AB95)</f>
        <v>80</v>
      </c>
      <c r="F95" s="9">
        <f>SUM('Step 3'!F95:AC95)</f>
        <v>67</v>
      </c>
      <c r="G95" s="9">
        <f>SUM('Step 3'!G95:AD95)</f>
        <v>61</v>
      </c>
      <c r="H95" s="9">
        <f>SUM('Step 3'!H95:AE95)</f>
        <v>56</v>
      </c>
      <c r="I95" s="9">
        <f>SUM('Step 3'!I95:AF95)</f>
        <v>53</v>
      </c>
      <c r="J95" s="9">
        <f>SUM('Step 3'!J95:AG95)</f>
        <v>51</v>
      </c>
      <c r="K95" s="9">
        <f>SUM('Step 3'!K95:AH95)</f>
        <v>49</v>
      </c>
      <c r="L95" s="9">
        <f>SUM('Step 3'!L95:AI95)</f>
        <v>48</v>
      </c>
      <c r="M95" s="9">
        <f>SUM('Step 3'!M95:AJ95)</f>
        <v>47</v>
      </c>
      <c r="N95" s="9">
        <f>SUM('Step 3'!N95:AK95)</f>
        <v>50</v>
      </c>
    </row>
    <row r="96" spans="1:14" x14ac:dyDescent="0.35">
      <c r="A96" t="s">
        <v>137</v>
      </c>
      <c r="B96" s="9">
        <f>SUM('Step 3'!B96:Y96)</f>
        <v>367</v>
      </c>
      <c r="C96" s="9">
        <f>SUM('Step 3'!C96:Z96)</f>
        <v>373</v>
      </c>
      <c r="D96" s="9">
        <f>SUM('Step 3'!D96:AA96)</f>
        <v>371</v>
      </c>
      <c r="E96" s="9">
        <f>SUM('Step 3'!E96:AB96)</f>
        <v>367</v>
      </c>
      <c r="F96" s="9">
        <f>SUM('Step 3'!F96:AC96)</f>
        <v>332</v>
      </c>
      <c r="G96" s="9">
        <f>SUM('Step 3'!G96:AD96)</f>
        <v>308</v>
      </c>
      <c r="H96" s="9">
        <f>SUM('Step 3'!H96:AE96)</f>
        <v>293</v>
      </c>
      <c r="I96" s="9">
        <f>SUM('Step 3'!I96:AF96)</f>
        <v>282</v>
      </c>
      <c r="J96" s="9">
        <f>SUM('Step 3'!J96:AG96)</f>
        <v>270</v>
      </c>
      <c r="K96" s="9">
        <f>SUM('Step 3'!K96:AH96)</f>
        <v>260</v>
      </c>
      <c r="L96" s="9">
        <f>SUM('Step 3'!L96:AI96)</f>
        <v>257</v>
      </c>
      <c r="M96" s="9">
        <f>SUM('Step 3'!M96:AJ96)</f>
        <v>255</v>
      </c>
      <c r="N96" s="9">
        <f>SUM('Step 3'!N96:AK96)</f>
        <v>254</v>
      </c>
    </row>
    <row r="97" spans="1:14" x14ac:dyDescent="0.35">
      <c r="A97" t="s">
        <v>138</v>
      </c>
      <c r="B97" s="9">
        <f>SUM('Step 3'!B97:Y97)</f>
        <v>75</v>
      </c>
      <c r="C97" s="9">
        <f>SUM('Step 3'!C97:Z97)</f>
        <v>78</v>
      </c>
      <c r="D97" s="9">
        <f>SUM('Step 3'!D97:AA97)</f>
        <v>77</v>
      </c>
      <c r="E97" s="9">
        <f>SUM('Step 3'!E97:AB97)</f>
        <v>75</v>
      </c>
      <c r="F97" s="9">
        <f>SUM('Step 3'!F97:AC97)</f>
        <v>71</v>
      </c>
      <c r="G97" s="9">
        <f>SUM('Step 3'!G97:AD97)</f>
        <v>64</v>
      </c>
      <c r="H97" s="9">
        <f>SUM('Step 3'!H97:AE97)</f>
        <v>61</v>
      </c>
      <c r="I97" s="9">
        <f>SUM('Step 3'!I97:AF97)</f>
        <v>56</v>
      </c>
      <c r="J97" s="9">
        <f>SUM('Step 3'!J97:AG97)</f>
        <v>54</v>
      </c>
      <c r="K97" s="9">
        <f>SUM('Step 3'!K97:AH97)</f>
        <v>54</v>
      </c>
      <c r="L97" s="9">
        <f>SUM('Step 3'!L97:AI97)</f>
        <v>56</v>
      </c>
      <c r="M97" s="9">
        <f>SUM('Step 3'!M97:AJ97)</f>
        <v>55</v>
      </c>
      <c r="N97" s="9">
        <f>SUM('Step 3'!N97:AK97)</f>
        <v>56</v>
      </c>
    </row>
    <row r="98" spans="1:14" x14ac:dyDescent="0.35">
      <c r="A98" t="s">
        <v>139</v>
      </c>
      <c r="B98" s="9">
        <f>SUM('Step 3'!B98:Y98)</f>
        <v>4715</v>
      </c>
      <c r="C98" s="9">
        <f>SUM('Step 3'!C98:Z98)</f>
        <v>4762</v>
      </c>
      <c r="D98" s="9">
        <f>SUM('Step 3'!D98:AA98)</f>
        <v>4810</v>
      </c>
      <c r="E98" s="9">
        <f>SUM('Step 3'!E98:AB98)</f>
        <v>4798</v>
      </c>
      <c r="F98" s="9">
        <f>SUM('Step 3'!F98:AC98)</f>
        <v>4304</v>
      </c>
      <c r="G98" s="9">
        <f>SUM('Step 3'!G98:AD98)</f>
        <v>3987</v>
      </c>
      <c r="H98" s="9">
        <f>SUM('Step 3'!H98:AE98)</f>
        <v>3809</v>
      </c>
      <c r="I98" s="9">
        <f>SUM('Step 3'!I98:AF98)</f>
        <v>3637</v>
      </c>
      <c r="J98" s="9">
        <f>SUM('Step 3'!J98:AG98)</f>
        <v>3532</v>
      </c>
      <c r="K98" s="9">
        <f>SUM('Step 3'!K98:AH98)</f>
        <v>3428</v>
      </c>
      <c r="L98" s="9">
        <f>SUM('Step 3'!L98:AI98)</f>
        <v>3370</v>
      </c>
      <c r="M98" s="9">
        <f>SUM('Step 3'!M98:AJ98)</f>
        <v>3378</v>
      </c>
      <c r="N98" s="9">
        <f>SUM('Step 3'!N98:AK98)</f>
        <v>3376</v>
      </c>
    </row>
    <row r="99" spans="1:14" x14ac:dyDescent="0.35">
      <c r="A99" t="s">
        <v>140</v>
      </c>
      <c r="B99" s="9">
        <f>SUM('Step 3'!B99:Y99)</f>
        <v>1338</v>
      </c>
      <c r="C99" s="9">
        <f>SUM('Step 3'!C99:Z99)</f>
        <v>1349</v>
      </c>
      <c r="D99" s="9">
        <f>SUM('Step 3'!D99:AA99)</f>
        <v>1356</v>
      </c>
      <c r="E99" s="9">
        <f>SUM('Step 3'!E99:AB99)</f>
        <v>1354</v>
      </c>
      <c r="F99" s="9">
        <f>SUM('Step 3'!F99:AC99)</f>
        <v>1190</v>
      </c>
      <c r="G99" s="9">
        <f>SUM('Step 3'!G99:AD99)</f>
        <v>1082</v>
      </c>
      <c r="H99" s="9">
        <f>SUM('Step 3'!H99:AE99)</f>
        <v>1026</v>
      </c>
      <c r="I99" s="9">
        <f>SUM('Step 3'!I99:AF99)</f>
        <v>979</v>
      </c>
      <c r="J99" s="9">
        <f>SUM('Step 3'!J99:AG99)</f>
        <v>947</v>
      </c>
      <c r="K99" s="9">
        <f>SUM('Step 3'!K99:AH99)</f>
        <v>915</v>
      </c>
      <c r="L99" s="9">
        <f>SUM('Step 3'!L99:AI99)</f>
        <v>887</v>
      </c>
      <c r="M99" s="9">
        <f>SUM('Step 3'!M99:AJ99)</f>
        <v>869</v>
      </c>
      <c r="N99" s="9">
        <f>SUM('Step 3'!N99:AK99)</f>
        <v>846</v>
      </c>
    </row>
    <row r="100" spans="1:14" x14ac:dyDescent="0.35">
      <c r="A100" t="s">
        <v>141</v>
      </c>
      <c r="B100" s="9">
        <f>SUM('Step 3'!B100:Y100)</f>
        <v>328</v>
      </c>
      <c r="C100" s="9">
        <f>SUM('Step 3'!C100:Z100)</f>
        <v>327</v>
      </c>
      <c r="D100" s="9">
        <f>SUM('Step 3'!D100:AA100)</f>
        <v>326</v>
      </c>
      <c r="E100" s="9">
        <f>SUM('Step 3'!E100:AB100)</f>
        <v>321</v>
      </c>
      <c r="F100" s="9">
        <f>SUM('Step 3'!F100:AC100)</f>
        <v>259</v>
      </c>
      <c r="G100" s="9">
        <f>SUM('Step 3'!G100:AD100)</f>
        <v>225</v>
      </c>
      <c r="H100" s="9">
        <f>SUM('Step 3'!H100:AE100)</f>
        <v>211</v>
      </c>
      <c r="I100" s="9">
        <f>SUM('Step 3'!I100:AF100)</f>
        <v>203</v>
      </c>
      <c r="J100" s="9">
        <f>SUM('Step 3'!J100:AG100)</f>
        <v>207</v>
      </c>
      <c r="K100" s="9">
        <f>SUM('Step 3'!K100:AH100)</f>
        <v>211</v>
      </c>
      <c r="L100" s="9">
        <f>SUM('Step 3'!L100:AI100)</f>
        <v>211</v>
      </c>
      <c r="M100" s="9">
        <f>SUM('Step 3'!M100:AJ100)</f>
        <v>211</v>
      </c>
      <c r="N100" s="9">
        <f>SUM('Step 3'!N100:AK100)</f>
        <v>211</v>
      </c>
    </row>
    <row r="101" spans="1:14" x14ac:dyDescent="0.35">
      <c r="A101" t="s">
        <v>142</v>
      </c>
      <c r="B101" s="9">
        <f>SUM('Step 3'!B101:Y101)</f>
        <v>424</v>
      </c>
      <c r="C101" s="9">
        <f>SUM('Step 3'!C101:Z101)</f>
        <v>429</v>
      </c>
      <c r="D101" s="9">
        <f>SUM('Step 3'!D101:AA101)</f>
        <v>433</v>
      </c>
      <c r="E101" s="9">
        <f>SUM('Step 3'!E101:AB101)</f>
        <v>440</v>
      </c>
      <c r="F101" s="9">
        <f>SUM('Step 3'!F101:AC101)</f>
        <v>385</v>
      </c>
      <c r="G101" s="9">
        <f>SUM('Step 3'!G101:AD101)</f>
        <v>350</v>
      </c>
      <c r="H101" s="9">
        <f>SUM('Step 3'!H101:AE101)</f>
        <v>327</v>
      </c>
      <c r="I101" s="9">
        <f>SUM('Step 3'!I101:AF101)</f>
        <v>313</v>
      </c>
      <c r="J101" s="9">
        <f>SUM('Step 3'!J101:AG101)</f>
        <v>305</v>
      </c>
      <c r="K101" s="9">
        <f>SUM('Step 3'!K101:AH101)</f>
        <v>291</v>
      </c>
      <c r="L101" s="9">
        <f>SUM('Step 3'!L101:AI101)</f>
        <v>281</v>
      </c>
      <c r="M101" s="9">
        <f>SUM('Step 3'!M101:AJ101)</f>
        <v>274</v>
      </c>
      <c r="N101" s="9">
        <f>SUM('Step 3'!N101:AK101)</f>
        <v>267</v>
      </c>
    </row>
    <row r="102" spans="1:14" x14ac:dyDescent="0.35">
      <c r="A102" t="s">
        <v>143</v>
      </c>
      <c r="B102" s="9">
        <f>SUM('Step 3'!B102:Y102)</f>
        <v>539</v>
      </c>
      <c r="C102" s="9">
        <f>SUM('Step 3'!C102:Z102)</f>
        <v>530</v>
      </c>
      <c r="D102" s="9">
        <f>SUM('Step 3'!D102:AA102)</f>
        <v>518</v>
      </c>
      <c r="E102" s="9">
        <f>SUM('Step 3'!E102:AB102)</f>
        <v>504</v>
      </c>
      <c r="F102" s="9">
        <f>SUM('Step 3'!F102:AC102)</f>
        <v>432</v>
      </c>
      <c r="G102" s="9">
        <f>SUM('Step 3'!G102:AD102)</f>
        <v>400</v>
      </c>
      <c r="H102" s="9">
        <f>SUM('Step 3'!H102:AE102)</f>
        <v>381</v>
      </c>
      <c r="I102" s="9">
        <f>SUM('Step 3'!I102:AF102)</f>
        <v>373</v>
      </c>
      <c r="J102" s="9">
        <f>SUM('Step 3'!J102:AG102)</f>
        <v>367</v>
      </c>
      <c r="K102" s="9">
        <f>SUM('Step 3'!K102:AH102)</f>
        <v>359</v>
      </c>
      <c r="L102" s="9">
        <f>SUM('Step 3'!L102:AI102)</f>
        <v>350</v>
      </c>
      <c r="M102" s="9">
        <f>SUM('Step 3'!M102:AJ102)</f>
        <v>346</v>
      </c>
      <c r="N102" s="9">
        <f>SUM('Step 3'!N102:AK102)</f>
        <v>345</v>
      </c>
    </row>
    <row r="103" spans="1:14" x14ac:dyDescent="0.35">
      <c r="A103" t="s">
        <v>466</v>
      </c>
      <c r="B103" s="9">
        <f>SUM('Step 3'!B103:Y103)</f>
        <v>188</v>
      </c>
      <c r="C103" s="9">
        <f>SUM('Step 3'!C103:Z103)</f>
        <v>190</v>
      </c>
      <c r="D103" s="9">
        <f>SUM('Step 3'!D103:AA103)</f>
        <v>192</v>
      </c>
      <c r="E103" s="9">
        <f>SUM('Step 3'!E103:AB103)</f>
        <v>192</v>
      </c>
      <c r="F103" s="9">
        <f>SUM('Step 3'!F103:AC103)</f>
        <v>172</v>
      </c>
      <c r="G103" s="9">
        <f>SUM('Step 3'!G103:AD103)</f>
        <v>155</v>
      </c>
      <c r="H103" s="9">
        <f>SUM('Step 3'!H103:AE103)</f>
        <v>145</v>
      </c>
      <c r="I103" s="9">
        <f>SUM('Step 3'!I103:AF103)</f>
        <v>141</v>
      </c>
      <c r="J103" s="9">
        <f>SUM('Step 3'!J103:AG103)</f>
        <v>141</v>
      </c>
      <c r="K103" s="9">
        <f>SUM('Step 3'!K103:AH103)</f>
        <v>145</v>
      </c>
      <c r="L103" s="9">
        <f>SUM('Step 3'!L103:AI103)</f>
        <v>149</v>
      </c>
      <c r="M103" s="9">
        <f>SUM('Step 3'!M103:AJ103)</f>
        <v>151</v>
      </c>
      <c r="N103" s="9">
        <f>SUM('Step 3'!N103:AK103)</f>
        <v>153</v>
      </c>
    </row>
    <row r="104" spans="1:14" x14ac:dyDescent="0.35">
      <c r="A104" t="s">
        <v>144</v>
      </c>
      <c r="B104" s="9">
        <f>SUM('Step 3'!B104:Y104)</f>
        <v>1177</v>
      </c>
      <c r="C104" s="9">
        <f>SUM('Step 3'!C104:Z104)</f>
        <v>1197</v>
      </c>
      <c r="D104" s="9">
        <f>SUM('Step 3'!D104:AA104)</f>
        <v>1203</v>
      </c>
      <c r="E104" s="9">
        <f>SUM('Step 3'!E104:AB104)</f>
        <v>1203</v>
      </c>
      <c r="F104" s="9">
        <f>SUM('Step 3'!F104:AC104)</f>
        <v>1083</v>
      </c>
      <c r="G104" s="9">
        <f>SUM('Step 3'!G104:AD104)</f>
        <v>1005</v>
      </c>
      <c r="H104" s="9">
        <f>SUM('Step 3'!H104:AE104)</f>
        <v>954</v>
      </c>
      <c r="I104" s="9">
        <f>SUM('Step 3'!I104:AF104)</f>
        <v>910</v>
      </c>
      <c r="J104" s="9">
        <f>SUM('Step 3'!J104:AG104)</f>
        <v>883</v>
      </c>
      <c r="K104" s="9">
        <f>SUM('Step 3'!K104:AH104)</f>
        <v>859</v>
      </c>
      <c r="L104" s="9">
        <f>SUM('Step 3'!L104:AI104)</f>
        <v>843</v>
      </c>
      <c r="M104" s="9">
        <f>SUM('Step 3'!M104:AJ104)</f>
        <v>830</v>
      </c>
      <c r="N104" s="9">
        <f>SUM('Step 3'!N104:AK104)</f>
        <v>817</v>
      </c>
    </row>
    <row r="105" spans="1:14" x14ac:dyDescent="0.35">
      <c r="A105" t="s">
        <v>145</v>
      </c>
      <c r="B105" s="9">
        <f>SUM('Step 3'!B105:Y105)</f>
        <v>685</v>
      </c>
      <c r="C105" s="9">
        <f>SUM('Step 3'!C105:Z105)</f>
        <v>689</v>
      </c>
      <c r="D105" s="9">
        <f>SUM('Step 3'!D105:AA105)</f>
        <v>693</v>
      </c>
      <c r="E105" s="9">
        <f>SUM('Step 3'!E105:AB105)</f>
        <v>684</v>
      </c>
      <c r="F105" s="9">
        <f>SUM('Step 3'!F105:AC105)</f>
        <v>600</v>
      </c>
      <c r="G105" s="9">
        <f>SUM('Step 3'!G105:AD105)</f>
        <v>541</v>
      </c>
      <c r="H105" s="9">
        <f>SUM('Step 3'!H105:AE105)</f>
        <v>509</v>
      </c>
      <c r="I105" s="9">
        <f>SUM('Step 3'!I105:AF105)</f>
        <v>477</v>
      </c>
      <c r="J105" s="9">
        <f>SUM('Step 3'!J105:AG105)</f>
        <v>452</v>
      </c>
      <c r="K105" s="9">
        <f>SUM('Step 3'!K105:AH105)</f>
        <v>433</v>
      </c>
      <c r="L105" s="9">
        <f>SUM('Step 3'!L105:AI105)</f>
        <v>422</v>
      </c>
      <c r="M105" s="9">
        <f>SUM('Step 3'!M105:AJ105)</f>
        <v>409</v>
      </c>
      <c r="N105" s="9">
        <f>SUM('Step 3'!N105:AK105)</f>
        <v>399</v>
      </c>
    </row>
    <row r="106" spans="1:14" x14ac:dyDescent="0.35">
      <c r="A106" t="s">
        <v>146</v>
      </c>
      <c r="B106" s="9">
        <f>SUM('Step 3'!B106:Y106)</f>
        <v>207</v>
      </c>
      <c r="C106" s="9">
        <f>SUM('Step 3'!C106:Z106)</f>
        <v>211</v>
      </c>
      <c r="D106" s="9">
        <f>SUM('Step 3'!D106:AA106)</f>
        <v>212</v>
      </c>
      <c r="E106" s="9">
        <f>SUM('Step 3'!E106:AB106)</f>
        <v>212</v>
      </c>
      <c r="F106" s="9">
        <f>SUM('Step 3'!F106:AC106)</f>
        <v>187</v>
      </c>
      <c r="G106" s="9">
        <f>SUM('Step 3'!G106:AD106)</f>
        <v>167</v>
      </c>
      <c r="H106" s="9">
        <f>SUM('Step 3'!H106:AE106)</f>
        <v>153</v>
      </c>
      <c r="I106" s="9">
        <f>SUM('Step 3'!I106:AF106)</f>
        <v>145</v>
      </c>
      <c r="J106" s="9">
        <f>SUM('Step 3'!J106:AG106)</f>
        <v>140</v>
      </c>
      <c r="K106" s="9">
        <f>SUM('Step 3'!K106:AH106)</f>
        <v>136</v>
      </c>
      <c r="L106" s="9">
        <f>SUM('Step 3'!L106:AI106)</f>
        <v>133</v>
      </c>
      <c r="M106" s="9">
        <f>SUM('Step 3'!M106:AJ106)</f>
        <v>128</v>
      </c>
      <c r="N106" s="9">
        <f>SUM('Step 3'!N106:AK106)</f>
        <v>127</v>
      </c>
    </row>
    <row r="107" spans="1:14" x14ac:dyDescent="0.35">
      <c r="A107" t="s">
        <v>147</v>
      </c>
      <c r="B107" s="9">
        <f>SUM('Step 3'!B107:Y107)</f>
        <v>1714</v>
      </c>
      <c r="C107" s="9">
        <f>SUM('Step 3'!C107:Z107)</f>
        <v>1703</v>
      </c>
      <c r="D107" s="9">
        <f>SUM('Step 3'!D107:AA107)</f>
        <v>1708</v>
      </c>
      <c r="E107" s="9">
        <f>SUM('Step 3'!E107:AB107)</f>
        <v>1704</v>
      </c>
      <c r="F107" s="9">
        <f>SUM('Step 3'!F107:AC107)</f>
        <v>1495</v>
      </c>
      <c r="G107" s="9">
        <f>SUM('Step 3'!G107:AD107)</f>
        <v>1371</v>
      </c>
      <c r="H107" s="9">
        <f>SUM('Step 3'!H107:AE107)</f>
        <v>1302</v>
      </c>
      <c r="I107" s="9">
        <f>SUM('Step 3'!I107:AF107)</f>
        <v>1244</v>
      </c>
      <c r="J107" s="9">
        <f>SUM('Step 3'!J107:AG107)</f>
        <v>1207</v>
      </c>
      <c r="K107" s="9">
        <f>SUM('Step 3'!K107:AH107)</f>
        <v>1175</v>
      </c>
      <c r="L107" s="9">
        <f>SUM('Step 3'!L107:AI107)</f>
        <v>1163</v>
      </c>
      <c r="M107" s="9">
        <f>SUM('Step 3'!M107:AJ107)</f>
        <v>1166</v>
      </c>
      <c r="N107" s="9">
        <f>SUM('Step 3'!N107:AK107)</f>
        <v>1162</v>
      </c>
    </row>
    <row r="108" spans="1:14" x14ac:dyDescent="0.35">
      <c r="A108" t="s">
        <v>148</v>
      </c>
      <c r="B108" s="9">
        <f>SUM('Step 3'!B108:Y108)</f>
        <v>5869</v>
      </c>
      <c r="C108" s="9">
        <f>SUM('Step 3'!C108:Z108)</f>
        <v>5891</v>
      </c>
      <c r="D108" s="9">
        <f>SUM('Step 3'!D108:AA108)</f>
        <v>5883</v>
      </c>
      <c r="E108" s="9">
        <f>SUM('Step 3'!E108:AB108)</f>
        <v>5857</v>
      </c>
      <c r="F108" s="9">
        <f>SUM('Step 3'!F108:AC108)</f>
        <v>5135</v>
      </c>
      <c r="G108" s="9">
        <f>SUM('Step 3'!G108:AD108)</f>
        <v>4515</v>
      </c>
      <c r="H108" s="9">
        <f>SUM('Step 3'!H108:AE108)</f>
        <v>4110</v>
      </c>
      <c r="I108" s="9">
        <f>SUM('Step 3'!I108:AF108)</f>
        <v>3811</v>
      </c>
      <c r="J108" s="9">
        <f>SUM('Step 3'!J108:AG108)</f>
        <v>3607</v>
      </c>
      <c r="K108" s="9">
        <f>SUM('Step 3'!K108:AH108)</f>
        <v>3443</v>
      </c>
      <c r="L108" s="9">
        <f>SUM('Step 3'!L108:AI108)</f>
        <v>3338</v>
      </c>
      <c r="M108" s="9">
        <f>SUM('Step 3'!M108:AJ108)</f>
        <v>3217</v>
      </c>
      <c r="N108" s="9">
        <f>SUM('Step 3'!N108:AK108)</f>
        <v>3154</v>
      </c>
    </row>
    <row r="109" spans="1:14" x14ac:dyDescent="0.35">
      <c r="A109" t="s">
        <v>149</v>
      </c>
      <c r="B109" s="9">
        <f>SUM('Step 3'!B109:Y109)</f>
        <v>1805</v>
      </c>
      <c r="C109" s="9">
        <f>SUM('Step 3'!C109:Z109)</f>
        <v>1792</v>
      </c>
      <c r="D109" s="9">
        <f>SUM('Step 3'!D109:AA109)</f>
        <v>1788</v>
      </c>
      <c r="E109" s="9">
        <f>SUM('Step 3'!E109:AB109)</f>
        <v>1778</v>
      </c>
      <c r="F109" s="9">
        <f>SUM('Step 3'!F109:AC109)</f>
        <v>1523</v>
      </c>
      <c r="G109" s="9">
        <f>SUM('Step 3'!G109:AD109)</f>
        <v>1336</v>
      </c>
      <c r="H109" s="9">
        <f>SUM('Step 3'!H109:AE109)</f>
        <v>1208</v>
      </c>
      <c r="I109" s="9">
        <f>SUM('Step 3'!I109:AF109)</f>
        <v>1121</v>
      </c>
      <c r="J109" s="9">
        <f>SUM('Step 3'!J109:AG109)</f>
        <v>1073</v>
      </c>
      <c r="K109" s="9">
        <f>SUM('Step 3'!K109:AH109)</f>
        <v>1027</v>
      </c>
      <c r="L109" s="9">
        <f>SUM('Step 3'!L109:AI109)</f>
        <v>996</v>
      </c>
      <c r="M109" s="9">
        <f>SUM('Step 3'!M109:AJ109)</f>
        <v>973</v>
      </c>
      <c r="N109" s="9">
        <f>SUM('Step 3'!N109:AK109)</f>
        <v>975</v>
      </c>
    </row>
    <row r="110" spans="1:14" x14ac:dyDescent="0.35">
      <c r="A110" t="s">
        <v>150</v>
      </c>
      <c r="B110" s="9">
        <f>SUM('Step 3'!B110:Y110)</f>
        <v>1926</v>
      </c>
      <c r="C110" s="9">
        <f>SUM('Step 3'!C110:Z110)</f>
        <v>1927</v>
      </c>
      <c r="D110" s="9">
        <f>SUM('Step 3'!D110:AA110)</f>
        <v>1920</v>
      </c>
      <c r="E110" s="9">
        <f>SUM('Step 3'!E110:AB110)</f>
        <v>1897</v>
      </c>
      <c r="F110" s="9">
        <f>SUM('Step 3'!F110:AC110)</f>
        <v>1692</v>
      </c>
      <c r="G110" s="9">
        <f>SUM('Step 3'!G110:AD110)</f>
        <v>1568</v>
      </c>
      <c r="H110" s="9">
        <f>SUM('Step 3'!H110:AE110)</f>
        <v>1505</v>
      </c>
      <c r="I110" s="9">
        <f>SUM('Step 3'!I110:AF110)</f>
        <v>1444</v>
      </c>
      <c r="J110" s="9">
        <f>SUM('Step 3'!J110:AG110)</f>
        <v>1413</v>
      </c>
      <c r="K110" s="9">
        <f>SUM('Step 3'!K110:AH110)</f>
        <v>1368</v>
      </c>
      <c r="L110" s="9">
        <f>SUM('Step 3'!L110:AI110)</f>
        <v>1341</v>
      </c>
      <c r="M110" s="9">
        <f>SUM('Step 3'!M110:AJ110)</f>
        <v>1325</v>
      </c>
      <c r="N110" s="9">
        <f>SUM('Step 3'!N110:AK110)</f>
        <v>1312</v>
      </c>
    </row>
    <row r="111" spans="1:14" x14ac:dyDescent="0.35">
      <c r="A111" t="s">
        <v>151</v>
      </c>
      <c r="B111" s="9">
        <f>SUM('Step 3'!B111:Y111)</f>
        <v>10602</v>
      </c>
      <c r="C111" s="9">
        <f>SUM('Step 3'!C111:Z111)</f>
        <v>10651</v>
      </c>
      <c r="D111" s="9">
        <f>SUM('Step 3'!D111:AA111)</f>
        <v>10661</v>
      </c>
      <c r="E111" s="9">
        <f>SUM('Step 3'!E111:AB111)</f>
        <v>10598</v>
      </c>
      <c r="F111" s="9">
        <f>SUM('Step 3'!F111:AC111)</f>
        <v>9456</v>
      </c>
      <c r="G111" s="9">
        <f>SUM('Step 3'!G111:AD111)</f>
        <v>8716</v>
      </c>
      <c r="H111" s="9">
        <f>SUM('Step 3'!H111:AE111)</f>
        <v>8285</v>
      </c>
      <c r="I111" s="9">
        <f>SUM('Step 3'!I111:AF111)</f>
        <v>7907</v>
      </c>
      <c r="J111" s="9">
        <f>SUM('Step 3'!J111:AG111)</f>
        <v>7681</v>
      </c>
      <c r="K111" s="9">
        <f>SUM('Step 3'!K111:AH111)</f>
        <v>7475</v>
      </c>
      <c r="L111" s="9">
        <f>SUM('Step 3'!L111:AI111)</f>
        <v>7390</v>
      </c>
      <c r="M111" s="9">
        <f>SUM('Step 3'!M111:AJ111)</f>
        <v>7351</v>
      </c>
      <c r="N111" s="9">
        <f>SUM('Step 3'!N111:AK111)</f>
        <v>7285</v>
      </c>
    </row>
    <row r="112" spans="1:14" x14ac:dyDescent="0.35">
      <c r="A112" t="s">
        <v>152</v>
      </c>
      <c r="B112" s="9">
        <f>SUM('Step 3'!B112:Y112)</f>
        <v>2369</v>
      </c>
      <c r="C112" s="9">
        <f>SUM('Step 3'!C112:Z112)</f>
        <v>2373</v>
      </c>
      <c r="D112" s="9">
        <f>SUM('Step 3'!D112:AA112)</f>
        <v>2373</v>
      </c>
      <c r="E112" s="9">
        <f>SUM('Step 3'!E112:AB112)</f>
        <v>2356</v>
      </c>
      <c r="F112" s="9">
        <f>SUM('Step 3'!F112:AC112)</f>
        <v>2066</v>
      </c>
      <c r="G112" s="9">
        <f>SUM('Step 3'!G112:AD112)</f>
        <v>1865</v>
      </c>
      <c r="H112" s="9">
        <f>SUM('Step 3'!H112:AE112)</f>
        <v>1754</v>
      </c>
      <c r="I112" s="9">
        <f>SUM('Step 3'!I112:AF112)</f>
        <v>1652</v>
      </c>
      <c r="J112" s="9">
        <f>SUM('Step 3'!J112:AG112)</f>
        <v>1576</v>
      </c>
      <c r="K112" s="9">
        <f>SUM('Step 3'!K112:AH112)</f>
        <v>1525</v>
      </c>
      <c r="L112" s="9">
        <f>SUM('Step 3'!L112:AI112)</f>
        <v>1499</v>
      </c>
      <c r="M112" s="9">
        <f>SUM('Step 3'!M112:AJ112)</f>
        <v>1486</v>
      </c>
      <c r="N112" s="9">
        <f>SUM('Step 3'!N112:AK112)</f>
        <v>1472</v>
      </c>
    </row>
    <row r="113" spans="1:14" x14ac:dyDescent="0.35">
      <c r="A113" t="s">
        <v>153</v>
      </c>
      <c r="B113" s="9">
        <f>SUM('Step 3'!B113:Y113)</f>
        <v>463</v>
      </c>
      <c r="C113" s="9">
        <f>SUM('Step 3'!C113:Z113)</f>
        <v>462</v>
      </c>
      <c r="D113" s="9">
        <f>SUM('Step 3'!D113:AA113)</f>
        <v>452</v>
      </c>
      <c r="E113" s="9">
        <f>SUM('Step 3'!E113:AB113)</f>
        <v>443</v>
      </c>
      <c r="F113" s="9">
        <f>SUM('Step 3'!F113:AC113)</f>
        <v>395</v>
      </c>
      <c r="G113" s="9">
        <f>SUM('Step 3'!G113:AD113)</f>
        <v>366</v>
      </c>
      <c r="H113" s="9">
        <f>SUM('Step 3'!H113:AE113)</f>
        <v>344</v>
      </c>
      <c r="I113" s="9">
        <f>SUM('Step 3'!I113:AF113)</f>
        <v>330</v>
      </c>
      <c r="J113" s="9">
        <f>SUM('Step 3'!J113:AG113)</f>
        <v>326</v>
      </c>
      <c r="K113" s="9">
        <f>SUM('Step 3'!K113:AH113)</f>
        <v>319</v>
      </c>
      <c r="L113" s="9">
        <f>SUM('Step 3'!L113:AI113)</f>
        <v>318</v>
      </c>
      <c r="M113" s="9">
        <f>SUM('Step 3'!M113:AJ113)</f>
        <v>317</v>
      </c>
      <c r="N113" s="9">
        <f>SUM('Step 3'!N113:AK113)</f>
        <v>316</v>
      </c>
    </row>
    <row r="114" spans="1:14" x14ac:dyDescent="0.35">
      <c r="A114" t="s">
        <v>154</v>
      </c>
      <c r="B114" s="9">
        <f>SUM('Step 3'!B114:Y114)</f>
        <v>329</v>
      </c>
      <c r="C114" s="9">
        <f>SUM('Step 3'!C114:Z114)</f>
        <v>334</v>
      </c>
      <c r="D114" s="9">
        <f>SUM('Step 3'!D114:AA114)</f>
        <v>330</v>
      </c>
      <c r="E114" s="9">
        <f>SUM('Step 3'!E114:AB114)</f>
        <v>319</v>
      </c>
      <c r="F114" s="9">
        <f>SUM('Step 3'!F114:AC114)</f>
        <v>281</v>
      </c>
      <c r="G114" s="9">
        <f>SUM('Step 3'!G114:AD114)</f>
        <v>267</v>
      </c>
      <c r="H114" s="9">
        <f>SUM('Step 3'!H114:AE114)</f>
        <v>258</v>
      </c>
      <c r="I114" s="9">
        <f>SUM('Step 3'!I114:AF114)</f>
        <v>252</v>
      </c>
      <c r="J114" s="9">
        <f>SUM('Step 3'!J114:AG114)</f>
        <v>247</v>
      </c>
      <c r="K114" s="9">
        <f>SUM('Step 3'!K114:AH114)</f>
        <v>243</v>
      </c>
      <c r="L114" s="9">
        <f>SUM('Step 3'!L114:AI114)</f>
        <v>242</v>
      </c>
      <c r="M114" s="9">
        <f>SUM('Step 3'!M114:AJ114)</f>
        <v>251</v>
      </c>
      <c r="N114" s="9">
        <f>SUM('Step 3'!N114:AK114)</f>
        <v>249</v>
      </c>
    </row>
    <row r="115" spans="1:14" x14ac:dyDescent="0.35">
      <c r="A115" t="s">
        <v>155</v>
      </c>
      <c r="B115" s="9">
        <f>SUM('Step 3'!B115:Y115)</f>
        <v>817</v>
      </c>
      <c r="C115" s="9">
        <f>SUM('Step 3'!C115:Z115)</f>
        <v>814</v>
      </c>
      <c r="D115" s="9">
        <f>SUM('Step 3'!D115:AA115)</f>
        <v>815</v>
      </c>
      <c r="E115" s="9">
        <f>SUM('Step 3'!E115:AB115)</f>
        <v>812</v>
      </c>
      <c r="F115" s="9">
        <f>SUM('Step 3'!F115:AC115)</f>
        <v>694</v>
      </c>
      <c r="G115" s="9">
        <f>SUM('Step 3'!G115:AD115)</f>
        <v>640</v>
      </c>
      <c r="H115" s="9">
        <f>SUM('Step 3'!H115:AE115)</f>
        <v>603</v>
      </c>
      <c r="I115" s="9">
        <f>SUM('Step 3'!I115:AF115)</f>
        <v>567</v>
      </c>
      <c r="J115" s="9">
        <f>SUM('Step 3'!J115:AG115)</f>
        <v>545</v>
      </c>
      <c r="K115" s="9">
        <f>SUM('Step 3'!K115:AH115)</f>
        <v>530</v>
      </c>
      <c r="L115" s="9">
        <f>SUM('Step 3'!L115:AI115)</f>
        <v>521</v>
      </c>
      <c r="M115" s="9">
        <f>SUM('Step 3'!M115:AJ115)</f>
        <v>511</v>
      </c>
      <c r="N115" s="9">
        <f>SUM('Step 3'!N115:AK115)</f>
        <v>506</v>
      </c>
    </row>
    <row r="116" spans="1:14" x14ac:dyDescent="0.35">
      <c r="A116" t="s">
        <v>156</v>
      </c>
      <c r="B116" s="9">
        <f>SUM('Step 3'!B116:Y116)</f>
        <v>2140</v>
      </c>
      <c r="C116" s="9">
        <f>SUM('Step 3'!C116:Z116)</f>
        <v>2154</v>
      </c>
      <c r="D116" s="9">
        <f>SUM('Step 3'!D116:AA116)</f>
        <v>2165</v>
      </c>
      <c r="E116" s="9">
        <f>SUM('Step 3'!E116:AB116)</f>
        <v>2139</v>
      </c>
      <c r="F116" s="9">
        <f>SUM('Step 3'!F116:AC116)</f>
        <v>1826</v>
      </c>
      <c r="G116" s="9">
        <f>SUM('Step 3'!G116:AD116)</f>
        <v>1657</v>
      </c>
      <c r="H116" s="9">
        <f>SUM('Step 3'!H116:AE116)</f>
        <v>1580</v>
      </c>
      <c r="I116" s="9">
        <f>SUM('Step 3'!I116:AF116)</f>
        <v>1521</v>
      </c>
      <c r="J116" s="9">
        <f>SUM('Step 3'!J116:AG116)</f>
        <v>1491</v>
      </c>
      <c r="K116" s="9">
        <f>SUM('Step 3'!K116:AH116)</f>
        <v>1473</v>
      </c>
      <c r="L116" s="9">
        <f>SUM('Step 3'!L116:AI116)</f>
        <v>1469</v>
      </c>
      <c r="M116" s="9">
        <f>SUM('Step 3'!M116:AJ116)</f>
        <v>1466</v>
      </c>
      <c r="N116" s="9">
        <f>SUM('Step 3'!N116:AK116)</f>
        <v>1454</v>
      </c>
    </row>
    <row r="117" spans="1:14" x14ac:dyDescent="0.35">
      <c r="A117" t="s">
        <v>157</v>
      </c>
      <c r="B117" s="9">
        <f>SUM('Step 3'!B117:Y117)</f>
        <v>157</v>
      </c>
      <c r="C117" s="9">
        <f>SUM('Step 3'!C117:Z117)</f>
        <v>159</v>
      </c>
      <c r="D117" s="9">
        <f>SUM('Step 3'!D117:AA117)</f>
        <v>160</v>
      </c>
      <c r="E117" s="9">
        <f>SUM('Step 3'!E117:AB117)</f>
        <v>161</v>
      </c>
      <c r="F117" s="9">
        <f>SUM('Step 3'!F117:AC117)</f>
        <v>143</v>
      </c>
      <c r="G117" s="9">
        <f>SUM('Step 3'!G117:AD117)</f>
        <v>133</v>
      </c>
      <c r="H117" s="9">
        <f>SUM('Step 3'!H117:AE117)</f>
        <v>125</v>
      </c>
      <c r="I117" s="9">
        <f>SUM('Step 3'!I117:AF117)</f>
        <v>119</v>
      </c>
      <c r="J117" s="9">
        <f>SUM('Step 3'!J117:AG117)</f>
        <v>116</v>
      </c>
      <c r="K117" s="9">
        <f>SUM('Step 3'!K117:AH117)</f>
        <v>117</v>
      </c>
      <c r="L117" s="9">
        <f>SUM('Step 3'!L117:AI117)</f>
        <v>118</v>
      </c>
      <c r="M117" s="9">
        <f>SUM('Step 3'!M117:AJ117)</f>
        <v>117</v>
      </c>
      <c r="N117" s="9">
        <f>SUM('Step 3'!N117:AK117)</f>
        <v>118</v>
      </c>
    </row>
    <row r="118" spans="1:14" x14ac:dyDescent="0.35">
      <c r="A118" t="s">
        <v>158</v>
      </c>
      <c r="B118" s="9">
        <f>SUM('Step 3'!B118:Y118)</f>
        <v>747</v>
      </c>
      <c r="C118" s="9">
        <f>SUM('Step 3'!C118:Z118)</f>
        <v>749</v>
      </c>
      <c r="D118" s="9">
        <f>SUM('Step 3'!D118:AA118)</f>
        <v>756</v>
      </c>
      <c r="E118" s="9">
        <f>SUM('Step 3'!E118:AB118)</f>
        <v>749</v>
      </c>
      <c r="F118" s="9">
        <f>SUM('Step 3'!F118:AC118)</f>
        <v>675</v>
      </c>
      <c r="G118" s="9">
        <f>SUM('Step 3'!G118:AD118)</f>
        <v>636</v>
      </c>
      <c r="H118" s="9">
        <f>SUM('Step 3'!H118:AE118)</f>
        <v>619</v>
      </c>
      <c r="I118" s="9">
        <f>SUM('Step 3'!I118:AF118)</f>
        <v>597</v>
      </c>
      <c r="J118" s="9">
        <f>SUM('Step 3'!J118:AG118)</f>
        <v>587</v>
      </c>
      <c r="K118" s="9">
        <f>SUM('Step 3'!K118:AH118)</f>
        <v>593</v>
      </c>
      <c r="L118" s="9">
        <f>SUM('Step 3'!L118:AI118)</f>
        <v>600</v>
      </c>
      <c r="M118" s="9">
        <f>SUM('Step 3'!M118:AJ118)</f>
        <v>611</v>
      </c>
      <c r="N118" s="9">
        <f>SUM('Step 3'!N118:AK118)</f>
        <v>627</v>
      </c>
    </row>
    <row r="119" spans="1:14" x14ac:dyDescent="0.35">
      <c r="A119" t="s">
        <v>467</v>
      </c>
      <c r="B119" s="9">
        <f>SUM('Step 3'!B119:Y119)</f>
        <v>319</v>
      </c>
      <c r="C119" s="9">
        <f>SUM('Step 3'!C119:Z119)</f>
        <v>327</v>
      </c>
      <c r="D119" s="9">
        <f>SUM('Step 3'!D119:AA119)</f>
        <v>336</v>
      </c>
      <c r="E119" s="9">
        <f>SUM('Step 3'!E119:AB119)</f>
        <v>334</v>
      </c>
      <c r="F119" s="9">
        <f>SUM('Step 3'!F119:AC119)</f>
        <v>300</v>
      </c>
      <c r="G119" s="9">
        <f>SUM('Step 3'!G119:AD119)</f>
        <v>284</v>
      </c>
      <c r="H119" s="9">
        <f>SUM('Step 3'!H119:AE119)</f>
        <v>269</v>
      </c>
      <c r="I119" s="9">
        <f>SUM('Step 3'!I119:AF119)</f>
        <v>258</v>
      </c>
      <c r="J119" s="9">
        <f>SUM('Step 3'!J119:AG119)</f>
        <v>253</v>
      </c>
      <c r="K119" s="9">
        <f>SUM('Step 3'!K119:AH119)</f>
        <v>248</v>
      </c>
      <c r="L119" s="9">
        <f>SUM('Step 3'!L119:AI119)</f>
        <v>245</v>
      </c>
      <c r="M119" s="9">
        <f>SUM('Step 3'!M119:AJ119)</f>
        <v>250</v>
      </c>
      <c r="N119" s="9">
        <f>SUM('Step 3'!N119:AK119)</f>
        <v>252</v>
      </c>
    </row>
    <row r="120" spans="1:14" x14ac:dyDescent="0.35">
      <c r="A120" t="s">
        <v>159</v>
      </c>
      <c r="B120" s="9">
        <f>SUM('Step 3'!B120:Y120)</f>
        <v>641</v>
      </c>
      <c r="C120" s="9">
        <f>SUM('Step 3'!C120:Z120)</f>
        <v>643</v>
      </c>
      <c r="D120" s="9">
        <f>SUM('Step 3'!D120:AA120)</f>
        <v>644</v>
      </c>
      <c r="E120" s="9">
        <f>SUM('Step 3'!E120:AB120)</f>
        <v>644</v>
      </c>
      <c r="F120" s="9">
        <f>SUM('Step 3'!F120:AC120)</f>
        <v>544</v>
      </c>
      <c r="G120" s="9">
        <f>SUM('Step 3'!G120:AD120)</f>
        <v>486</v>
      </c>
      <c r="H120" s="9">
        <f>SUM('Step 3'!H120:AE120)</f>
        <v>440</v>
      </c>
      <c r="I120" s="9">
        <f>SUM('Step 3'!I120:AF120)</f>
        <v>394</v>
      </c>
      <c r="J120" s="9">
        <f>SUM('Step 3'!J120:AG120)</f>
        <v>369</v>
      </c>
      <c r="K120" s="9">
        <f>SUM('Step 3'!K120:AH120)</f>
        <v>351</v>
      </c>
      <c r="L120" s="9">
        <f>SUM('Step 3'!L120:AI120)</f>
        <v>345</v>
      </c>
      <c r="M120" s="9">
        <f>SUM('Step 3'!M120:AJ120)</f>
        <v>344</v>
      </c>
      <c r="N120" s="9">
        <f>SUM('Step 3'!N120:AK120)</f>
        <v>338</v>
      </c>
    </row>
    <row r="121" spans="1:14" x14ac:dyDescent="0.35">
      <c r="A121" t="s">
        <v>160</v>
      </c>
      <c r="B121" s="9">
        <f>SUM('Step 3'!B121:Y121)</f>
        <v>454</v>
      </c>
      <c r="C121" s="9">
        <f>SUM('Step 3'!C121:Z121)</f>
        <v>454</v>
      </c>
      <c r="D121" s="9">
        <f>SUM('Step 3'!D121:AA121)</f>
        <v>453</v>
      </c>
      <c r="E121" s="9">
        <f>SUM('Step 3'!E121:AB121)</f>
        <v>450</v>
      </c>
      <c r="F121" s="9">
        <f>SUM('Step 3'!F121:AC121)</f>
        <v>369</v>
      </c>
      <c r="G121" s="9">
        <f>SUM('Step 3'!G121:AD121)</f>
        <v>313</v>
      </c>
      <c r="H121" s="9">
        <f>SUM('Step 3'!H121:AE121)</f>
        <v>281</v>
      </c>
      <c r="I121" s="9">
        <f>SUM('Step 3'!I121:AF121)</f>
        <v>249</v>
      </c>
      <c r="J121" s="9">
        <f>SUM('Step 3'!J121:AG121)</f>
        <v>233</v>
      </c>
      <c r="K121" s="9">
        <f>SUM('Step 3'!K121:AH121)</f>
        <v>220</v>
      </c>
      <c r="L121" s="9">
        <f>SUM('Step 3'!L121:AI121)</f>
        <v>221</v>
      </c>
      <c r="M121" s="9">
        <f>SUM('Step 3'!M121:AJ121)</f>
        <v>215</v>
      </c>
      <c r="N121" s="9">
        <f>SUM('Step 3'!N121:AK121)</f>
        <v>211</v>
      </c>
    </row>
    <row r="122" spans="1:14" x14ac:dyDescent="0.35">
      <c r="A122" t="s">
        <v>161</v>
      </c>
      <c r="B122" s="9">
        <f>SUM('Step 3'!B122:Y122)</f>
        <v>1950</v>
      </c>
      <c r="C122" s="9">
        <f>SUM('Step 3'!C122:Z122)</f>
        <v>1939</v>
      </c>
      <c r="D122" s="9">
        <f>SUM('Step 3'!D122:AA122)</f>
        <v>1939</v>
      </c>
      <c r="E122" s="9">
        <f>SUM('Step 3'!E122:AB122)</f>
        <v>1929</v>
      </c>
      <c r="F122" s="9">
        <f>SUM('Step 3'!F122:AC122)</f>
        <v>1675</v>
      </c>
      <c r="G122" s="9">
        <f>SUM('Step 3'!G122:AD122)</f>
        <v>1519</v>
      </c>
      <c r="H122" s="9">
        <f>SUM('Step 3'!H122:AE122)</f>
        <v>1418</v>
      </c>
      <c r="I122" s="9">
        <f>SUM('Step 3'!I122:AF122)</f>
        <v>1334</v>
      </c>
      <c r="J122" s="9">
        <f>SUM('Step 3'!J122:AG122)</f>
        <v>1274</v>
      </c>
      <c r="K122" s="9">
        <f>SUM('Step 3'!K122:AH122)</f>
        <v>1225</v>
      </c>
      <c r="L122" s="9">
        <f>SUM('Step 3'!L122:AI122)</f>
        <v>1208</v>
      </c>
      <c r="M122" s="9">
        <f>SUM('Step 3'!M122:AJ122)</f>
        <v>1197</v>
      </c>
      <c r="N122" s="9">
        <f>SUM('Step 3'!N122:AK122)</f>
        <v>1187</v>
      </c>
    </row>
    <row r="123" spans="1:14" x14ac:dyDescent="0.35">
      <c r="A123" t="s">
        <v>162</v>
      </c>
      <c r="B123" s="9">
        <f>SUM('Step 3'!B123:Y123)</f>
        <v>2602</v>
      </c>
      <c r="C123" s="9">
        <f>SUM('Step 3'!C123:Z123)</f>
        <v>2604</v>
      </c>
      <c r="D123" s="9">
        <f>SUM('Step 3'!D123:AA123)</f>
        <v>2595</v>
      </c>
      <c r="E123" s="9">
        <f>SUM('Step 3'!E123:AB123)</f>
        <v>2576</v>
      </c>
      <c r="F123" s="9">
        <f>SUM('Step 3'!F123:AC123)</f>
        <v>2232</v>
      </c>
      <c r="G123" s="9">
        <f>SUM('Step 3'!G123:AD123)</f>
        <v>2024</v>
      </c>
      <c r="H123" s="9">
        <f>SUM('Step 3'!H123:AE123)</f>
        <v>1889</v>
      </c>
      <c r="I123" s="9">
        <f>SUM('Step 3'!I123:AF123)</f>
        <v>1777</v>
      </c>
      <c r="J123" s="9">
        <f>SUM('Step 3'!J123:AG123)</f>
        <v>1721</v>
      </c>
      <c r="K123" s="9">
        <f>SUM('Step 3'!K123:AH123)</f>
        <v>1684</v>
      </c>
      <c r="L123" s="9">
        <f>SUM('Step 3'!L123:AI123)</f>
        <v>1662</v>
      </c>
      <c r="M123" s="9">
        <f>SUM('Step 3'!M123:AJ123)</f>
        <v>1656</v>
      </c>
      <c r="N123" s="9">
        <f>SUM('Step 3'!N123:AK123)</f>
        <v>1639</v>
      </c>
    </row>
    <row r="124" spans="1:14" x14ac:dyDescent="0.35">
      <c r="A124" t="s">
        <v>163</v>
      </c>
      <c r="B124" s="9">
        <f>SUM('Step 3'!B124:Y124)</f>
        <v>1845</v>
      </c>
      <c r="C124" s="9">
        <f>SUM('Step 3'!C124:Z124)</f>
        <v>1853</v>
      </c>
      <c r="D124" s="9">
        <f>SUM('Step 3'!D124:AA124)</f>
        <v>1858</v>
      </c>
      <c r="E124" s="9">
        <f>SUM('Step 3'!E124:AB124)</f>
        <v>1851</v>
      </c>
      <c r="F124" s="9">
        <f>SUM('Step 3'!F124:AC124)</f>
        <v>1592</v>
      </c>
      <c r="G124" s="9">
        <f>SUM('Step 3'!G124:AD124)</f>
        <v>1385</v>
      </c>
      <c r="H124" s="9">
        <f>SUM('Step 3'!H124:AE124)</f>
        <v>1247</v>
      </c>
      <c r="I124" s="9">
        <f>SUM('Step 3'!I124:AF124)</f>
        <v>1147</v>
      </c>
      <c r="J124" s="9">
        <f>SUM('Step 3'!J124:AG124)</f>
        <v>1075</v>
      </c>
      <c r="K124" s="9">
        <f>SUM('Step 3'!K124:AH124)</f>
        <v>1005</v>
      </c>
      <c r="L124" s="9">
        <f>SUM('Step 3'!L124:AI124)</f>
        <v>956</v>
      </c>
      <c r="M124" s="9">
        <f>SUM('Step 3'!M124:AJ124)</f>
        <v>911</v>
      </c>
      <c r="N124" s="9">
        <f>SUM('Step 3'!N124:AK124)</f>
        <v>869</v>
      </c>
    </row>
    <row r="125" spans="1:14" x14ac:dyDescent="0.35">
      <c r="A125" t="s">
        <v>164</v>
      </c>
      <c r="B125" s="9">
        <f>SUM('Step 3'!B125:Y125)</f>
        <v>453</v>
      </c>
      <c r="C125" s="9">
        <f>SUM('Step 3'!C125:Z125)</f>
        <v>453</v>
      </c>
      <c r="D125" s="9">
        <f>SUM('Step 3'!D125:AA125)</f>
        <v>449</v>
      </c>
      <c r="E125" s="9">
        <f>SUM('Step 3'!E125:AB125)</f>
        <v>445</v>
      </c>
      <c r="F125" s="9">
        <f>SUM('Step 3'!F125:AC125)</f>
        <v>370</v>
      </c>
      <c r="G125" s="9">
        <f>SUM('Step 3'!G125:AD125)</f>
        <v>337</v>
      </c>
      <c r="H125" s="9">
        <f>SUM('Step 3'!H125:AE125)</f>
        <v>319</v>
      </c>
      <c r="I125" s="9">
        <f>SUM('Step 3'!I125:AF125)</f>
        <v>302</v>
      </c>
      <c r="J125" s="9">
        <f>SUM('Step 3'!J125:AG125)</f>
        <v>298</v>
      </c>
      <c r="K125" s="9">
        <f>SUM('Step 3'!K125:AH125)</f>
        <v>296</v>
      </c>
      <c r="L125" s="9">
        <f>SUM('Step 3'!L125:AI125)</f>
        <v>297</v>
      </c>
      <c r="M125" s="9">
        <f>SUM('Step 3'!M125:AJ125)</f>
        <v>292</v>
      </c>
      <c r="N125" s="9">
        <f>SUM('Step 3'!N125:AK125)</f>
        <v>284</v>
      </c>
    </row>
    <row r="126" spans="1:14" x14ac:dyDescent="0.35">
      <c r="A126" t="s">
        <v>165</v>
      </c>
      <c r="B126" s="9">
        <f>SUM('Step 3'!B126:Y126)</f>
        <v>19377</v>
      </c>
      <c r="C126" s="9">
        <f>SUM('Step 3'!C126:Z126)</f>
        <v>19446</v>
      </c>
      <c r="D126" s="9">
        <f>SUM('Step 3'!D126:AA126)</f>
        <v>19429</v>
      </c>
      <c r="E126" s="9">
        <f>SUM('Step 3'!E126:AB126)</f>
        <v>19290</v>
      </c>
      <c r="F126" s="9">
        <f>SUM('Step 3'!F126:AC126)</f>
        <v>16471</v>
      </c>
      <c r="G126" s="9">
        <f>SUM('Step 3'!G126:AD126)</f>
        <v>14721</v>
      </c>
      <c r="H126" s="9">
        <f>SUM('Step 3'!H126:AE126)</f>
        <v>13618</v>
      </c>
      <c r="I126" s="9">
        <f>SUM('Step 3'!I126:AF126)</f>
        <v>12848</v>
      </c>
      <c r="J126" s="9">
        <f>SUM('Step 3'!J126:AG126)</f>
        <v>12395</v>
      </c>
      <c r="K126" s="9">
        <f>SUM('Step 3'!K126:AH126)</f>
        <v>12033</v>
      </c>
      <c r="L126" s="9">
        <f>SUM('Step 3'!L126:AI126)</f>
        <v>11849</v>
      </c>
      <c r="M126" s="9">
        <f>SUM('Step 3'!M126:AJ126)</f>
        <v>11732</v>
      </c>
      <c r="N126" s="9">
        <f>SUM('Step 3'!N126:AK126)</f>
        <v>11576</v>
      </c>
    </row>
    <row r="127" spans="1:14" x14ac:dyDescent="0.35">
      <c r="A127" t="s">
        <v>166</v>
      </c>
      <c r="B127" s="9">
        <f>SUM('Step 3'!B127:Y127)</f>
        <v>34</v>
      </c>
      <c r="C127" s="9">
        <f>SUM('Step 3'!C127:Z127)</f>
        <v>34</v>
      </c>
      <c r="D127" s="9">
        <f>SUM('Step 3'!D127:AA127)</f>
        <v>33</v>
      </c>
      <c r="E127" s="9">
        <f>SUM('Step 3'!E127:AB127)</f>
        <v>32</v>
      </c>
      <c r="F127" s="9">
        <f>SUM('Step 3'!F127:AC127)</f>
        <v>27</v>
      </c>
      <c r="G127" s="9">
        <f>SUM('Step 3'!G127:AD127)</f>
        <v>26</v>
      </c>
      <c r="H127" s="9">
        <f>SUM('Step 3'!H127:AE127)</f>
        <v>25</v>
      </c>
      <c r="I127" s="9">
        <f>SUM('Step 3'!I127:AF127)</f>
        <v>25</v>
      </c>
      <c r="J127" s="9">
        <f>SUM('Step 3'!J127:AG127)</f>
        <v>25</v>
      </c>
      <c r="K127" s="9">
        <f>SUM('Step 3'!K127:AH127)</f>
        <v>25</v>
      </c>
      <c r="L127" s="9">
        <f>SUM('Step 3'!L127:AI127)</f>
        <v>24</v>
      </c>
      <c r="M127" s="9">
        <f>SUM('Step 3'!M127:AJ127)</f>
        <v>23</v>
      </c>
      <c r="N127" s="9">
        <f>SUM('Step 3'!N127:AK127)</f>
        <v>23</v>
      </c>
    </row>
    <row r="128" spans="1:14" x14ac:dyDescent="0.35">
      <c r="A128" t="s">
        <v>167</v>
      </c>
      <c r="B128" s="9">
        <f>SUM('Step 3'!B128:Y128)</f>
        <v>20309</v>
      </c>
      <c r="C128" s="9">
        <f>SUM('Step 3'!C128:Z128)</f>
        <v>20367</v>
      </c>
      <c r="D128" s="9">
        <f>SUM('Step 3'!D128:AA128)</f>
        <v>20351</v>
      </c>
      <c r="E128" s="9">
        <f>SUM('Step 3'!E128:AB128)</f>
        <v>20232</v>
      </c>
      <c r="F128" s="9">
        <f>SUM('Step 3'!F128:AC128)</f>
        <v>17711</v>
      </c>
      <c r="G128" s="9">
        <f>SUM('Step 3'!G128:AD128)</f>
        <v>15764</v>
      </c>
      <c r="H128" s="9">
        <f>SUM('Step 3'!H128:AE128)</f>
        <v>14524</v>
      </c>
      <c r="I128" s="9">
        <f>SUM('Step 3'!I128:AF128)</f>
        <v>13565</v>
      </c>
      <c r="J128" s="9">
        <f>SUM('Step 3'!J128:AG128)</f>
        <v>12971</v>
      </c>
      <c r="K128" s="9">
        <f>SUM('Step 3'!K128:AH128)</f>
        <v>12487</v>
      </c>
      <c r="L128" s="9">
        <f>SUM('Step 3'!L128:AI128)</f>
        <v>12190</v>
      </c>
      <c r="M128" s="9">
        <f>SUM('Step 3'!M128:AJ128)</f>
        <v>11890</v>
      </c>
      <c r="N128" s="9">
        <f>SUM('Step 3'!N128:AK128)</f>
        <v>11726</v>
      </c>
    </row>
    <row r="129" spans="1:14" x14ac:dyDescent="0.35">
      <c r="A129" t="s">
        <v>168</v>
      </c>
      <c r="B129" s="9">
        <f>SUM('Step 3'!B129:Y129)</f>
        <v>557</v>
      </c>
      <c r="C129" s="9">
        <f>SUM('Step 3'!C129:Z129)</f>
        <v>546</v>
      </c>
      <c r="D129" s="9">
        <f>SUM('Step 3'!D129:AA129)</f>
        <v>544</v>
      </c>
      <c r="E129" s="9">
        <f>SUM('Step 3'!E129:AB129)</f>
        <v>530</v>
      </c>
      <c r="F129" s="9">
        <f>SUM('Step 3'!F129:AC129)</f>
        <v>456</v>
      </c>
      <c r="G129" s="9">
        <f>SUM('Step 3'!G129:AD129)</f>
        <v>418</v>
      </c>
      <c r="H129" s="9">
        <f>SUM('Step 3'!H129:AE129)</f>
        <v>397</v>
      </c>
      <c r="I129" s="9">
        <f>SUM('Step 3'!I129:AF129)</f>
        <v>378</v>
      </c>
      <c r="J129" s="9">
        <f>SUM('Step 3'!J129:AG129)</f>
        <v>366</v>
      </c>
      <c r="K129" s="9">
        <f>SUM('Step 3'!K129:AH129)</f>
        <v>349</v>
      </c>
      <c r="L129" s="9">
        <f>SUM('Step 3'!L129:AI129)</f>
        <v>338</v>
      </c>
      <c r="M129" s="9">
        <f>SUM('Step 3'!M129:AJ129)</f>
        <v>331</v>
      </c>
      <c r="N129" s="9">
        <f>SUM('Step 3'!N129:AK129)</f>
        <v>322</v>
      </c>
    </row>
    <row r="130" spans="1:14" x14ac:dyDescent="0.35">
      <c r="A130" t="s">
        <v>169</v>
      </c>
      <c r="B130" s="9">
        <f>SUM('Step 3'!B130:Y130)</f>
        <v>46</v>
      </c>
      <c r="C130" s="9">
        <f>SUM('Step 3'!C130:Z130)</f>
        <v>44</v>
      </c>
      <c r="D130" s="9">
        <f>SUM('Step 3'!D130:AA130)</f>
        <v>42</v>
      </c>
      <c r="E130" s="9">
        <f>SUM('Step 3'!E130:AB130)</f>
        <v>39</v>
      </c>
      <c r="F130" s="9">
        <f>SUM('Step 3'!F130:AC130)</f>
        <v>33</v>
      </c>
      <c r="G130" s="9">
        <f>SUM('Step 3'!G130:AD130)</f>
        <v>26</v>
      </c>
      <c r="H130" s="9">
        <f>SUM('Step 3'!H130:AE130)</f>
        <v>24</v>
      </c>
      <c r="I130" s="9">
        <f>SUM('Step 3'!I130:AF130)</f>
        <v>23</v>
      </c>
      <c r="J130" s="9">
        <f>SUM('Step 3'!J130:AG130)</f>
        <v>23</v>
      </c>
      <c r="K130" s="9">
        <f>SUM('Step 3'!K130:AH130)</f>
        <v>23</v>
      </c>
      <c r="L130" s="9">
        <f>SUM('Step 3'!L130:AI130)</f>
        <v>24</v>
      </c>
      <c r="M130" s="9">
        <f>SUM('Step 3'!M130:AJ130)</f>
        <v>25</v>
      </c>
      <c r="N130" s="9">
        <f>SUM('Step 3'!N130:AK130)</f>
        <v>26</v>
      </c>
    </row>
    <row r="131" spans="1:14" x14ac:dyDescent="0.35">
      <c r="A131" t="s">
        <v>170</v>
      </c>
      <c r="B131" s="9">
        <f>SUM('Step 3'!B131:Y131)</f>
        <v>579</v>
      </c>
      <c r="C131" s="9">
        <f>SUM('Step 3'!C131:Z131)</f>
        <v>582</v>
      </c>
      <c r="D131" s="9">
        <f>SUM('Step 3'!D131:AA131)</f>
        <v>585</v>
      </c>
      <c r="E131" s="9">
        <f>SUM('Step 3'!E131:AB131)</f>
        <v>580</v>
      </c>
      <c r="F131" s="9">
        <f>SUM('Step 3'!F131:AC131)</f>
        <v>490</v>
      </c>
      <c r="G131" s="9">
        <f>SUM('Step 3'!G131:AD131)</f>
        <v>458</v>
      </c>
      <c r="H131" s="9">
        <f>SUM('Step 3'!H131:AE131)</f>
        <v>439</v>
      </c>
      <c r="I131" s="9">
        <f>SUM('Step 3'!I131:AF131)</f>
        <v>429</v>
      </c>
      <c r="J131" s="9">
        <f>SUM('Step 3'!J131:AG131)</f>
        <v>423</v>
      </c>
      <c r="K131" s="9">
        <f>SUM('Step 3'!K131:AH131)</f>
        <v>410</v>
      </c>
      <c r="L131" s="9">
        <f>SUM('Step 3'!L131:AI131)</f>
        <v>406</v>
      </c>
      <c r="M131" s="9">
        <f>SUM('Step 3'!M131:AJ131)</f>
        <v>405</v>
      </c>
      <c r="N131" s="9">
        <f>SUM('Step 3'!N131:AK131)</f>
        <v>412</v>
      </c>
    </row>
    <row r="132" spans="1:14" x14ac:dyDescent="0.35">
      <c r="A132" t="s">
        <v>171</v>
      </c>
      <c r="B132" s="9">
        <f>SUM('Step 3'!B132:Y132)</f>
        <v>1260</v>
      </c>
      <c r="C132" s="9">
        <f>SUM('Step 3'!C132:Z132)</f>
        <v>1259</v>
      </c>
      <c r="D132" s="9">
        <f>SUM('Step 3'!D132:AA132)</f>
        <v>1258</v>
      </c>
      <c r="E132" s="9">
        <f>SUM('Step 3'!E132:AB132)</f>
        <v>1242</v>
      </c>
      <c r="F132" s="9">
        <f>SUM('Step 3'!F132:AC132)</f>
        <v>1091</v>
      </c>
      <c r="G132" s="9">
        <f>SUM('Step 3'!G132:AD132)</f>
        <v>957</v>
      </c>
      <c r="H132" s="9">
        <f>SUM('Step 3'!H132:AE132)</f>
        <v>879</v>
      </c>
      <c r="I132" s="9">
        <f>SUM('Step 3'!I132:AF132)</f>
        <v>828</v>
      </c>
      <c r="J132" s="9">
        <f>SUM('Step 3'!J132:AG132)</f>
        <v>804</v>
      </c>
      <c r="K132" s="9">
        <f>SUM('Step 3'!K132:AH132)</f>
        <v>782</v>
      </c>
      <c r="L132" s="9">
        <f>SUM('Step 3'!L132:AI132)</f>
        <v>770</v>
      </c>
      <c r="M132" s="9">
        <f>SUM('Step 3'!M132:AJ132)</f>
        <v>758</v>
      </c>
      <c r="N132" s="9">
        <f>SUM('Step 3'!N132:AK132)</f>
        <v>750</v>
      </c>
    </row>
    <row r="133" spans="1:14" x14ac:dyDescent="0.35">
      <c r="A133" t="s">
        <v>172</v>
      </c>
      <c r="B133" s="9">
        <f>SUM('Step 3'!B133:Y133)</f>
        <v>1485</v>
      </c>
      <c r="C133" s="9">
        <f>SUM('Step 3'!C133:Z133)</f>
        <v>1490</v>
      </c>
      <c r="D133" s="9">
        <f>SUM('Step 3'!D133:AA133)</f>
        <v>1496</v>
      </c>
      <c r="E133" s="9">
        <f>SUM('Step 3'!E133:AB133)</f>
        <v>1485</v>
      </c>
      <c r="F133" s="9">
        <f>SUM('Step 3'!F133:AC133)</f>
        <v>1250</v>
      </c>
      <c r="G133" s="9">
        <f>SUM('Step 3'!G133:AD133)</f>
        <v>1103</v>
      </c>
      <c r="H133" s="9">
        <f>SUM('Step 3'!H133:AE133)</f>
        <v>1005</v>
      </c>
      <c r="I133" s="9">
        <f>SUM('Step 3'!I133:AF133)</f>
        <v>918</v>
      </c>
      <c r="J133" s="9">
        <f>SUM('Step 3'!J133:AG133)</f>
        <v>877</v>
      </c>
      <c r="K133" s="9">
        <f>SUM('Step 3'!K133:AH133)</f>
        <v>835</v>
      </c>
      <c r="L133" s="9">
        <f>SUM('Step 3'!L133:AI133)</f>
        <v>808</v>
      </c>
      <c r="M133" s="9">
        <f>SUM('Step 3'!M133:AJ133)</f>
        <v>795</v>
      </c>
      <c r="N133" s="9">
        <f>SUM('Step 3'!N133:AK133)</f>
        <v>788</v>
      </c>
    </row>
    <row r="134" spans="1:14" x14ac:dyDescent="0.35">
      <c r="A134" t="s">
        <v>173</v>
      </c>
      <c r="B134" s="9">
        <f>SUM('Step 3'!B134:Y134)</f>
        <v>700</v>
      </c>
      <c r="C134" s="9">
        <f>SUM('Step 3'!C134:Z134)</f>
        <v>706</v>
      </c>
      <c r="D134" s="9">
        <f>SUM('Step 3'!D134:AA134)</f>
        <v>704</v>
      </c>
      <c r="E134" s="9">
        <f>SUM('Step 3'!E134:AB134)</f>
        <v>689</v>
      </c>
      <c r="F134" s="9">
        <f>SUM('Step 3'!F134:AC134)</f>
        <v>598</v>
      </c>
      <c r="G134" s="9">
        <f>SUM('Step 3'!G134:AD134)</f>
        <v>547</v>
      </c>
      <c r="H134" s="9">
        <f>SUM('Step 3'!H134:AE134)</f>
        <v>517</v>
      </c>
      <c r="I134" s="9">
        <f>SUM('Step 3'!I134:AF134)</f>
        <v>494</v>
      </c>
      <c r="J134" s="9">
        <f>SUM('Step 3'!J134:AG134)</f>
        <v>481</v>
      </c>
      <c r="K134" s="9">
        <f>SUM('Step 3'!K134:AH134)</f>
        <v>467</v>
      </c>
      <c r="L134" s="9">
        <f>SUM('Step 3'!L134:AI134)</f>
        <v>461</v>
      </c>
      <c r="M134" s="9">
        <f>SUM('Step 3'!M134:AJ134)</f>
        <v>456</v>
      </c>
      <c r="N134" s="9">
        <f>SUM('Step 3'!N134:AK134)</f>
        <v>462</v>
      </c>
    </row>
    <row r="135" spans="1:14" x14ac:dyDescent="0.35">
      <c r="A135" t="s">
        <v>174</v>
      </c>
      <c r="B135" s="9">
        <f>SUM('Step 3'!B135:Y135)</f>
        <v>1621</v>
      </c>
      <c r="C135" s="9">
        <f>SUM('Step 3'!C135:Z135)</f>
        <v>1625</v>
      </c>
      <c r="D135" s="9">
        <f>SUM('Step 3'!D135:AA135)</f>
        <v>1631</v>
      </c>
      <c r="E135" s="9">
        <f>SUM('Step 3'!E135:AB135)</f>
        <v>1627</v>
      </c>
      <c r="F135" s="9">
        <f>SUM('Step 3'!F135:AC135)</f>
        <v>1413</v>
      </c>
      <c r="G135" s="9">
        <f>SUM('Step 3'!G135:AD135)</f>
        <v>1245</v>
      </c>
      <c r="H135" s="9">
        <f>SUM('Step 3'!H135:AE135)</f>
        <v>1112</v>
      </c>
      <c r="I135" s="9">
        <f>SUM('Step 3'!I135:AF135)</f>
        <v>1023</v>
      </c>
      <c r="J135" s="9">
        <f>SUM('Step 3'!J135:AG135)</f>
        <v>970</v>
      </c>
      <c r="K135" s="9">
        <f>SUM('Step 3'!K135:AH135)</f>
        <v>917</v>
      </c>
      <c r="L135" s="9">
        <f>SUM('Step 3'!L135:AI135)</f>
        <v>892</v>
      </c>
      <c r="M135" s="9">
        <f>SUM('Step 3'!M135:AJ135)</f>
        <v>873</v>
      </c>
      <c r="N135" s="9">
        <f>SUM('Step 3'!N135:AK135)</f>
        <v>855</v>
      </c>
    </row>
    <row r="136" spans="1:14" x14ac:dyDescent="0.35">
      <c r="A136" t="s">
        <v>175</v>
      </c>
      <c r="B136" s="9">
        <f>SUM('Step 3'!B136:Y136)</f>
        <v>974</v>
      </c>
      <c r="C136" s="9">
        <f>SUM('Step 3'!C136:Z136)</f>
        <v>967</v>
      </c>
      <c r="D136" s="9">
        <f>SUM('Step 3'!D136:AA136)</f>
        <v>964</v>
      </c>
      <c r="E136" s="9">
        <f>SUM('Step 3'!E136:AB136)</f>
        <v>949</v>
      </c>
      <c r="F136" s="9">
        <f>SUM('Step 3'!F136:AC136)</f>
        <v>821</v>
      </c>
      <c r="G136" s="9">
        <f>SUM('Step 3'!G136:AD136)</f>
        <v>705</v>
      </c>
      <c r="H136" s="9">
        <f>SUM('Step 3'!H136:AE136)</f>
        <v>637</v>
      </c>
      <c r="I136" s="9">
        <f>SUM('Step 3'!I136:AF136)</f>
        <v>592</v>
      </c>
      <c r="J136" s="9">
        <f>SUM('Step 3'!J136:AG136)</f>
        <v>569</v>
      </c>
      <c r="K136" s="9">
        <f>SUM('Step 3'!K136:AH136)</f>
        <v>540</v>
      </c>
      <c r="L136" s="9">
        <f>SUM('Step 3'!L136:AI136)</f>
        <v>522</v>
      </c>
      <c r="M136" s="9">
        <f>SUM('Step 3'!M136:AJ136)</f>
        <v>503</v>
      </c>
      <c r="N136" s="9">
        <f>SUM('Step 3'!N136:AK136)</f>
        <v>488</v>
      </c>
    </row>
    <row r="137" spans="1:14" x14ac:dyDescent="0.35">
      <c r="A137" t="s">
        <v>176</v>
      </c>
      <c r="B137" s="9">
        <f>SUM('Step 3'!B137:Y137)</f>
        <v>3450</v>
      </c>
      <c r="C137" s="9">
        <f>SUM('Step 3'!C137:Z137)</f>
        <v>3451</v>
      </c>
      <c r="D137" s="9">
        <f>SUM('Step 3'!D137:AA137)</f>
        <v>3430</v>
      </c>
      <c r="E137" s="9">
        <f>SUM('Step 3'!E137:AB137)</f>
        <v>3400</v>
      </c>
      <c r="F137" s="9">
        <f>SUM('Step 3'!F137:AC137)</f>
        <v>2998</v>
      </c>
      <c r="G137" s="9">
        <f>SUM('Step 3'!G137:AD137)</f>
        <v>2731</v>
      </c>
      <c r="H137" s="9">
        <f>SUM('Step 3'!H137:AE137)</f>
        <v>2568</v>
      </c>
      <c r="I137" s="9">
        <f>SUM('Step 3'!I137:AF137)</f>
        <v>2427</v>
      </c>
      <c r="J137" s="9">
        <f>SUM('Step 3'!J137:AG137)</f>
        <v>2352</v>
      </c>
      <c r="K137" s="9">
        <f>SUM('Step 3'!K137:AH137)</f>
        <v>2288</v>
      </c>
      <c r="L137" s="9">
        <f>SUM('Step 3'!L137:AI137)</f>
        <v>2261</v>
      </c>
      <c r="M137" s="9">
        <f>SUM('Step 3'!M137:AJ137)</f>
        <v>2236</v>
      </c>
      <c r="N137" s="9">
        <f>SUM('Step 3'!N137:AK137)</f>
        <v>2200</v>
      </c>
    </row>
    <row r="138" spans="1:14" x14ac:dyDescent="0.35">
      <c r="A138" t="s">
        <v>468</v>
      </c>
      <c r="B138" s="9">
        <f>SUM('Step 3'!B138:Y138)</f>
        <v>88</v>
      </c>
      <c r="C138" s="9">
        <f>SUM('Step 3'!C138:Z138)</f>
        <v>92</v>
      </c>
      <c r="D138" s="9">
        <f>SUM('Step 3'!D138:AA138)</f>
        <v>93</v>
      </c>
      <c r="E138" s="9">
        <f>SUM('Step 3'!E138:AB138)</f>
        <v>93</v>
      </c>
      <c r="F138" s="9">
        <f>SUM('Step 3'!F138:AC138)</f>
        <v>89</v>
      </c>
      <c r="G138" s="9">
        <f>SUM('Step 3'!G138:AD138)</f>
        <v>83</v>
      </c>
      <c r="H138" s="9">
        <f>SUM('Step 3'!H138:AE138)</f>
        <v>82</v>
      </c>
      <c r="I138" s="9">
        <f>SUM('Step 3'!I138:AF138)</f>
        <v>79</v>
      </c>
      <c r="J138" s="9">
        <f>SUM('Step 3'!J138:AG138)</f>
        <v>77</v>
      </c>
      <c r="K138" s="9">
        <f>SUM('Step 3'!K138:AH138)</f>
        <v>77</v>
      </c>
      <c r="L138" s="9">
        <f>SUM('Step 3'!L138:AI138)</f>
        <v>78</v>
      </c>
      <c r="M138" s="9">
        <f>SUM('Step 3'!M138:AJ138)</f>
        <v>78</v>
      </c>
      <c r="N138" s="9">
        <f>SUM('Step 3'!N138:AK138)</f>
        <v>78</v>
      </c>
    </row>
    <row r="139" spans="1:14" x14ac:dyDescent="0.35">
      <c r="A139" t="s">
        <v>177</v>
      </c>
      <c r="B139" s="9">
        <f>SUM('Step 3'!B139:Y139)</f>
        <v>3051</v>
      </c>
      <c r="C139" s="9">
        <f>SUM('Step 3'!C139:Z139)</f>
        <v>3060</v>
      </c>
      <c r="D139" s="9">
        <f>SUM('Step 3'!D139:AA139)</f>
        <v>3047</v>
      </c>
      <c r="E139" s="9">
        <f>SUM('Step 3'!E139:AB139)</f>
        <v>3040</v>
      </c>
      <c r="F139" s="9">
        <f>SUM('Step 3'!F139:AC139)</f>
        <v>2616</v>
      </c>
      <c r="G139" s="9">
        <f>SUM('Step 3'!G139:AD139)</f>
        <v>2310</v>
      </c>
      <c r="H139" s="9">
        <f>SUM('Step 3'!H139:AE139)</f>
        <v>2118</v>
      </c>
      <c r="I139" s="9">
        <f>SUM('Step 3'!I139:AF139)</f>
        <v>1955</v>
      </c>
      <c r="J139" s="9">
        <f>SUM('Step 3'!J139:AG139)</f>
        <v>1863</v>
      </c>
      <c r="K139" s="9">
        <f>SUM('Step 3'!K139:AH139)</f>
        <v>1782</v>
      </c>
      <c r="L139" s="9">
        <f>SUM('Step 3'!L139:AI139)</f>
        <v>1736</v>
      </c>
      <c r="M139" s="9">
        <f>SUM('Step 3'!M139:AJ139)</f>
        <v>1692</v>
      </c>
      <c r="N139" s="9">
        <f>SUM('Step 3'!N139:AK139)</f>
        <v>1654</v>
      </c>
    </row>
    <row r="140" spans="1:14" x14ac:dyDescent="0.35">
      <c r="A140" t="s">
        <v>178</v>
      </c>
      <c r="B140" s="9">
        <f>SUM('Step 3'!B140:Y140)</f>
        <v>13988</v>
      </c>
      <c r="C140" s="9">
        <f>SUM('Step 3'!C140:Z140)</f>
        <v>14004</v>
      </c>
      <c r="D140" s="9">
        <f>SUM('Step 3'!D140:AA140)</f>
        <v>14001</v>
      </c>
      <c r="E140" s="9">
        <f>SUM('Step 3'!E140:AB140)</f>
        <v>13929</v>
      </c>
      <c r="F140" s="9">
        <f>SUM('Step 3'!F140:AC140)</f>
        <v>12022</v>
      </c>
      <c r="G140" s="9">
        <f>SUM('Step 3'!G140:AD140)</f>
        <v>10827</v>
      </c>
      <c r="H140" s="9">
        <f>SUM('Step 3'!H140:AE140)</f>
        <v>10087</v>
      </c>
      <c r="I140" s="9">
        <f>SUM('Step 3'!I140:AF140)</f>
        <v>9500</v>
      </c>
      <c r="J140" s="9">
        <f>SUM('Step 3'!J140:AG140)</f>
        <v>9180</v>
      </c>
      <c r="K140" s="9">
        <f>SUM('Step 3'!K140:AH140)</f>
        <v>8910</v>
      </c>
      <c r="L140" s="9">
        <f>SUM('Step 3'!L140:AI140)</f>
        <v>8761</v>
      </c>
      <c r="M140" s="9">
        <f>SUM('Step 3'!M140:AJ140)</f>
        <v>8676</v>
      </c>
      <c r="N140" s="9">
        <f>SUM('Step 3'!N140:AK140)</f>
        <v>8588</v>
      </c>
    </row>
    <row r="141" spans="1:14" x14ac:dyDescent="0.35">
      <c r="A141" t="s">
        <v>179</v>
      </c>
      <c r="B141" s="9">
        <f>SUM('Step 3'!B141:Y141)</f>
        <v>525</v>
      </c>
      <c r="C141" s="9">
        <f>SUM('Step 3'!C141:Z141)</f>
        <v>533</v>
      </c>
      <c r="D141" s="9">
        <f>SUM('Step 3'!D141:AA141)</f>
        <v>537</v>
      </c>
      <c r="E141" s="9">
        <f>SUM('Step 3'!E141:AB141)</f>
        <v>534</v>
      </c>
      <c r="F141" s="9">
        <f>SUM('Step 3'!F141:AC141)</f>
        <v>492</v>
      </c>
      <c r="G141" s="9">
        <f>SUM('Step 3'!G141:AD141)</f>
        <v>459</v>
      </c>
      <c r="H141" s="9">
        <f>SUM('Step 3'!H141:AE141)</f>
        <v>425</v>
      </c>
      <c r="I141" s="9">
        <f>SUM('Step 3'!I141:AF141)</f>
        <v>404</v>
      </c>
      <c r="J141" s="9">
        <f>SUM('Step 3'!J141:AG141)</f>
        <v>395</v>
      </c>
      <c r="K141" s="9">
        <f>SUM('Step 3'!K141:AH141)</f>
        <v>394</v>
      </c>
      <c r="L141" s="9">
        <f>SUM('Step 3'!L141:AI141)</f>
        <v>383</v>
      </c>
      <c r="M141" s="9">
        <f>SUM('Step 3'!M141:AJ141)</f>
        <v>373</v>
      </c>
      <c r="N141" s="9">
        <f>SUM('Step 3'!N141:AK141)</f>
        <v>368</v>
      </c>
    </row>
    <row r="142" spans="1:14" x14ac:dyDescent="0.35">
      <c r="A142" t="s">
        <v>180</v>
      </c>
      <c r="B142" s="9">
        <f>SUM('Step 3'!B142:Y142)</f>
        <v>869</v>
      </c>
      <c r="C142" s="9">
        <f>SUM('Step 3'!C142:Z142)</f>
        <v>855</v>
      </c>
      <c r="D142" s="9">
        <f>SUM('Step 3'!D142:AA142)</f>
        <v>850</v>
      </c>
      <c r="E142" s="9">
        <f>SUM('Step 3'!E142:AB142)</f>
        <v>832</v>
      </c>
      <c r="F142" s="9">
        <f>SUM('Step 3'!F142:AC142)</f>
        <v>714</v>
      </c>
      <c r="G142" s="9">
        <f>SUM('Step 3'!G142:AD142)</f>
        <v>641</v>
      </c>
      <c r="H142" s="9">
        <f>SUM('Step 3'!H142:AE142)</f>
        <v>598</v>
      </c>
      <c r="I142" s="9">
        <f>SUM('Step 3'!I142:AF142)</f>
        <v>563</v>
      </c>
      <c r="J142" s="9">
        <f>SUM('Step 3'!J142:AG142)</f>
        <v>535</v>
      </c>
      <c r="K142" s="9">
        <f>SUM('Step 3'!K142:AH142)</f>
        <v>519</v>
      </c>
      <c r="L142" s="9">
        <f>SUM('Step 3'!L142:AI142)</f>
        <v>512</v>
      </c>
      <c r="M142" s="9">
        <f>SUM('Step 3'!M142:AJ142)</f>
        <v>504</v>
      </c>
      <c r="N142" s="9">
        <f>SUM('Step 3'!N142:AK142)</f>
        <v>497</v>
      </c>
    </row>
    <row r="143" spans="1:14" x14ac:dyDescent="0.35">
      <c r="A143" t="s">
        <v>181</v>
      </c>
      <c r="B143" s="9">
        <f>SUM('Step 3'!B143:Y143)</f>
        <v>615</v>
      </c>
      <c r="C143" s="9">
        <f>SUM('Step 3'!C143:Z143)</f>
        <v>610</v>
      </c>
      <c r="D143" s="9">
        <f>SUM('Step 3'!D143:AA143)</f>
        <v>607</v>
      </c>
      <c r="E143" s="9">
        <f>SUM('Step 3'!E143:AB143)</f>
        <v>604</v>
      </c>
      <c r="F143" s="9">
        <f>SUM('Step 3'!F143:AC143)</f>
        <v>537</v>
      </c>
      <c r="G143" s="9">
        <f>SUM('Step 3'!G143:AD143)</f>
        <v>495</v>
      </c>
      <c r="H143" s="9">
        <f>SUM('Step 3'!H143:AE143)</f>
        <v>470</v>
      </c>
      <c r="I143" s="9">
        <f>SUM('Step 3'!I143:AF143)</f>
        <v>445</v>
      </c>
      <c r="J143" s="9">
        <f>SUM('Step 3'!J143:AG143)</f>
        <v>427</v>
      </c>
      <c r="K143" s="9">
        <f>SUM('Step 3'!K143:AH143)</f>
        <v>417</v>
      </c>
      <c r="L143" s="9">
        <f>SUM('Step 3'!L143:AI143)</f>
        <v>415</v>
      </c>
      <c r="M143" s="9">
        <f>SUM('Step 3'!M143:AJ143)</f>
        <v>413</v>
      </c>
      <c r="N143" s="9">
        <f>SUM('Step 3'!N143:AK143)</f>
        <v>404</v>
      </c>
    </row>
    <row r="144" spans="1:14" x14ac:dyDescent="0.35">
      <c r="A144" t="s">
        <v>182</v>
      </c>
      <c r="B144" s="9">
        <f>SUM('Step 3'!B144:Y144)</f>
        <v>3567</v>
      </c>
      <c r="C144" s="9">
        <f>SUM('Step 3'!C144:Z144)</f>
        <v>3538</v>
      </c>
      <c r="D144" s="9">
        <f>SUM('Step 3'!D144:AA144)</f>
        <v>3505</v>
      </c>
      <c r="E144" s="9">
        <f>SUM('Step 3'!E144:AB144)</f>
        <v>3451</v>
      </c>
      <c r="F144" s="9">
        <f>SUM('Step 3'!F144:AC144)</f>
        <v>3078</v>
      </c>
      <c r="G144" s="9">
        <f>SUM('Step 3'!G144:AD144)</f>
        <v>2847</v>
      </c>
      <c r="H144" s="9">
        <f>SUM('Step 3'!H144:AE144)</f>
        <v>2706</v>
      </c>
      <c r="I144" s="9">
        <f>SUM('Step 3'!I144:AF144)</f>
        <v>2562</v>
      </c>
      <c r="J144" s="9">
        <f>SUM('Step 3'!J144:AG144)</f>
        <v>2469</v>
      </c>
      <c r="K144" s="9">
        <f>SUM('Step 3'!K144:AH144)</f>
        <v>2406</v>
      </c>
      <c r="L144" s="9">
        <f>SUM('Step 3'!L144:AI144)</f>
        <v>2386</v>
      </c>
      <c r="M144" s="9">
        <f>SUM('Step 3'!M144:AJ144)</f>
        <v>2374</v>
      </c>
      <c r="N144" s="9">
        <f>SUM('Step 3'!N144:AK144)</f>
        <v>2356</v>
      </c>
    </row>
    <row r="145" spans="1:14" x14ac:dyDescent="0.35">
      <c r="A145" t="s">
        <v>183</v>
      </c>
      <c r="B145" s="9">
        <f>SUM('Step 3'!B145:Y145)</f>
        <v>17222</v>
      </c>
      <c r="C145" s="9">
        <f>SUM('Step 3'!C145:Z145)</f>
        <v>17254</v>
      </c>
      <c r="D145" s="9">
        <f>SUM('Step 3'!D145:AA145)</f>
        <v>17210</v>
      </c>
      <c r="E145" s="9">
        <f>SUM('Step 3'!E145:AB145)</f>
        <v>17067</v>
      </c>
      <c r="F145" s="9">
        <f>SUM('Step 3'!F145:AC145)</f>
        <v>14857</v>
      </c>
      <c r="G145" s="9">
        <f>SUM('Step 3'!G145:AD145)</f>
        <v>13685</v>
      </c>
      <c r="H145" s="9">
        <f>SUM('Step 3'!H145:AE145)</f>
        <v>13020</v>
      </c>
      <c r="I145" s="9">
        <f>SUM('Step 3'!I145:AF145)</f>
        <v>12392</v>
      </c>
      <c r="J145" s="9">
        <f>SUM('Step 3'!J145:AG145)</f>
        <v>12025</v>
      </c>
      <c r="K145" s="9">
        <f>SUM('Step 3'!K145:AH145)</f>
        <v>11730</v>
      </c>
      <c r="L145" s="9">
        <f>SUM('Step 3'!L145:AI145)</f>
        <v>11595</v>
      </c>
      <c r="M145" s="9">
        <f>SUM('Step 3'!M145:AJ145)</f>
        <v>11515</v>
      </c>
      <c r="N145" s="9">
        <f>SUM('Step 3'!N145:AK145)</f>
        <v>11427</v>
      </c>
    </row>
    <row r="146" spans="1:14" x14ac:dyDescent="0.35">
      <c r="A146" t="s">
        <v>184</v>
      </c>
      <c r="B146" s="9">
        <f>SUM('Step 3'!B146:Y146)</f>
        <v>666</v>
      </c>
      <c r="C146" s="9">
        <f>SUM('Step 3'!C146:Z146)</f>
        <v>659</v>
      </c>
      <c r="D146" s="9">
        <f>SUM('Step 3'!D146:AA146)</f>
        <v>656</v>
      </c>
      <c r="E146" s="9">
        <f>SUM('Step 3'!E146:AB146)</f>
        <v>648</v>
      </c>
      <c r="F146" s="9">
        <f>SUM('Step 3'!F146:AC146)</f>
        <v>574</v>
      </c>
      <c r="G146" s="9">
        <f>SUM('Step 3'!G146:AD146)</f>
        <v>529</v>
      </c>
      <c r="H146" s="9">
        <f>SUM('Step 3'!H146:AE146)</f>
        <v>500</v>
      </c>
      <c r="I146" s="9">
        <f>SUM('Step 3'!I146:AF146)</f>
        <v>479</v>
      </c>
      <c r="J146" s="9">
        <f>SUM('Step 3'!J146:AG146)</f>
        <v>468</v>
      </c>
      <c r="K146" s="9">
        <f>SUM('Step 3'!K146:AH146)</f>
        <v>461</v>
      </c>
      <c r="L146" s="9">
        <f>SUM('Step 3'!L146:AI146)</f>
        <v>456</v>
      </c>
      <c r="M146" s="9">
        <f>SUM('Step 3'!M146:AJ146)</f>
        <v>455</v>
      </c>
      <c r="N146" s="9">
        <f>SUM('Step 3'!N146:AK146)</f>
        <v>450</v>
      </c>
    </row>
    <row r="147" spans="1:14" x14ac:dyDescent="0.35">
      <c r="A147" t="s">
        <v>185</v>
      </c>
      <c r="B147" s="9">
        <f>SUM('Step 3'!B147:Y147)</f>
        <v>324</v>
      </c>
      <c r="C147" s="9">
        <f>SUM('Step 3'!C147:Z147)</f>
        <v>332</v>
      </c>
      <c r="D147" s="9">
        <f>SUM('Step 3'!D147:AA147)</f>
        <v>342</v>
      </c>
      <c r="E147" s="9">
        <f>SUM('Step 3'!E147:AB147)</f>
        <v>338</v>
      </c>
      <c r="F147" s="9">
        <f>SUM('Step 3'!F147:AC147)</f>
        <v>296</v>
      </c>
      <c r="G147" s="9">
        <f>SUM('Step 3'!G147:AD147)</f>
        <v>272</v>
      </c>
      <c r="H147" s="9">
        <f>SUM('Step 3'!H147:AE147)</f>
        <v>254</v>
      </c>
      <c r="I147" s="9">
        <f>SUM('Step 3'!I147:AF147)</f>
        <v>241</v>
      </c>
      <c r="J147" s="9">
        <f>SUM('Step 3'!J147:AG147)</f>
        <v>232</v>
      </c>
      <c r="K147" s="9">
        <f>SUM('Step 3'!K147:AH147)</f>
        <v>228</v>
      </c>
      <c r="L147" s="9">
        <f>SUM('Step 3'!L147:AI147)</f>
        <v>229</v>
      </c>
      <c r="M147" s="9">
        <f>SUM('Step 3'!M147:AJ147)</f>
        <v>229</v>
      </c>
      <c r="N147" s="9">
        <f>SUM('Step 3'!N147:AK147)</f>
        <v>229</v>
      </c>
    </row>
    <row r="148" spans="1:14" x14ac:dyDescent="0.35">
      <c r="A148" t="s">
        <v>186</v>
      </c>
      <c r="B148" s="9">
        <f>SUM('Step 3'!B148:Y148)</f>
        <v>6263</v>
      </c>
      <c r="C148" s="9">
        <f>SUM('Step 3'!C148:Z148)</f>
        <v>6279</v>
      </c>
      <c r="D148" s="9">
        <f>SUM('Step 3'!D148:AA148)</f>
        <v>6277</v>
      </c>
      <c r="E148" s="9">
        <f>SUM('Step 3'!E148:AB148)</f>
        <v>6263</v>
      </c>
      <c r="F148" s="9">
        <f>SUM('Step 3'!F148:AC148)</f>
        <v>5503</v>
      </c>
      <c r="G148" s="9">
        <f>SUM('Step 3'!G148:AD148)</f>
        <v>5001</v>
      </c>
      <c r="H148" s="9">
        <f>SUM('Step 3'!H148:AE148)</f>
        <v>4703</v>
      </c>
      <c r="I148" s="9">
        <f>SUM('Step 3'!I148:AF148)</f>
        <v>4450</v>
      </c>
      <c r="J148" s="9">
        <f>SUM('Step 3'!J148:AG148)</f>
        <v>4307</v>
      </c>
      <c r="K148" s="9">
        <f>SUM('Step 3'!K148:AH148)</f>
        <v>4185</v>
      </c>
      <c r="L148" s="9">
        <f>SUM('Step 3'!L148:AI148)</f>
        <v>4129</v>
      </c>
      <c r="M148" s="9">
        <f>SUM('Step 3'!M148:AJ148)</f>
        <v>4090</v>
      </c>
      <c r="N148" s="9">
        <f>SUM('Step 3'!N148:AK148)</f>
        <v>4028</v>
      </c>
    </row>
    <row r="149" spans="1:14" x14ac:dyDescent="0.35">
      <c r="A149" t="s">
        <v>187</v>
      </c>
      <c r="B149" s="9">
        <f>SUM('Step 3'!B149:Y149)</f>
        <v>857</v>
      </c>
      <c r="C149" s="9">
        <f>SUM('Step 3'!C149:Z149)</f>
        <v>858</v>
      </c>
      <c r="D149" s="9">
        <f>SUM('Step 3'!D149:AA149)</f>
        <v>852</v>
      </c>
      <c r="E149" s="9">
        <f>SUM('Step 3'!E149:AB149)</f>
        <v>834</v>
      </c>
      <c r="F149" s="9">
        <f>SUM('Step 3'!F149:AC149)</f>
        <v>739</v>
      </c>
      <c r="G149" s="9">
        <f>SUM('Step 3'!G149:AD149)</f>
        <v>689</v>
      </c>
      <c r="H149" s="9">
        <f>SUM('Step 3'!H149:AE149)</f>
        <v>662</v>
      </c>
      <c r="I149" s="9">
        <f>SUM('Step 3'!I149:AF149)</f>
        <v>636</v>
      </c>
      <c r="J149" s="9">
        <f>SUM('Step 3'!J149:AG149)</f>
        <v>624</v>
      </c>
      <c r="K149" s="9">
        <f>SUM('Step 3'!K149:AH149)</f>
        <v>615</v>
      </c>
      <c r="L149" s="9">
        <f>SUM('Step 3'!L149:AI149)</f>
        <v>614</v>
      </c>
      <c r="M149" s="9">
        <f>SUM('Step 3'!M149:AJ149)</f>
        <v>621</v>
      </c>
      <c r="N149" s="9">
        <f>SUM('Step 3'!N149:AK149)</f>
        <v>624</v>
      </c>
    </row>
    <row r="150" spans="1:14" x14ac:dyDescent="0.35">
      <c r="A150" t="s">
        <v>188</v>
      </c>
      <c r="B150" s="9">
        <f>SUM('Step 3'!B150:Y150)</f>
        <v>972</v>
      </c>
      <c r="C150" s="9">
        <f>SUM('Step 3'!C150:Z150)</f>
        <v>981</v>
      </c>
      <c r="D150" s="9">
        <f>SUM('Step 3'!D150:AA150)</f>
        <v>983</v>
      </c>
      <c r="E150" s="9">
        <f>SUM('Step 3'!E150:AB150)</f>
        <v>983</v>
      </c>
      <c r="F150" s="9">
        <f>SUM('Step 3'!F150:AC150)</f>
        <v>863</v>
      </c>
      <c r="G150" s="9">
        <f>SUM('Step 3'!G150:AD150)</f>
        <v>789</v>
      </c>
      <c r="H150" s="9">
        <f>SUM('Step 3'!H150:AE150)</f>
        <v>741</v>
      </c>
      <c r="I150" s="9">
        <f>SUM('Step 3'!I150:AF150)</f>
        <v>691</v>
      </c>
      <c r="J150" s="9">
        <f>SUM('Step 3'!J150:AG150)</f>
        <v>658</v>
      </c>
      <c r="K150" s="9">
        <f>SUM('Step 3'!K150:AH150)</f>
        <v>632</v>
      </c>
      <c r="L150" s="9">
        <f>SUM('Step 3'!L150:AI150)</f>
        <v>611</v>
      </c>
      <c r="M150" s="9">
        <f>SUM('Step 3'!M150:AJ150)</f>
        <v>598</v>
      </c>
      <c r="N150" s="9">
        <f>SUM('Step 3'!N150:AK150)</f>
        <v>584</v>
      </c>
    </row>
    <row r="151" spans="1:14" x14ac:dyDescent="0.35">
      <c r="A151" t="s">
        <v>189</v>
      </c>
      <c r="B151" s="9">
        <f>SUM('Step 3'!B151:Y151)</f>
        <v>3944</v>
      </c>
      <c r="C151" s="9">
        <f>SUM('Step 3'!C151:Z151)</f>
        <v>3960</v>
      </c>
      <c r="D151" s="9">
        <f>SUM('Step 3'!D151:AA151)</f>
        <v>3958</v>
      </c>
      <c r="E151" s="9">
        <f>SUM('Step 3'!E151:AB151)</f>
        <v>3946</v>
      </c>
      <c r="F151" s="9">
        <f>SUM('Step 3'!F151:AC151)</f>
        <v>3511</v>
      </c>
      <c r="G151" s="9">
        <f>SUM('Step 3'!G151:AD151)</f>
        <v>3189</v>
      </c>
      <c r="H151" s="9">
        <f>SUM('Step 3'!H151:AE151)</f>
        <v>2996</v>
      </c>
      <c r="I151" s="9">
        <f>SUM('Step 3'!I151:AF151)</f>
        <v>2809</v>
      </c>
      <c r="J151" s="9">
        <f>SUM('Step 3'!J151:AG151)</f>
        <v>2695</v>
      </c>
      <c r="K151" s="9">
        <f>SUM('Step 3'!K151:AH151)</f>
        <v>2611</v>
      </c>
      <c r="L151" s="9">
        <f>SUM('Step 3'!L151:AI151)</f>
        <v>2557</v>
      </c>
      <c r="M151" s="9">
        <f>SUM('Step 3'!M151:AJ151)</f>
        <v>2518</v>
      </c>
      <c r="N151" s="9">
        <f>SUM('Step 3'!N151:AK151)</f>
        <v>2469</v>
      </c>
    </row>
    <row r="152" spans="1:14" x14ac:dyDescent="0.35">
      <c r="A152" t="s">
        <v>190</v>
      </c>
      <c r="B152" s="9">
        <f>SUM('Step 3'!B152:Y152)</f>
        <v>879</v>
      </c>
      <c r="C152" s="9">
        <f>SUM('Step 3'!C152:Z152)</f>
        <v>878</v>
      </c>
      <c r="D152" s="9">
        <f>SUM('Step 3'!D152:AA152)</f>
        <v>880</v>
      </c>
      <c r="E152" s="9">
        <f>SUM('Step 3'!E152:AB152)</f>
        <v>872</v>
      </c>
      <c r="F152" s="9">
        <f>SUM('Step 3'!F152:AC152)</f>
        <v>738</v>
      </c>
      <c r="G152" s="9">
        <f>SUM('Step 3'!G152:AD152)</f>
        <v>659</v>
      </c>
      <c r="H152" s="9">
        <f>SUM('Step 3'!H152:AE152)</f>
        <v>612</v>
      </c>
      <c r="I152" s="9">
        <f>SUM('Step 3'!I152:AF152)</f>
        <v>573</v>
      </c>
      <c r="J152" s="9">
        <f>SUM('Step 3'!J152:AG152)</f>
        <v>550</v>
      </c>
      <c r="K152" s="9">
        <f>SUM('Step 3'!K152:AH152)</f>
        <v>534</v>
      </c>
      <c r="L152" s="9">
        <f>SUM('Step 3'!L152:AI152)</f>
        <v>531</v>
      </c>
      <c r="M152" s="9">
        <f>SUM('Step 3'!M152:AJ152)</f>
        <v>534</v>
      </c>
      <c r="N152" s="9">
        <f>SUM('Step 3'!N152:AK152)</f>
        <v>543</v>
      </c>
    </row>
    <row r="153" spans="1:14" x14ac:dyDescent="0.35">
      <c r="A153" t="s">
        <v>191</v>
      </c>
      <c r="B153" s="9">
        <f>SUM('Step 3'!B153:Y153)</f>
        <v>295</v>
      </c>
      <c r="C153" s="9">
        <f>SUM('Step 3'!C153:Z153)</f>
        <v>299</v>
      </c>
      <c r="D153" s="9">
        <f>SUM('Step 3'!D153:AA153)</f>
        <v>292</v>
      </c>
      <c r="E153" s="9">
        <f>SUM('Step 3'!E153:AB153)</f>
        <v>283</v>
      </c>
      <c r="F153" s="9">
        <f>SUM('Step 3'!F153:AC153)</f>
        <v>251</v>
      </c>
      <c r="G153" s="9">
        <f>SUM('Step 3'!G153:AD153)</f>
        <v>242</v>
      </c>
      <c r="H153" s="9">
        <f>SUM('Step 3'!H153:AE153)</f>
        <v>236</v>
      </c>
      <c r="I153" s="9">
        <f>SUM('Step 3'!I153:AF153)</f>
        <v>230</v>
      </c>
      <c r="J153" s="9">
        <f>SUM('Step 3'!J153:AG153)</f>
        <v>226</v>
      </c>
      <c r="K153" s="9">
        <f>SUM('Step 3'!K153:AH153)</f>
        <v>227</v>
      </c>
      <c r="L153" s="9">
        <f>SUM('Step 3'!L153:AI153)</f>
        <v>229</v>
      </c>
      <c r="M153" s="9">
        <f>SUM('Step 3'!M153:AJ153)</f>
        <v>235</v>
      </c>
      <c r="N153" s="9">
        <f>SUM('Step 3'!N153:AK153)</f>
        <v>245</v>
      </c>
    </row>
    <row r="154" spans="1:14" x14ac:dyDescent="0.35">
      <c r="A154" t="s">
        <v>192</v>
      </c>
      <c r="B154" s="9">
        <f>SUM('Step 3'!B154:Y154)</f>
        <v>4471</v>
      </c>
      <c r="C154" s="9">
        <f>SUM('Step 3'!C154:Z154)</f>
        <v>4473</v>
      </c>
      <c r="D154" s="9">
        <f>SUM('Step 3'!D154:AA154)</f>
        <v>4447</v>
      </c>
      <c r="E154" s="9">
        <f>SUM('Step 3'!E154:AB154)</f>
        <v>4401</v>
      </c>
      <c r="F154" s="9">
        <f>SUM('Step 3'!F154:AC154)</f>
        <v>3724</v>
      </c>
      <c r="G154" s="9">
        <f>SUM('Step 3'!G154:AD154)</f>
        <v>3284</v>
      </c>
      <c r="H154" s="9">
        <f>SUM('Step 3'!H154:AE154)</f>
        <v>3000</v>
      </c>
      <c r="I154" s="9">
        <f>SUM('Step 3'!I154:AF154)</f>
        <v>2835</v>
      </c>
      <c r="J154" s="9">
        <f>SUM('Step 3'!J154:AG154)</f>
        <v>2745</v>
      </c>
      <c r="K154" s="9">
        <f>SUM('Step 3'!K154:AH154)</f>
        <v>2672</v>
      </c>
      <c r="L154" s="9">
        <f>SUM('Step 3'!L154:AI154)</f>
        <v>2633</v>
      </c>
      <c r="M154" s="9">
        <f>SUM('Step 3'!M154:AJ154)</f>
        <v>2605</v>
      </c>
      <c r="N154" s="9">
        <f>SUM('Step 3'!N154:AK154)</f>
        <v>2561</v>
      </c>
    </row>
    <row r="155" spans="1:14" x14ac:dyDescent="0.35">
      <c r="A155" t="s">
        <v>193</v>
      </c>
      <c r="B155" s="9">
        <f>SUM('Step 3'!B155:Y155)</f>
        <v>23620</v>
      </c>
      <c r="C155" s="9">
        <f>SUM('Step 3'!C155:Z155)</f>
        <v>23655</v>
      </c>
      <c r="D155" s="9">
        <f>SUM('Step 3'!D155:AA155)</f>
        <v>23641</v>
      </c>
      <c r="E155" s="9">
        <f>SUM('Step 3'!E155:AB155)</f>
        <v>23463</v>
      </c>
      <c r="F155" s="9">
        <f>SUM('Step 3'!F155:AC155)</f>
        <v>20124</v>
      </c>
      <c r="G155" s="9">
        <f>SUM('Step 3'!G155:AD155)</f>
        <v>17995</v>
      </c>
      <c r="H155" s="9">
        <f>SUM('Step 3'!H155:AE155)</f>
        <v>16698</v>
      </c>
      <c r="I155" s="9">
        <f>SUM('Step 3'!I155:AF155)</f>
        <v>15779</v>
      </c>
      <c r="J155" s="9">
        <f>SUM('Step 3'!J155:AG155)</f>
        <v>15261</v>
      </c>
      <c r="K155" s="9">
        <f>SUM('Step 3'!K155:AH155)</f>
        <v>14837</v>
      </c>
      <c r="L155" s="9">
        <f>SUM('Step 3'!L155:AI155)</f>
        <v>14635</v>
      </c>
      <c r="M155" s="9">
        <f>SUM('Step 3'!M155:AJ155)</f>
        <v>14513</v>
      </c>
      <c r="N155" s="9">
        <f>SUM('Step 3'!N155:AK155)</f>
        <v>14350</v>
      </c>
    </row>
    <row r="156" spans="1:14" x14ac:dyDescent="0.35">
      <c r="A156" t="s">
        <v>194</v>
      </c>
      <c r="B156" s="9">
        <f>SUM('Step 3'!B156:Y156)</f>
        <v>767</v>
      </c>
      <c r="C156" s="9">
        <f>SUM('Step 3'!C156:Z156)</f>
        <v>774</v>
      </c>
      <c r="D156" s="9">
        <f>SUM('Step 3'!D156:AA156)</f>
        <v>776</v>
      </c>
      <c r="E156" s="9">
        <f>SUM('Step 3'!E156:AB156)</f>
        <v>776</v>
      </c>
      <c r="F156" s="9">
        <f>SUM('Step 3'!F156:AC156)</f>
        <v>676</v>
      </c>
      <c r="G156" s="9">
        <f>SUM('Step 3'!G156:AD156)</f>
        <v>616</v>
      </c>
      <c r="H156" s="9">
        <f>SUM('Step 3'!H156:AE156)</f>
        <v>562</v>
      </c>
      <c r="I156" s="9">
        <f>SUM('Step 3'!I156:AF156)</f>
        <v>520</v>
      </c>
      <c r="J156" s="9">
        <f>SUM('Step 3'!J156:AG156)</f>
        <v>498</v>
      </c>
      <c r="K156" s="9">
        <f>SUM('Step 3'!K156:AH156)</f>
        <v>475</v>
      </c>
      <c r="L156" s="9">
        <f>SUM('Step 3'!L156:AI156)</f>
        <v>470</v>
      </c>
      <c r="M156" s="9">
        <f>SUM('Step 3'!M156:AJ156)</f>
        <v>472</v>
      </c>
      <c r="N156" s="9">
        <f>SUM('Step 3'!N156:AK156)</f>
        <v>468</v>
      </c>
    </row>
    <row r="157" spans="1:14" x14ac:dyDescent="0.35">
      <c r="A157" t="s">
        <v>195</v>
      </c>
      <c r="B157" s="9">
        <f>SUM('Step 3'!B157:Y157)</f>
        <v>82</v>
      </c>
      <c r="C157" s="9">
        <f>SUM('Step 3'!C157:Z157)</f>
        <v>82</v>
      </c>
      <c r="D157" s="9">
        <f>SUM('Step 3'!D157:AA157)</f>
        <v>82</v>
      </c>
      <c r="E157" s="9">
        <f>SUM('Step 3'!E157:AB157)</f>
        <v>80</v>
      </c>
      <c r="F157" s="9">
        <f>SUM('Step 3'!F157:AC157)</f>
        <v>66</v>
      </c>
      <c r="G157" s="9">
        <f>SUM('Step 3'!G157:AD157)</f>
        <v>55</v>
      </c>
      <c r="H157" s="9">
        <f>SUM('Step 3'!H157:AE157)</f>
        <v>49</v>
      </c>
      <c r="I157" s="9">
        <f>SUM('Step 3'!I157:AF157)</f>
        <v>43</v>
      </c>
      <c r="J157" s="9">
        <f>SUM('Step 3'!J157:AG157)</f>
        <v>40</v>
      </c>
      <c r="K157" s="9">
        <f>SUM('Step 3'!K157:AH157)</f>
        <v>38</v>
      </c>
      <c r="L157" s="9">
        <f>SUM('Step 3'!L157:AI157)</f>
        <v>36</v>
      </c>
      <c r="M157" s="9">
        <f>SUM('Step 3'!M157:AJ157)</f>
        <v>38</v>
      </c>
      <c r="N157" s="9">
        <f>SUM('Step 3'!N157:AK157)</f>
        <v>38</v>
      </c>
    </row>
    <row r="158" spans="1:14" x14ac:dyDescent="0.35">
      <c r="A158" t="s">
        <v>196</v>
      </c>
      <c r="B158" s="9">
        <f>SUM('Step 3'!B158:Y158)</f>
        <v>898</v>
      </c>
      <c r="C158" s="9">
        <f>SUM('Step 3'!C158:Z158)</f>
        <v>915</v>
      </c>
      <c r="D158" s="9">
        <f>SUM('Step 3'!D158:AA158)</f>
        <v>915</v>
      </c>
      <c r="E158" s="9">
        <f>SUM('Step 3'!E158:AB158)</f>
        <v>910</v>
      </c>
      <c r="F158" s="9">
        <f>SUM('Step 3'!F158:AC158)</f>
        <v>800</v>
      </c>
      <c r="G158" s="9">
        <f>SUM('Step 3'!G158:AD158)</f>
        <v>743</v>
      </c>
      <c r="H158" s="9">
        <f>SUM('Step 3'!H158:AE158)</f>
        <v>712</v>
      </c>
      <c r="I158" s="9">
        <f>SUM('Step 3'!I158:AF158)</f>
        <v>683</v>
      </c>
      <c r="J158" s="9">
        <f>SUM('Step 3'!J158:AG158)</f>
        <v>669</v>
      </c>
      <c r="K158" s="9">
        <f>SUM('Step 3'!K158:AH158)</f>
        <v>659</v>
      </c>
      <c r="L158" s="9">
        <f>SUM('Step 3'!L158:AI158)</f>
        <v>654</v>
      </c>
      <c r="M158" s="9">
        <f>SUM('Step 3'!M158:AJ158)</f>
        <v>650</v>
      </c>
      <c r="N158" s="9">
        <f>SUM('Step 3'!N158:AK158)</f>
        <v>643</v>
      </c>
    </row>
    <row r="159" spans="1:14" x14ac:dyDescent="0.35">
      <c r="A159" t="s">
        <v>469</v>
      </c>
      <c r="B159" s="9">
        <f>SUM('Step 3'!B159:Y159)</f>
        <v>318</v>
      </c>
      <c r="C159" s="9">
        <f>SUM('Step 3'!C159:Z159)</f>
        <v>312</v>
      </c>
      <c r="D159" s="9">
        <f>SUM('Step 3'!D159:AA159)</f>
        <v>303</v>
      </c>
      <c r="E159" s="9">
        <f>SUM('Step 3'!E159:AB159)</f>
        <v>298</v>
      </c>
      <c r="F159" s="9">
        <f>SUM('Step 3'!F159:AC159)</f>
        <v>256</v>
      </c>
      <c r="G159" s="9">
        <f>SUM('Step 3'!G159:AD159)</f>
        <v>228</v>
      </c>
      <c r="H159" s="9">
        <f>SUM('Step 3'!H159:AE159)</f>
        <v>214</v>
      </c>
      <c r="I159" s="9">
        <f>SUM('Step 3'!I159:AF159)</f>
        <v>200</v>
      </c>
      <c r="J159" s="9">
        <f>SUM('Step 3'!J159:AG159)</f>
        <v>190</v>
      </c>
      <c r="K159" s="9">
        <f>SUM('Step 3'!K159:AH159)</f>
        <v>182</v>
      </c>
      <c r="L159" s="9">
        <f>SUM('Step 3'!L159:AI159)</f>
        <v>178</v>
      </c>
      <c r="M159" s="9">
        <f>SUM('Step 3'!M159:AJ159)</f>
        <v>177</v>
      </c>
      <c r="N159" s="9">
        <f>SUM('Step 3'!N159:AK159)</f>
        <v>179</v>
      </c>
    </row>
    <row r="160" spans="1:14" x14ac:dyDescent="0.35">
      <c r="A160" t="s">
        <v>197</v>
      </c>
      <c r="B160" s="9">
        <f>SUM('Step 3'!B160:Y160)</f>
        <v>1241</v>
      </c>
      <c r="C160" s="9">
        <f>SUM('Step 3'!C160:Z160)</f>
        <v>1238</v>
      </c>
      <c r="D160" s="9">
        <f>SUM('Step 3'!D160:AA160)</f>
        <v>1240</v>
      </c>
      <c r="E160" s="9">
        <f>SUM('Step 3'!E160:AB160)</f>
        <v>1233</v>
      </c>
      <c r="F160" s="9">
        <f>SUM('Step 3'!F160:AC160)</f>
        <v>1064</v>
      </c>
      <c r="G160" s="9">
        <f>SUM('Step 3'!G160:AD160)</f>
        <v>957</v>
      </c>
      <c r="H160" s="9">
        <f>SUM('Step 3'!H160:AE160)</f>
        <v>897</v>
      </c>
      <c r="I160" s="9">
        <f>SUM('Step 3'!I160:AF160)</f>
        <v>846</v>
      </c>
      <c r="J160" s="9">
        <f>SUM('Step 3'!J160:AG160)</f>
        <v>821</v>
      </c>
      <c r="K160" s="9">
        <f>SUM('Step 3'!K160:AH160)</f>
        <v>795</v>
      </c>
      <c r="L160" s="9">
        <f>SUM('Step 3'!L160:AI160)</f>
        <v>778</v>
      </c>
      <c r="M160" s="9">
        <f>SUM('Step 3'!M160:AJ160)</f>
        <v>755</v>
      </c>
      <c r="N160" s="9">
        <f>SUM('Step 3'!N160:AK160)</f>
        <v>744</v>
      </c>
    </row>
    <row r="161" spans="1:14" x14ac:dyDescent="0.35">
      <c r="A161" t="s">
        <v>198</v>
      </c>
      <c r="B161" s="9">
        <f>SUM('Step 3'!B161:Y161)</f>
        <v>3167</v>
      </c>
      <c r="C161" s="9">
        <f>SUM('Step 3'!C161:Z161)</f>
        <v>3169</v>
      </c>
      <c r="D161" s="9">
        <f>SUM('Step 3'!D161:AA161)</f>
        <v>3175</v>
      </c>
      <c r="E161" s="9">
        <f>SUM('Step 3'!E161:AB161)</f>
        <v>3158</v>
      </c>
      <c r="F161" s="9">
        <f>SUM('Step 3'!F161:AC161)</f>
        <v>2738</v>
      </c>
      <c r="G161" s="9">
        <f>SUM('Step 3'!G161:AD161)</f>
        <v>2513</v>
      </c>
      <c r="H161" s="9">
        <f>SUM('Step 3'!H161:AE161)</f>
        <v>2383</v>
      </c>
      <c r="I161" s="9">
        <f>SUM('Step 3'!I161:AF161)</f>
        <v>2274</v>
      </c>
      <c r="J161" s="9">
        <f>SUM('Step 3'!J161:AG161)</f>
        <v>2220</v>
      </c>
      <c r="K161" s="9">
        <f>SUM('Step 3'!K161:AH161)</f>
        <v>2162</v>
      </c>
      <c r="L161" s="9">
        <f>SUM('Step 3'!L161:AI161)</f>
        <v>2121</v>
      </c>
      <c r="M161" s="9">
        <f>SUM('Step 3'!M161:AJ161)</f>
        <v>2084</v>
      </c>
      <c r="N161" s="9">
        <f>SUM('Step 3'!N161:AK161)</f>
        <v>2073</v>
      </c>
    </row>
    <row r="162" spans="1:14" x14ac:dyDescent="0.35">
      <c r="A162" t="s">
        <v>199</v>
      </c>
      <c r="B162" s="9">
        <f>SUM('Step 3'!B162:Y162)</f>
        <v>986</v>
      </c>
      <c r="C162" s="9">
        <f>SUM('Step 3'!C162:Z162)</f>
        <v>996</v>
      </c>
      <c r="D162" s="9">
        <f>SUM('Step 3'!D162:AA162)</f>
        <v>1003</v>
      </c>
      <c r="E162" s="9">
        <f>SUM('Step 3'!E162:AB162)</f>
        <v>1014</v>
      </c>
      <c r="F162" s="9">
        <f>SUM('Step 3'!F162:AC162)</f>
        <v>895</v>
      </c>
      <c r="G162" s="9">
        <f>SUM('Step 3'!G162:AD162)</f>
        <v>820</v>
      </c>
      <c r="H162" s="9">
        <f>SUM('Step 3'!H162:AE162)</f>
        <v>776</v>
      </c>
      <c r="I162" s="9">
        <f>SUM('Step 3'!I162:AF162)</f>
        <v>722</v>
      </c>
      <c r="J162" s="9">
        <f>SUM('Step 3'!J162:AG162)</f>
        <v>697</v>
      </c>
      <c r="K162" s="9">
        <f>SUM('Step 3'!K162:AH162)</f>
        <v>678</v>
      </c>
      <c r="L162" s="9">
        <f>SUM('Step 3'!L162:AI162)</f>
        <v>669</v>
      </c>
      <c r="M162" s="9">
        <f>SUM('Step 3'!M162:AJ162)</f>
        <v>666</v>
      </c>
      <c r="N162" s="9">
        <f>SUM('Step 3'!N162:AK162)</f>
        <v>666</v>
      </c>
    </row>
    <row r="163" spans="1:14" x14ac:dyDescent="0.35">
      <c r="A163" t="s">
        <v>200</v>
      </c>
      <c r="B163" s="9">
        <f>SUM('Step 3'!B163:Y163)</f>
        <v>3269</v>
      </c>
      <c r="C163" s="9">
        <f>SUM('Step 3'!C163:Z163)</f>
        <v>3277</v>
      </c>
      <c r="D163" s="9">
        <f>SUM('Step 3'!D163:AA163)</f>
        <v>3263</v>
      </c>
      <c r="E163" s="9">
        <f>SUM('Step 3'!E163:AB163)</f>
        <v>3219</v>
      </c>
      <c r="F163" s="9">
        <f>SUM('Step 3'!F163:AC163)</f>
        <v>2847</v>
      </c>
      <c r="G163" s="9">
        <f>SUM('Step 3'!G163:AD163)</f>
        <v>2606</v>
      </c>
      <c r="H163" s="9">
        <f>SUM('Step 3'!H163:AE163)</f>
        <v>2489</v>
      </c>
      <c r="I163" s="9">
        <f>SUM('Step 3'!I163:AF163)</f>
        <v>2379</v>
      </c>
      <c r="J163" s="9">
        <f>SUM('Step 3'!J163:AG163)</f>
        <v>2307</v>
      </c>
      <c r="K163" s="9">
        <f>SUM('Step 3'!K163:AH163)</f>
        <v>2268</v>
      </c>
      <c r="L163" s="9">
        <f>SUM('Step 3'!L163:AI163)</f>
        <v>2252</v>
      </c>
      <c r="M163" s="9">
        <f>SUM('Step 3'!M163:AJ163)</f>
        <v>2235</v>
      </c>
      <c r="N163" s="9">
        <f>SUM('Step 3'!N163:AK163)</f>
        <v>2227</v>
      </c>
    </row>
    <row r="164" spans="1:14" x14ac:dyDescent="0.35">
      <c r="A164" t="s">
        <v>201</v>
      </c>
      <c r="B164" s="9">
        <f>SUM('Step 3'!B164:Y164)</f>
        <v>1327</v>
      </c>
      <c r="C164" s="9">
        <f>SUM('Step 3'!C164:Z164)</f>
        <v>1320</v>
      </c>
      <c r="D164" s="9">
        <f>SUM('Step 3'!D164:AA164)</f>
        <v>1316</v>
      </c>
      <c r="E164" s="9">
        <f>SUM('Step 3'!E164:AB164)</f>
        <v>1300</v>
      </c>
      <c r="F164" s="9">
        <f>SUM('Step 3'!F164:AC164)</f>
        <v>1175</v>
      </c>
      <c r="G164" s="9">
        <f>SUM('Step 3'!G164:AD164)</f>
        <v>1100</v>
      </c>
      <c r="H164" s="9">
        <f>SUM('Step 3'!H164:AE164)</f>
        <v>1069</v>
      </c>
      <c r="I164" s="9">
        <f>SUM('Step 3'!I164:AF164)</f>
        <v>1039</v>
      </c>
      <c r="J164" s="9">
        <f>SUM('Step 3'!J164:AG164)</f>
        <v>1019</v>
      </c>
      <c r="K164" s="9">
        <f>SUM('Step 3'!K164:AH164)</f>
        <v>1003</v>
      </c>
      <c r="L164" s="9">
        <f>SUM('Step 3'!L164:AI164)</f>
        <v>993</v>
      </c>
      <c r="M164" s="9">
        <f>SUM('Step 3'!M164:AJ164)</f>
        <v>996</v>
      </c>
      <c r="N164" s="9">
        <f>SUM('Step 3'!N164:AK164)</f>
        <v>1013</v>
      </c>
    </row>
    <row r="165" spans="1:14" x14ac:dyDescent="0.35">
      <c r="A165" t="s">
        <v>202</v>
      </c>
      <c r="B165" s="9">
        <f>SUM('Step 3'!B165:Y165)</f>
        <v>546</v>
      </c>
      <c r="C165" s="9">
        <f>SUM('Step 3'!C165:Z165)</f>
        <v>544</v>
      </c>
      <c r="D165" s="9">
        <f>SUM('Step 3'!D165:AA165)</f>
        <v>544</v>
      </c>
      <c r="E165" s="9">
        <f>SUM('Step 3'!E165:AB165)</f>
        <v>539</v>
      </c>
      <c r="F165" s="9">
        <f>SUM('Step 3'!F165:AC165)</f>
        <v>489</v>
      </c>
      <c r="G165" s="9">
        <f>SUM('Step 3'!G165:AD165)</f>
        <v>454</v>
      </c>
      <c r="H165" s="9">
        <f>SUM('Step 3'!H165:AE165)</f>
        <v>434</v>
      </c>
      <c r="I165" s="9">
        <f>SUM('Step 3'!I165:AF165)</f>
        <v>411</v>
      </c>
      <c r="J165" s="9">
        <f>SUM('Step 3'!J165:AG165)</f>
        <v>395</v>
      </c>
      <c r="K165" s="9">
        <f>SUM('Step 3'!K165:AH165)</f>
        <v>377</v>
      </c>
      <c r="L165" s="9">
        <f>SUM('Step 3'!L165:AI165)</f>
        <v>369</v>
      </c>
      <c r="M165" s="9">
        <f>SUM('Step 3'!M165:AJ165)</f>
        <v>366</v>
      </c>
      <c r="N165" s="9">
        <f>SUM('Step 3'!N165:AK165)</f>
        <v>366</v>
      </c>
    </row>
    <row r="166" spans="1:14" x14ac:dyDescent="0.35">
      <c r="A166" t="s">
        <v>470</v>
      </c>
      <c r="B166" s="9">
        <f>SUM('Step 3'!B166:Y166)</f>
        <v>532</v>
      </c>
      <c r="C166" s="9">
        <f>SUM('Step 3'!C166:Z166)</f>
        <v>545</v>
      </c>
      <c r="D166" s="9">
        <f>SUM('Step 3'!D166:AA166)</f>
        <v>563</v>
      </c>
      <c r="E166" s="9">
        <f>SUM('Step 3'!E166:AB166)</f>
        <v>568</v>
      </c>
      <c r="F166" s="9">
        <f>SUM('Step 3'!F166:AC166)</f>
        <v>522</v>
      </c>
      <c r="G166" s="9">
        <f>SUM('Step 3'!G166:AD166)</f>
        <v>493</v>
      </c>
      <c r="H166" s="9">
        <f>SUM('Step 3'!H166:AE166)</f>
        <v>481</v>
      </c>
      <c r="I166" s="9">
        <f>SUM('Step 3'!I166:AF166)</f>
        <v>459</v>
      </c>
      <c r="J166" s="9">
        <f>SUM('Step 3'!J166:AG166)</f>
        <v>448</v>
      </c>
      <c r="K166" s="9">
        <f>SUM('Step 3'!K166:AH166)</f>
        <v>434</v>
      </c>
      <c r="L166" s="9">
        <f>SUM('Step 3'!L166:AI166)</f>
        <v>427</v>
      </c>
      <c r="M166" s="9">
        <f>SUM('Step 3'!M166:AJ166)</f>
        <v>435</v>
      </c>
      <c r="N166" s="9">
        <f>SUM('Step 3'!N166:AK166)</f>
        <v>438</v>
      </c>
    </row>
    <row r="167" spans="1:14" x14ac:dyDescent="0.35">
      <c r="A167" t="s">
        <v>203</v>
      </c>
      <c r="B167" s="9">
        <f>SUM('Step 3'!B167:Y167)</f>
        <v>2965</v>
      </c>
      <c r="C167" s="9">
        <f>SUM('Step 3'!C167:Z167)</f>
        <v>2978</v>
      </c>
      <c r="D167" s="9">
        <f>SUM('Step 3'!D167:AA167)</f>
        <v>2981</v>
      </c>
      <c r="E167" s="9">
        <f>SUM('Step 3'!E167:AB167)</f>
        <v>2936</v>
      </c>
      <c r="F167" s="9">
        <f>SUM('Step 3'!F167:AC167)</f>
        <v>2643</v>
      </c>
      <c r="G167" s="9">
        <f>SUM('Step 3'!G167:AD167)</f>
        <v>2454</v>
      </c>
      <c r="H167" s="9">
        <f>SUM('Step 3'!H167:AE167)</f>
        <v>2343</v>
      </c>
      <c r="I167" s="9">
        <f>SUM('Step 3'!I167:AF167)</f>
        <v>2259</v>
      </c>
      <c r="J167" s="9">
        <f>SUM('Step 3'!J167:AG167)</f>
        <v>2229</v>
      </c>
      <c r="K167" s="9">
        <f>SUM('Step 3'!K167:AH167)</f>
        <v>2205</v>
      </c>
      <c r="L167" s="9">
        <f>SUM('Step 3'!L167:AI167)</f>
        <v>2207</v>
      </c>
      <c r="M167" s="9">
        <f>SUM('Step 3'!M167:AJ167)</f>
        <v>2216</v>
      </c>
      <c r="N167" s="9">
        <f>SUM('Step 3'!N167:AK167)</f>
        <v>2193</v>
      </c>
    </row>
    <row r="168" spans="1:14" x14ac:dyDescent="0.35">
      <c r="A168" t="s">
        <v>204</v>
      </c>
      <c r="B168" s="9">
        <f>SUM('Step 3'!B168:Y168)</f>
        <v>6973</v>
      </c>
      <c r="C168" s="9">
        <f>SUM('Step 3'!C168:Z168)</f>
        <v>6973</v>
      </c>
      <c r="D168" s="9">
        <f>SUM('Step 3'!D168:AA168)</f>
        <v>6954</v>
      </c>
      <c r="E168" s="9">
        <f>SUM('Step 3'!E168:AB168)</f>
        <v>6872</v>
      </c>
      <c r="F168" s="9">
        <f>SUM('Step 3'!F168:AC168)</f>
        <v>5988</v>
      </c>
      <c r="G168" s="9">
        <f>SUM('Step 3'!G168:AD168)</f>
        <v>5407</v>
      </c>
      <c r="H168" s="9">
        <f>SUM('Step 3'!H168:AE168)</f>
        <v>5036</v>
      </c>
      <c r="I168" s="9">
        <f>SUM('Step 3'!I168:AF168)</f>
        <v>4736</v>
      </c>
      <c r="J168" s="9">
        <f>SUM('Step 3'!J168:AG168)</f>
        <v>4572</v>
      </c>
      <c r="K168" s="9">
        <f>SUM('Step 3'!K168:AH168)</f>
        <v>4437</v>
      </c>
      <c r="L168" s="9">
        <f>SUM('Step 3'!L168:AI168)</f>
        <v>4379</v>
      </c>
      <c r="M168" s="9">
        <f>SUM('Step 3'!M168:AJ168)</f>
        <v>4358</v>
      </c>
      <c r="N168" s="9">
        <f>SUM('Step 3'!N168:AK168)</f>
        <v>4309</v>
      </c>
    </row>
    <row r="169" spans="1:14" x14ac:dyDescent="0.35">
      <c r="A169" t="s">
        <v>205</v>
      </c>
      <c r="B169" s="9">
        <f>SUM('Step 3'!B169:Y169)</f>
        <v>39</v>
      </c>
      <c r="C169" s="9">
        <f>SUM('Step 3'!C169:Z169)</f>
        <v>42</v>
      </c>
      <c r="D169" s="9">
        <f>SUM('Step 3'!D169:AA169)</f>
        <v>45</v>
      </c>
      <c r="E169" s="9">
        <f>SUM('Step 3'!E169:AB169)</f>
        <v>46</v>
      </c>
      <c r="F169" s="9">
        <f>SUM('Step 3'!F169:AC169)</f>
        <v>45</v>
      </c>
      <c r="G169" s="9">
        <f>SUM('Step 3'!G169:AD169)</f>
        <v>44</v>
      </c>
      <c r="H169" s="9">
        <f>SUM('Step 3'!H169:AE169)</f>
        <v>43</v>
      </c>
      <c r="I169" s="9">
        <f>SUM('Step 3'!I169:AF169)</f>
        <v>42</v>
      </c>
      <c r="J169" s="9">
        <f>SUM('Step 3'!J169:AG169)</f>
        <v>42</v>
      </c>
      <c r="K169" s="9">
        <f>SUM('Step 3'!K169:AH169)</f>
        <v>41</v>
      </c>
      <c r="L169" s="9">
        <f>SUM('Step 3'!L169:AI169)</f>
        <v>40</v>
      </c>
      <c r="M169" s="9">
        <f>SUM('Step 3'!M169:AJ169)</f>
        <v>39</v>
      </c>
      <c r="N169" s="9">
        <f>SUM('Step 3'!N169:AK169)</f>
        <v>38</v>
      </c>
    </row>
    <row r="170" spans="1:14" x14ac:dyDescent="0.35">
      <c r="A170" t="s">
        <v>206</v>
      </c>
      <c r="B170" s="9">
        <f>SUM('Step 3'!B170:Y170)</f>
        <v>981</v>
      </c>
      <c r="C170" s="9">
        <f>SUM('Step 3'!C170:Z170)</f>
        <v>983</v>
      </c>
      <c r="D170" s="9">
        <f>SUM('Step 3'!D170:AA170)</f>
        <v>977</v>
      </c>
      <c r="E170" s="9">
        <f>SUM('Step 3'!E170:AB170)</f>
        <v>968</v>
      </c>
      <c r="F170" s="9">
        <f>SUM('Step 3'!F170:AC170)</f>
        <v>866</v>
      </c>
      <c r="G170" s="9">
        <f>SUM('Step 3'!G170:AD170)</f>
        <v>779</v>
      </c>
      <c r="H170" s="9">
        <f>SUM('Step 3'!H170:AE170)</f>
        <v>719</v>
      </c>
      <c r="I170" s="9">
        <f>SUM('Step 3'!I170:AF170)</f>
        <v>668</v>
      </c>
      <c r="J170" s="9">
        <f>SUM('Step 3'!J170:AG170)</f>
        <v>644</v>
      </c>
      <c r="K170" s="9">
        <f>SUM('Step 3'!K170:AH170)</f>
        <v>618</v>
      </c>
      <c r="L170" s="9">
        <f>SUM('Step 3'!L170:AI170)</f>
        <v>608</v>
      </c>
      <c r="M170" s="9">
        <f>SUM('Step 3'!M170:AJ170)</f>
        <v>605</v>
      </c>
      <c r="N170" s="9">
        <f>SUM('Step 3'!N170:AK170)</f>
        <v>599</v>
      </c>
    </row>
    <row r="171" spans="1:14" x14ac:dyDescent="0.35">
      <c r="A171" t="s">
        <v>207</v>
      </c>
      <c r="B171" s="9">
        <f>SUM('Step 3'!B171:Y171)</f>
        <v>15914</v>
      </c>
      <c r="C171" s="9">
        <f>SUM('Step 3'!C171:Z171)</f>
        <v>15894</v>
      </c>
      <c r="D171" s="9">
        <f>SUM('Step 3'!D171:AA171)</f>
        <v>15812</v>
      </c>
      <c r="E171" s="9">
        <f>SUM('Step 3'!E171:AB171)</f>
        <v>15650</v>
      </c>
      <c r="F171" s="9">
        <f>SUM('Step 3'!F171:AC171)</f>
        <v>13785</v>
      </c>
      <c r="G171" s="9">
        <f>SUM('Step 3'!G171:AD171)</f>
        <v>12608</v>
      </c>
      <c r="H171" s="9">
        <f>SUM('Step 3'!H171:AE171)</f>
        <v>11920</v>
      </c>
      <c r="I171" s="9">
        <f>SUM('Step 3'!I171:AF171)</f>
        <v>11323</v>
      </c>
      <c r="J171" s="9">
        <f>SUM('Step 3'!J171:AG171)</f>
        <v>10971</v>
      </c>
      <c r="K171" s="9">
        <f>SUM('Step 3'!K171:AH171)</f>
        <v>10669</v>
      </c>
      <c r="L171" s="9">
        <f>SUM('Step 3'!L171:AI171)</f>
        <v>10499</v>
      </c>
      <c r="M171" s="9">
        <f>SUM('Step 3'!M171:AJ171)</f>
        <v>10335</v>
      </c>
      <c r="N171" s="9">
        <f>SUM('Step 3'!N171:AK171)</f>
        <v>10221</v>
      </c>
    </row>
    <row r="172" spans="1:14" x14ac:dyDescent="0.35">
      <c r="A172" t="s">
        <v>208</v>
      </c>
      <c r="B172" s="9">
        <f>SUM('Step 3'!B172:Y172)</f>
        <v>557</v>
      </c>
      <c r="C172" s="9">
        <f>SUM('Step 3'!C172:Z172)</f>
        <v>553</v>
      </c>
      <c r="D172" s="9">
        <f>SUM('Step 3'!D172:AA172)</f>
        <v>547</v>
      </c>
      <c r="E172" s="9">
        <f>SUM('Step 3'!E172:AB172)</f>
        <v>548</v>
      </c>
      <c r="F172" s="9">
        <f>SUM('Step 3'!F172:AC172)</f>
        <v>493</v>
      </c>
      <c r="G172" s="9">
        <f>SUM('Step 3'!G172:AD172)</f>
        <v>459</v>
      </c>
      <c r="H172" s="9">
        <f>SUM('Step 3'!H172:AE172)</f>
        <v>436</v>
      </c>
      <c r="I172" s="9">
        <f>SUM('Step 3'!I172:AF172)</f>
        <v>418</v>
      </c>
      <c r="J172" s="9">
        <f>SUM('Step 3'!J172:AG172)</f>
        <v>410</v>
      </c>
      <c r="K172" s="9">
        <f>SUM('Step 3'!K172:AH172)</f>
        <v>398</v>
      </c>
      <c r="L172" s="9">
        <f>SUM('Step 3'!L172:AI172)</f>
        <v>395</v>
      </c>
      <c r="M172" s="9">
        <f>SUM('Step 3'!M172:AJ172)</f>
        <v>398</v>
      </c>
      <c r="N172" s="9">
        <f>SUM('Step 3'!N172:AK172)</f>
        <v>402</v>
      </c>
    </row>
    <row r="173" spans="1:14" x14ac:dyDescent="0.35">
      <c r="A173" t="s">
        <v>209</v>
      </c>
      <c r="B173" s="9">
        <f>SUM('Step 3'!B173:Y173)</f>
        <v>19248</v>
      </c>
      <c r="C173" s="9">
        <f>SUM('Step 3'!C173:Z173)</f>
        <v>19253</v>
      </c>
      <c r="D173" s="9">
        <f>SUM('Step 3'!D173:AA173)</f>
        <v>19184</v>
      </c>
      <c r="E173" s="9">
        <f>SUM('Step 3'!E173:AB173)</f>
        <v>18953</v>
      </c>
      <c r="F173" s="9">
        <f>SUM('Step 3'!F173:AC173)</f>
        <v>16689</v>
      </c>
      <c r="G173" s="9">
        <f>SUM('Step 3'!G173:AD173)</f>
        <v>15320</v>
      </c>
      <c r="H173" s="9">
        <f>SUM('Step 3'!H173:AE173)</f>
        <v>14639</v>
      </c>
      <c r="I173" s="9">
        <f>SUM('Step 3'!I173:AF173)</f>
        <v>14067</v>
      </c>
      <c r="J173" s="9">
        <f>SUM('Step 3'!J173:AG173)</f>
        <v>13754</v>
      </c>
      <c r="K173" s="9">
        <f>SUM('Step 3'!K173:AH173)</f>
        <v>13511</v>
      </c>
      <c r="L173" s="9">
        <f>SUM('Step 3'!L173:AI173)</f>
        <v>13409</v>
      </c>
      <c r="M173" s="9">
        <f>SUM('Step 3'!M173:AJ173)</f>
        <v>13381</v>
      </c>
      <c r="N173" s="9">
        <f>SUM('Step 3'!N173:AK173)</f>
        <v>13447</v>
      </c>
    </row>
    <row r="174" spans="1:14" x14ac:dyDescent="0.35">
      <c r="A174" t="s">
        <v>210</v>
      </c>
      <c r="B174" s="9">
        <f>SUM('Step 3'!B174:Y174)</f>
        <v>540</v>
      </c>
      <c r="C174" s="9">
        <f>SUM('Step 3'!C174:Z174)</f>
        <v>541</v>
      </c>
      <c r="D174" s="9">
        <f>SUM('Step 3'!D174:AA174)</f>
        <v>537</v>
      </c>
      <c r="E174" s="9">
        <f>SUM('Step 3'!E174:AB174)</f>
        <v>531</v>
      </c>
      <c r="F174" s="9">
        <f>SUM('Step 3'!F174:AC174)</f>
        <v>471</v>
      </c>
      <c r="G174" s="9">
        <f>SUM('Step 3'!G174:AD174)</f>
        <v>446</v>
      </c>
      <c r="H174" s="9">
        <f>SUM('Step 3'!H174:AE174)</f>
        <v>434</v>
      </c>
      <c r="I174" s="9">
        <f>SUM('Step 3'!I174:AF174)</f>
        <v>430</v>
      </c>
      <c r="J174" s="9">
        <f>SUM('Step 3'!J174:AG174)</f>
        <v>438</v>
      </c>
      <c r="K174" s="9">
        <f>SUM('Step 3'!K174:AH174)</f>
        <v>430</v>
      </c>
      <c r="L174" s="9">
        <f>SUM('Step 3'!L174:AI174)</f>
        <v>427</v>
      </c>
      <c r="M174" s="9">
        <f>SUM('Step 3'!M174:AJ174)</f>
        <v>431</v>
      </c>
      <c r="N174" s="9">
        <f>SUM('Step 3'!N174:AK174)</f>
        <v>433</v>
      </c>
    </row>
    <row r="175" spans="1:14" x14ac:dyDescent="0.35">
      <c r="A175" t="s">
        <v>471</v>
      </c>
      <c r="B175" s="9">
        <f>SUM('Step 3'!B175:Y175)</f>
        <v>617</v>
      </c>
      <c r="C175" s="9">
        <f>SUM('Step 3'!C175:Z175)</f>
        <v>625</v>
      </c>
      <c r="D175" s="9">
        <f>SUM('Step 3'!D175:AA175)</f>
        <v>629</v>
      </c>
      <c r="E175" s="9">
        <f>SUM('Step 3'!E175:AB175)</f>
        <v>626</v>
      </c>
      <c r="F175" s="9">
        <f>SUM('Step 3'!F175:AC175)</f>
        <v>557</v>
      </c>
      <c r="G175" s="9">
        <f>SUM('Step 3'!G175:AD175)</f>
        <v>512</v>
      </c>
      <c r="H175" s="9">
        <f>SUM('Step 3'!H175:AE175)</f>
        <v>485</v>
      </c>
      <c r="I175" s="9">
        <f>SUM('Step 3'!I175:AF175)</f>
        <v>459</v>
      </c>
      <c r="J175" s="9">
        <f>SUM('Step 3'!J175:AG175)</f>
        <v>447</v>
      </c>
      <c r="K175" s="9">
        <f>SUM('Step 3'!K175:AH175)</f>
        <v>432</v>
      </c>
      <c r="L175" s="9">
        <f>SUM('Step 3'!L175:AI175)</f>
        <v>425</v>
      </c>
      <c r="M175" s="9">
        <f>SUM('Step 3'!M175:AJ175)</f>
        <v>416</v>
      </c>
      <c r="N175" s="9">
        <f>SUM('Step 3'!N175:AK175)</f>
        <v>409</v>
      </c>
    </row>
    <row r="176" spans="1:14" x14ac:dyDescent="0.35">
      <c r="A176" t="s">
        <v>211</v>
      </c>
      <c r="B176" s="9">
        <f>SUM('Step 3'!B176:Y176)</f>
        <v>770</v>
      </c>
      <c r="C176" s="9">
        <f>SUM('Step 3'!C176:Z176)</f>
        <v>762</v>
      </c>
      <c r="D176" s="9">
        <f>SUM('Step 3'!D176:AA176)</f>
        <v>763</v>
      </c>
      <c r="E176" s="9">
        <f>SUM('Step 3'!E176:AB176)</f>
        <v>762</v>
      </c>
      <c r="F176" s="9">
        <f>SUM('Step 3'!F176:AC176)</f>
        <v>650</v>
      </c>
      <c r="G176" s="9">
        <f>SUM('Step 3'!G176:AD176)</f>
        <v>590</v>
      </c>
      <c r="H176" s="9">
        <f>SUM('Step 3'!H176:AE176)</f>
        <v>555</v>
      </c>
      <c r="I176" s="9">
        <f>SUM('Step 3'!I176:AF176)</f>
        <v>536</v>
      </c>
      <c r="J176" s="9">
        <f>SUM('Step 3'!J176:AG176)</f>
        <v>523</v>
      </c>
      <c r="K176" s="9">
        <f>SUM('Step 3'!K176:AH176)</f>
        <v>526</v>
      </c>
      <c r="L176" s="9">
        <f>SUM('Step 3'!L176:AI176)</f>
        <v>525</v>
      </c>
      <c r="M176" s="9">
        <f>SUM('Step 3'!M176:AJ176)</f>
        <v>523</v>
      </c>
      <c r="N176" s="9">
        <f>SUM('Step 3'!N176:AK176)</f>
        <v>527</v>
      </c>
    </row>
    <row r="177" spans="1:14" x14ac:dyDescent="0.35">
      <c r="A177" t="s">
        <v>472</v>
      </c>
      <c r="B177" s="9">
        <f>SUM('Step 3'!B177:Y177)</f>
        <v>239</v>
      </c>
      <c r="C177" s="9">
        <f>SUM('Step 3'!C177:Z177)</f>
        <v>245</v>
      </c>
      <c r="D177" s="9">
        <f>SUM('Step 3'!D177:AA177)</f>
        <v>245</v>
      </c>
      <c r="E177" s="9">
        <f>SUM('Step 3'!E177:AB177)</f>
        <v>244</v>
      </c>
      <c r="F177" s="9">
        <f>SUM('Step 3'!F177:AC177)</f>
        <v>220</v>
      </c>
      <c r="G177" s="9">
        <f>SUM('Step 3'!G177:AD177)</f>
        <v>205</v>
      </c>
      <c r="H177" s="9">
        <f>SUM('Step 3'!H177:AE177)</f>
        <v>197</v>
      </c>
      <c r="I177" s="9">
        <f>SUM('Step 3'!I177:AF177)</f>
        <v>188</v>
      </c>
      <c r="J177" s="9">
        <f>SUM('Step 3'!J177:AG177)</f>
        <v>181</v>
      </c>
      <c r="K177" s="9">
        <f>SUM('Step 3'!K177:AH177)</f>
        <v>176</v>
      </c>
      <c r="L177" s="9">
        <f>SUM('Step 3'!L177:AI177)</f>
        <v>173</v>
      </c>
      <c r="M177" s="9">
        <f>SUM('Step 3'!M177:AJ177)</f>
        <v>172</v>
      </c>
      <c r="N177" s="9">
        <f>SUM('Step 3'!N177:AK177)</f>
        <v>171</v>
      </c>
    </row>
    <row r="178" spans="1:14" x14ac:dyDescent="0.35">
      <c r="A178" t="s">
        <v>212</v>
      </c>
      <c r="B178" s="9">
        <f>SUM('Step 3'!B178:Y178)</f>
        <v>196</v>
      </c>
      <c r="C178" s="9">
        <f>SUM('Step 3'!C178:Z178)</f>
        <v>197</v>
      </c>
      <c r="D178" s="9">
        <f>SUM('Step 3'!D178:AA178)</f>
        <v>197</v>
      </c>
      <c r="E178" s="9">
        <f>SUM('Step 3'!E178:AB178)</f>
        <v>197</v>
      </c>
      <c r="F178" s="9">
        <f>SUM('Step 3'!F178:AC178)</f>
        <v>162</v>
      </c>
      <c r="G178" s="9">
        <f>SUM('Step 3'!G178:AD178)</f>
        <v>151</v>
      </c>
      <c r="H178" s="9">
        <f>SUM('Step 3'!H178:AE178)</f>
        <v>142</v>
      </c>
      <c r="I178" s="9">
        <f>SUM('Step 3'!I178:AF178)</f>
        <v>132</v>
      </c>
      <c r="J178" s="9">
        <f>SUM('Step 3'!J178:AG178)</f>
        <v>126</v>
      </c>
      <c r="K178" s="9">
        <f>SUM('Step 3'!K178:AH178)</f>
        <v>121</v>
      </c>
      <c r="L178" s="9">
        <f>SUM('Step 3'!L178:AI178)</f>
        <v>118</v>
      </c>
      <c r="M178" s="9">
        <f>SUM('Step 3'!M178:AJ178)</f>
        <v>117</v>
      </c>
      <c r="N178" s="9">
        <f>SUM('Step 3'!N178:AK178)</f>
        <v>115</v>
      </c>
    </row>
    <row r="179" spans="1:14" x14ac:dyDescent="0.35">
      <c r="A179" t="s">
        <v>213</v>
      </c>
      <c r="B179" s="9">
        <f>SUM('Step 3'!B179:Y179)</f>
        <v>350</v>
      </c>
      <c r="C179" s="9">
        <f>SUM('Step 3'!C179:Z179)</f>
        <v>351</v>
      </c>
      <c r="D179" s="9">
        <f>SUM('Step 3'!D179:AA179)</f>
        <v>351</v>
      </c>
      <c r="E179" s="9">
        <f>SUM('Step 3'!E179:AB179)</f>
        <v>348</v>
      </c>
      <c r="F179" s="9">
        <f>SUM('Step 3'!F179:AC179)</f>
        <v>289</v>
      </c>
      <c r="G179" s="9">
        <f>SUM('Step 3'!G179:AD179)</f>
        <v>243</v>
      </c>
      <c r="H179" s="9">
        <f>SUM('Step 3'!H179:AE179)</f>
        <v>216</v>
      </c>
      <c r="I179" s="9">
        <f>SUM('Step 3'!I179:AF179)</f>
        <v>197</v>
      </c>
      <c r="J179" s="9">
        <f>SUM('Step 3'!J179:AG179)</f>
        <v>185</v>
      </c>
      <c r="K179" s="9">
        <f>SUM('Step 3'!K179:AH179)</f>
        <v>173</v>
      </c>
      <c r="L179" s="9">
        <f>SUM('Step 3'!L179:AI179)</f>
        <v>164</v>
      </c>
      <c r="M179" s="9">
        <f>SUM('Step 3'!M179:AJ179)</f>
        <v>158</v>
      </c>
      <c r="N179" s="9">
        <f>SUM('Step 3'!N179:AK179)</f>
        <v>151</v>
      </c>
    </row>
    <row r="180" spans="1:14" x14ac:dyDescent="0.35">
      <c r="A180" t="s">
        <v>214</v>
      </c>
      <c r="B180" s="9">
        <f>SUM('Step 3'!B180:Y180)</f>
        <v>1923</v>
      </c>
      <c r="C180" s="9">
        <f>SUM('Step 3'!C180:Z180)</f>
        <v>1931</v>
      </c>
      <c r="D180" s="9">
        <f>SUM('Step 3'!D180:AA180)</f>
        <v>1936</v>
      </c>
      <c r="E180" s="9">
        <f>SUM('Step 3'!E180:AB180)</f>
        <v>1929</v>
      </c>
      <c r="F180" s="9">
        <f>SUM('Step 3'!F180:AC180)</f>
        <v>1680</v>
      </c>
      <c r="G180" s="9">
        <f>SUM('Step 3'!G180:AD180)</f>
        <v>1517</v>
      </c>
      <c r="H180" s="9">
        <f>SUM('Step 3'!H180:AE180)</f>
        <v>1410</v>
      </c>
      <c r="I180" s="9">
        <f>SUM('Step 3'!I180:AF180)</f>
        <v>1332</v>
      </c>
      <c r="J180" s="9">
        <f>SUM('Step 3'!J180:AG180)</f>
        <v>1275</v>
      </c>
      <c r="K180" s="9">
        <f>SUM('Step 3'!K180:AH180)</f>
        <v>1227</v>
      </c>
      <c r="L180" s="9">
        <f>SUM('Step 3'!L180:AI180)</f>
        <v>1206</v>
      </c>
      <c r="M180" s="9">
        <f>SUM('Step 3'!M180:AJ180)</f>
        <v>1188</v>
      </c>
      <c r="N180" s="9">
        <f>SUM('Step 3'!N180:AK180)</f>
        <v>1177</v>
      </c>
    </row>
    <row r="181" spans="1:14" x14ac:dyDescent="0.35">
      <c r="A181" t="s">
        <v>215</v>
      </c>
      <c r="B181" s="9">
        <f>SUM('Step 3'!B181:Y181)</f>
        <v>756</v>
      </c>
      <c r="C181" s="9">
        <f>SUM('Step 3'!C181:Z181)</f>
        <v>736</v>
      </c>
      <c r="D181" s="9">
        <f>SUM('Step 3'!D181:AA181)</f>
        <v>716</v>
      </c>
      <c r="E181" s="9">
        <f>SUM('Step 3'!E181:AB181)</f>
        <v>703</v>
      </c>
      <c r="F181" s="9">
        <f>SUM('Step 3'!F181:AC181)</f>
        <v>615</v>
      </c>
      <c r="G181" s="9">
        <f>SUM('Step 3'!G181:AD181)</f>
        <v>564</v>
      </c>
      <c r="H181" s="9">
        <f>SUM('Step 3'!H181:AE181)</f>
        <v>525</v>
      </c>
      <c r="I181" s="9">
        <f>SUM('Step 3'!I181:AF181)</f>
        <v>483</v>
      </c>
      <c r="J181" s="9">
        <f>SUM('Step 3'!J181:AG181)</f>
        <v>453</v>
      </c>
      <c r="K181" s="9">
        <f>SUM('Step 3'!K181:AH181)</f>
        <v>428</v>
      </c>
      <c r="L181" s="9">
        <f>SUM('Step 3'!L181:AI181)</f>
        <v>420</v>
      </c>
      <c r="M181" s="9">
        <f>SUM('Step 3'!M181:AJ181)</f>
        <v>405</v>
      </c>
      <c r="N181" s="9">
        <f>SUM('Step 3'!N181:AK181)</f>
        <v>386</v>
      </c>
    </row>
    <row r="182" spans="1:14" x14ac:dyDescent="0.35">
      <c r="A182" t="s">
        <v>473</v>
      </c>
      <c r="B182" s="9">
        <f>SUM('Step 3'!B182:Y182)</f>
        <v>391</v>
      </c>
      <c r="C182" s="9">
        <f>SUM('Step 3'!C182:Z182)</f>
        <v>390</v>
      </c>
      <c r="D182" s="9">
        <f>SUM('Step 3'!D182:AA182)</f>
        <v>386</v>
      </c>
      <c r="E182" s="9">
        <f>SUM('Step 3'!E182:AB182)</f>
        <v>380</v>
      </c>
      <c r="F182" s="9">
        <f>SUM('Step 3'!F182:AC182)</f>
        <v>321</v>
      </c>
      <c r="G182" s="9">
        <f>SUM('Step 3'!G182:AD182)</f>
        <v>276</v>
      </c>
      <c r="H182" s="9">
        <f>SUM('Step 3'!H182:AE182)</f>
        <v>241</v>
      </c>
      <c r="I182" s="9">
        <f>SUM('Step 3'!I182:AF182)</f>
        <v>218</v>
      </c>
      <c r="J182" s="9">
        <f>SUM('Step 3'!J182:AG182)</f>
        <v>204</v>
      </c>
      <c r="K182" s="9">
        <f>SUM('Step 3'!K182:AH182)</f>
        <v>197</v>
      </c>
      <c r="L182" s="9">
        <f>SUM('Step 3'!L182:AI182)</f>
        <v>195</v>
      </c>
      <c r="M182" s="9">
        <f>SUM('Step 3'!M182:AJ182)</f>
        <v>187</v>
      </c>
      <c r="N182" s="9">
        <f>SUM('Step 3'!N182:AK182)</f>
        <v>184</v>
      </c>
    </row>
    <row r="183" spans="1:14" x14ac:dyDescent="0.35">
      <c r="A183" t="s">
        <v>216</v>
      </c>
      <c r="B183" s="9">
        <f>SUM('Step 3'!B183:Y183)</f>
        <v>411</v>
      </c>
      <c r="C183" s="9">
        <f>SUM('Step 3'!C183:Z183)</f>
        <v>406</v>
      </c>
      <c r="D183" s="9">
        <f>SUM('Step 3'!D183:AA183)</f>
        <v>408</v>
      </c>
      <c r="E183" s="9">
        <f>SUM('Step 3'!E183:AB183)</f>
        <v>402</v>
      </c>
      <c r="F183" s="9">
        <f>SUM('Step 3'!F183:AC183)</f>
        <v>342</v>
      </c>
      <c r="G183" s="9">
        <f>SUM('Step 3'!G183:AD183)</f>
        <v>296</v>
      </c>
      <c r="H183" s="9">
        <f>SUM('Step 3'!H183:AE183)</f>
        <v>277</v>
      </c>
      <c r="I183" s="9">
        <f>SUM('Step 3'!I183:AF183)</f>
        <v>257</v>
      </c>
      <c r="J183" s="9">
        <f>SUM('Step 3'!J183:AG183)</f>
        <v>243</v>
      </c>
      <c r="K183" s="9">
        <f>SUM('Step 3'!K183:AH183)</f>
        <v>232</v>
      </c>
      <c r="L183" s="9">
        <f>SUM('Step 3'!L183:AI183)</f>
        <v>228</v>
      </c>
      <c r="M183" s="9">
        <f>SUM('Step 3'!M183:AJ183)</f>
        <v>224</v>
      </c>
      <c r="N183" s="9">
        <f>SUM('Step 3'!N183:AK183)</f>
        <v>219</v>
      </c>
    </row>
    <row r="184" spans="1:14" x14ac:dyDescent="0.35">
      <c r="A184" t="s">
        <v>217</v>
      </c>
      <c r="B184" s="9">
        <f>SUM('Step 3'!B184:Y184)</f>
        <v>1985</v>
      </c>
      <c r="C184" s="9">
        <f>SUM('Step 3'!C184:Z184)</f>
        <v>2017</v>
      </c>
      <c r="D184" s="9">
        <f>SUM('Step 3'!D184:AA184)</f>
        <v>2046</v>
      </c>
      <c r="E184" s="9">
        <f>SUM('Step 3'!E184:AB184)</f>
        <v>2059</v>
      </c>
      <c r="F184" s="9">
        <f>SUM('Step 3'!F184:AC184)</f>
        <v>1827</v>
      </c>
      <c r="G184" s="9">
        <f>SUM('Step 3'!G184:AD184)</f>
        <v>1706</v>
      </c>
      <c r="H184" s="9">
        <f>SUM('Step 3'!H184:AE184)</f>
        <v>1633</v>
      </c>
      <c r="I184" s="9">
        <f>SUM('Step 3'!I184:AF184)</f>
        <v>1586</v>
      </c>
      <c r="J184" s="9">
        <f>SUM('Step 3'!J184:AG184)</f>
        <v>1574</v>
      </c>
      <c r="K184" s="9">
        <f>SUM('Step 3'!K184:AH184)</f>
        <v>1560</v>
      </c>
      <c r="L184" s="9">
        <f>SUM('Step 3'!L184:AI184)</f>
        <v>1555</v>
      </c>
      <c r="M184" s="9">
        <f>SUM('Step 3'!M184:AJ184)</f>
        <v>1551</v>
      </c>
      <c r="N184" s="9">
        <f>SUM('Step 3'!N184:AK184)</f>
        <v>1552</v>
      </c>
    </row>
    <row r="185" spans="1:14" x14ac:dyDescent="0.35">
      <c r="A185" t="s">
        <v>218</v>
      </c>
      <c r="B185" s="9">
        <f>SUM('Step 3'!B185:Y185)</f>
        <v>2046</v>
      </c>
      <c r="C185" s="9">
        <f>SUM('Step 3'!C185:Z185)</f>
        <v>2066</v>
      </c>
      <c r="D185" s="9">
        <f>SUM('Step 3'!D185:AA185)</f>
        <v>2073</v>
      </c>
      <c r="E185" s="9">
        <f>SUM('Step 3'!E185:AB185)</f>
        <v>2055</v>
      </c>
      <c r="F185" s="9">
        <f>SUM('Step 3'!F185:AC185)</f>
        <v>1880</v>
      </c>
      <c r="G185" s="9">
        <f>SUM('Step 3'!G185:AD185)</f>
        <v>1772</v>
      </c>
      <c r="H185" s="9">
        <f>SUM('Step 3'!H185:AE185)</f>
        <v>1718</v>
      </c>
      <c r="I185" s="9">
        <f>SUM('Step 3'!I185:AF185)</f>
        <v>1676</v>
      </c>
      <c r="J185" s="9">
        <f>SUM('Step 3'!J185:AG185)</f>
        <v>1660</v>
      </c>
      <c r="K185" s="9">
        <f>SUM('Step 3'!K185:AH185)</f>
        <v>1641</v>
      </c>
      <c r="L185" s="9">
        <f>SUM('Step 3'!L185:AI185)</f>
        <v>1638</v>
      </c>
      <c r="M185" s="9">
        <f>SUM('Step 3'!M185:AJ185)</f>
        <v>1637</v>
      </c>
      <c r="N185" s="9">
        <f>SUM('Step 3'!N185:AK185)</f>
        <v>1640</v>
      </c>
    </row>
    <row r="186" spans="1:14" x14ac:dyDescent="0.35">
      <c r="A186" t="s">
        <v>219</v>
      </c>
      <c r="B186" s="9">
        <f>SUM('Step 3'!B186:Y186)</f>
        <v>990</v>
      </c>
      <c r="C186" s="9">
        <f>SUM('Step 3'!C186:Z186)</f>
        <v>1014</v>
      </c>
      <c r="D186" s="9">
        <f>SUM('Step 3'!D186:AA186)</f>
        <v>1018</v>
      </c>
      <c r="E186" s="9">
        <f>SUM('Step 3'!E186:AB186)</f>
        <v>1012</v>
      </c>
      <c r="F186" s="9">
        <f>SUM('Step 3'!F186:AC186)</f>
        <v>882</v>
      </c>
      <c r="G186" s="9">
        <f>SUM('Step 3'!G186:AD186)</f>
        <v>823</v>
      </c>
      <c r="H186" s="9">
        <f>SUM('Step 3'!H186:AE186)</f>
        <v>779</v>
      </c>
      <c r="I186" s="9">
        <f>SUM('Step 3'!I186:AF186)</f>
        <v>744</v>
      </c>
      <c r="J186" s="9">
        <f>SUM('Step 3'!J186:AG186)</f>
        <v>722</v>
      </c>
      <c r="K186" s="9">
        <f>SUM('Step 3'!K186:AH186)</f>
        <v>708</v>
      </c>
      <c r="L186" s="9">
        <f>SUM('Step 3'!L186:AI186)</f>
        <v>696</v>
      </c>
      <c r="M186" s="9">
        <f>SUM('Step 3'!M186:AJ186)</f>
        <v>693</v>
      </c>
      <c r="N186" s="9">
        <f>SUM('Step 3'!N186:AK186)</f>
        <v>685</v>
      </c>
    </row>
    <row r="187" spans="1:14" x14ac:dyDescent="0.35">
      <c r="A187" t="s">
        <v>220</v>
      </c>
      <c r="B187" s="9">
        <f>SUM('Step 3'!B187:Y187)</f>
        <v>1461</v>
      </c>
      <c r="C187" s="9">
        <f>SUM('Step 3'!C187:Z187)</f>
        <v>1462</v>
      </c>
      <c r="D187" s="9">
        <f>SUM('Step 3'!D187:AA187)</f>
        <v>1449</v>
      </c>
      <c r="E187" s="9">
        <f>SUM('Step 3'!E187:AB187)</f>
        <v>1435</v>
      </c>
      <c r="F187" s="9">
        <f>SUM('Step 3'!F187:AC187)</f>
        <v>1280</v>
      </c>
      <c r="G187" s="9">
        <f>SUM('Step 3'!G187:AD187)</f>
        <v>1169</v>
      </c>
      <c r="H187" s="9">
        <f>SUM('Step 3'!H187:AE187)</f>
        <v>1102</v>
      </c>
      <c r="I187" s="9">
        <f>SUM('Step 3'!I187:AF187)</f>
        <v>1034</v>
      </c>
      <c r="J187" s="9">
        <f>SUM('Step 3'!J187:AG187)</f>
        <v>988</v>
      </c>
      <c r="K187" s="9">
        <f>SUM('Step 3'!K187:AH187)</f>
        <v>950</v>
      </c>
      <c r="L187" s="9">
        <f>SUM('Step 3'!L187:AI187)</f>
        <v>927</v>
      </c>
      <c r="M187" s="9">
        <f>SUM('Step 3'!M187:AJ187)</f>
        <v>902</v>
      </c>
      <c r="N187" s="9">
        <f>SUM('Step 3'!N187:AK187)</f>
        <v>878</v>
      </c>
    </row>
    <row r="188" spans="1:14" x14ac:dyDescent="0.35">
      <c r="A188" t="s">
        <v>221</v>
      </c>
      <c r="B188" s="9">
        <f>SUM('Step 3'!B188:Y188)</f>
        <v>2420</v>
      </c>
      <c r="C188" s="9">
        <f>SUM('Step 3'!C188:Z188)</f>
        <v>2423</v>
      </c>
      <c r="D188" s="9">
        <f>SUM('Step 3'!D188:AA188)</f>
        <v>2417</v>
      </c>
      <c r="E188" s="9">
        <f>SUM('Step 3'!E188:AB188)</f>
        <v>2391</v>
      </c>
      <c r="F188" s="9">
        <f>SUM('Step 3'!F188:AC188)</f>
        <v>2167</v>
      </c>
      <c r="G188" s="9">
        <f>SUM('Step 3'!G188:AD188)</f>
        <v>2022</v>
      </c>
      <c r="H188" s="9">
        <f>SUM('Step 3'!H188:AE188)</f>
        <v>1925</v>
      </c>
      <c r="I188" s="9">
        <f>SUM('Step 3'!I188:AF188)</f>
        <v>1831</v>
      </c>
      <c r="J188" s="9">
        <f>SUM('Step 3'!J188:AG188)</f>
        <v>1767</v>
      </c>
      <c r="K188" s="9">
        <f>SUM('Step 3'!K188:AH188)</f>
        <v>1703</v>
      </c>
      <c r="L188" s="9">
        <f>SUM('Step 3'!L188:AI188)</f>
        <v>1667</v>
      </c>
      <c r="M188" s="9">
        <f>SUM('Step 3'!M188:AJ188)</f>
        <v>1630</v>
      </c>
      <c r="N188" s="9">
        <f>SUM('Step 3'!N188:AK188)</f>
        <v>1591</v>
      </c>
    </row>
    <row r="189" spans="1:14" x14ac:dyDescent="0.35">
      <c r="A189" t="s">
        <v>222</v>
      </c>
      <c r="B189" s="9">
        <f>SUM('Step 3'!B189:Y189)</f>
        <v>7544</v>
      </c>
      <c r="C189" s="9">
        <f>SUM('Step 3'!C189:Z189)</f>
        <v>7528</v>
      </c>
      <c r="D189" s="9">
        <f>SUM('Step 3'!D189:AA189)</f>
        <v>7483</v>
      </c>
      <c r="E189" s="9">
        <f>SUM('Step 3'!E189:AB189)</f>
        <v>7387</v>
      </c>
      <c r="F189" s="9">
        <f>SUM('Step 3'!F189:AC189)</f>
        <v>6473</v>
      </c>
      <c r="G189" s="9">
        <f>SUM('Step 3'!G189:AD189)</f>
        <v>5878</v>
      </c>
      <c r="H189" s="9">
        <f>SUM('Step 3'!H189:AE189)</f>
        <v>5512</v>
      </c>
      <c r="I189" s="9">
        <f>SUM('Step 3'!I189:AF189)</f>
        <v>5218</v>
      </c>
      <c r="J189" s="9">
        <f>SUM('Step 3'!J189:AG189)</f>
        <v>5035</v>
      </c>
      <c r="K189" s="9">
        <f>SUM('Step 3'!K189:AH189)</f>
        <v>4870</v>
      </c>
      <c r="L189" s="9">
        <f>SUM('Step 3'!L189:AI189)</f>
        <v>4783</v>
      </c>
      <c r="M189" s="9">
        <f>SUM('Step 3'!M189:AJ189)</f>
        <v>4716</v>
      </c>
      <c r="N189" s="9">
        <f>SUM('Step 3'!N189:AK189)</f>
        <v>4660</v>
      </c>
    </row>
    <row r="190" spans="1:14" x14ac:dyDescent="0.35">
      <c r="A190" t="s">
        <v>223</v>
      </c>
      <c r="B190" s="9">
        <f>SUM('Step 3'!B190:Y190)</f>
        <v>325</v>
      </c>
      <c r="C190" s="9">
        <f>SUM('Step 3'!C190:Z190)</f>
        <v>322</v>
      </c>
      <c r="D190" s="9">
        <f>SUM('Step 3'!D190:AA190)</f>
        <v>318</v>
      </c>
      <c r="E190" s="9">
        <f>SUM('Step 3'!E190:AB190)</f>
        <v>315</v>
      </c>
      <c r="F190" s="9">
        <f>SUM('Step 3'!F190:AC190)</f>
        <v>273</v>
      </c>
      <c r="G190" s="9">
        <f>SUM('Step 3'!G190:AD190)</f>
        <v>248</v>
      </c>
      <c r="H190" s="9">
        <f>SUM('Step 3'!H190:AE190)</f>
        <v>229</v>
      </c>
      <c r="I190" s="9">
        <f>SUM('Step 3'!I190:AF190)</f>
        <v>217</v>
      </c>
      <c r="J190" s="9">
        <f>SUM('Step 3'!J190:AG190)</f>
        <v>207</v>
      </c>
      <c r="K190" s="9">
        <f>SUM('Step 3'!K190:AH190)</f>
        <v>200</v>
      </c>
      <c r="L190" s="9">
        <f>SUM('Step 3'!L190:AI190)</f>
        <v>191</v>
      </c>
      <c r="M190" s="9">
        <f>SUM('Step 3'!M190:AJ190)</f>
        <v>181</v>
      </c>
      <c r="N190" s="9">
        <f>SUM('Step 3'!N190:AK190)</f>
        <v>172</v>
      </c>
    </row>
    <row r="191" spans="1:14" x14ac:dyDescent="0.35">
      <c r="A191" t="s">
        <v>224</v>
      </c>
      <c r="B191" s="9">
        <f>SUM('Step 3'!B191:Y191)</f>
        <v>416</v>
      </c>
      <c r="C191" s="9">
        <f>SUM('Step 3'!C191:Z191)</f>
        <v>423</v>
      </c>
      <c r="D191" s="9">
        <f>SUM('Step 3'!D191:AA191)</f>
        <v>431</v>
      </c>
      <c r="E191" s="9">
        <f>SUM('Step 3'!E191:AB191)</f>
        <v>436</v>
      </c>
      <c r="F191" s="9">
        <f>SUM('Step 3'!F191:AC191)</f>
        <v>389</v>
      </c>
      <c r="G191" s="9">
        <f>SUM('Step 3'!G191:AD191)</f>
        <v>368</v>
      </c>
      <c r="H191" s="9">
        <f>SUM('Step 3'!H191:AE191)</f>
        <v>355</v>
      </c>
      <c r="I191" s="9">
        <f>SUM('Step 3'!I191:AF191)</f>
        <v>341</v>
      </c>
      <c r="J191" s="9">
        <f>SUM('Step 3'!J191:AG191)</f>
        <v>329</v>
      </c>
      <c r="K191" s="9">
        <f>SUM('Step 3'!K191:AH191)</f>
        <v>319</v>
      </c>
      <c r="L191" s="9">
        <f>SUM('Step 3'!L191:AI191)</f>
        <v>311</v>
      </c>
      <c r="M191" s="9">
        <f>SUM('Step 3'!M191:AJ191)</f>
        <v>311</v>
      </c>
      <c r="N191" s="9">
        <f>SUM('Step 3'!N191:AK191)</f>
        <v>318</v>
      </c>
    </row>
    <row r="192" spans="1:14" x14ac:dyDescent="0.35">
      <c r="A192" t="s">
        <v>225</v>
      </c>
      <c r="B192" s="9">
        <f>SUM('Step 3'!B192:Y192)</f>
        <v>1619</v>
      </c>
      <c r="C192" s="9">
        <f>SUM('Step 3'!C192:Z192)</f>
        <v>1629</v>
      </c>
      <c r="D192" s="9">
        <f>SUM('Step 3'!D192:AA192)</f>
        <v>1626</v>
      </c>
      <c r="E192" s="9">
        <f>SUM('Step 3'!E192:AB192)</f>
        <v>1614</v>
      </c>
      <c r="F192" s="9">
        <f>SUM('Step 3'!F192:AC192)</f>
        <v>1458</v>
      </c>
      <c r="G192" s="9">
        <f>SUM('Step 3'!G192:AD192)</f>
        <v>1345</v>
      </c>
      <c r="H192" s="9">
        <f>SUM('Step 3'!H192:AE192)</f>
        <v>1266</v>
      </c>
      <c r="I192" s="9">
        <f>SUM('Step 3'!I192:AF192)</f>
        <v>1198</v>
      </c>
      <c r="J192" s="9">
        <f>SUM('Step 3'!J192:AG192)</f>
        <v>1165</v>
      </c>
      <c r="K192" s="9">
        <f>SUM('Step 3'!K192:AH192)</f>
        <v>1137</v>
      </c>
      <c r="L192" s="9">
        <f>SUM('Step 3'!L192:AI192)</f>
        <v>1123</v>
      </c>
      <c r="M192" s="9">
        <f>SUM('Step 3'!M192:AJ192)</f>
        <v>1110</v>
      </c>
      <c r="N192" s="9">
        <f>SUM('Step 3'!N192:AK192)</f>
        <v>1101</v>
      </c>
    </row>
    <row r="193" spans="1:14" x14ac:dyDescent="0.35">
      <c r="A193" t="s">
        <v>226</v>
      </c>
      <c r="B193" s="9">
        <f>SUM('Step 3'!B193:Y193)</f>
        <v>1870</v>
      </c>
      <c r="C193" s="9">
        <f>SUM('Step 3'!C193:Z193)</f>
        <v>1869</v>
      </c>
      <c r="D193" s="9">
        <f>SUM('Step 3'!D193:AA193)</f>
        <v>1864</v>
      </c>
      <c r="E193" s="9">
        <f>SUM('Step 3'!E193:AB193)</f>
        <v>1850</v>
      </c>
      <c r="F193" s="9">
        <f>SUM('Step 3'!F193:AC193)</f>
        <v>1638</v>
      </c>
      <c r="G193" s="9">
        <f>SUM('Step 3'!G193:AD193)</f>
        <v>1517</v>
      </c>
      <c r="H193" s="9">
        <f>SUM('Step 3'!H193:AE193)</f>
        <v>1442</v>
      </c>
      <c r="I193" s="9">
        <f>SUM('Step 3'!I193:AF193)</f>
        <v>1379</v>
      </c>
      <c r="J193" s="9">
        <f>SUM('Step 3'!J193:AG193)</f>
        <v>1336</v>
      </c>
      <c r="K193" s="9">
        <f>SUM('Step 3'!K193:AH193)</f>
        <v>1297</v>
      </c>
      <c r="L193" s="9">
        <f>SUM('Step 3'!L193:AI193)</f>
        <v>1277</v>
      </c>
      <c r="M193" s="9">
        <f>SUM('Step 3'!M193:AJ193)</f>
        <v>1257</v>
      </c>
      <c r="N193" s="9">
        <f>SUM('Step 3'!N193:AK193)</f>
        <v>1237</v>
      </c>
    </row>
    <row r="194" spans="1:14" x14ac:dyDescent="0.35">
      <c r="A194" t="s">
        <v>474</v>
      </c>
      <c r="B194" s="9">
        <f>SUM('Step 3'!B194:Y194)</f>
        <v>191</v>
      </c>
      <c r="C194" s="9">
        <f>SUM('Step 3'!C194:Z194)</f>
        <v>187</v>
      </c>
      <c r="D194" s="9">
        <f>SUM('Step 3'!D194:AA194)</f>
        <v>188</v>
      </c>
      <c r="E194" s="9">
        <f>SUM('Step 3'!E194:AB194)</f>
        <v>183</v>
      </c>
      <c r="F194" s="9">
        <f>SUM('Step 3'!F194:AC194)</f>
        <v>159</v>
      </c>
      <c r="G194" s="9">
        <f>SUM('Step 3'!G194:AD194)</f>
        <v>148</v>
      </c>
      <c r="H194" s="9">
        <f>SUM('Step 3'!H194:AE194)</f>
        <v>143</v>
      </c>
      <c r="I194" s="9">
        <f>SUM('Step 3'!I194:AF194)</f>
        <v>140</v>
      </c>
      <c r="J194" s="9">
        <f>SUM('Step 3'!J194:AG194)</f>
        <v>138</v>
      </c>
      <c r="K194" s="9">
        <f>SUM('Step 3'!K194:AH194)</f>
        <v>135</v>
      </c>
      <c r="L194" s="9">
        <f>SUM('Step 3'!L194:AI194)</f>
        <v>135</v>
      </c>
      <c r="M194" s="9">
        <f>SUM('Step 3'!M194:AJ194)</f>
        <v>135</v>
      </c>
      <c r="N194" s="9">
        <f>SUM('Step 3'!N194:AK194)</f>
        <v>135</v>
      </c>
    </row>
    <row r="195" spans="1:14" x14ac:dyDescent="0.35">
      <c r="A195" t="s">
        <v>227</v>
      </c>
      <c r="B195" s="9">
        <f>SUM('Step 3'!B195:Y195)</f>
        <v>670</v>
      </c>
      <c r="C195" s="9">
        <f>SUM('Step 3'!C195:Z195)</f>
        <v>663</v>
      </c>
      <c r="D195" s="9">
        <f>SUM('Step 3'!D195:AA195)</f>
        <v>659</v>
      </c>
      <c r="E195" s="9">
        <f>SUM('Step 3'!E195:AB195)</f>
        <v>647</v>
      </c>
      <c r="F195" s="9">
        <f>SUM('Step 3'!F195:AC195)</f>
        <v>551</v>
      </c>
      <c r="G195" s="9">
        <f>SUM('Step 3'!G195:AD195)</f>
        <v>482</v>
      </c>
      <c r="H195" s="9">
        <f>SUM('Step 3'!H195:AE195)</f>
        <v>439</v>
      </c>
      <c r="I195" s="9">
        <f>SUM('Step 3'!I195:AF195)</f>
        <v>409</v>
      </c>
      <c r="J195" s="9">
        <f>SUM('Step 3'!J195:AG195)</f>
        <v>391</v>
      </c>
      <c r="K195" s="9">
        <f>SUM('Step 3'!K195:AH195)</f>
        <v>365</v>
      </c>
      <c r="L195" s="9">
        <f>SUM('Step 3'!L195:AI195)</f>
        <v>359</v>
      </c>
      <c r="M195" s="9">
        <f>SUM('Step 3'!M195:AJ195)</f>
        <v>358</v>
      </c>
      <c r="N195" s="9">
        <f>SUM('Step 3'!N195:AK195)</f>
        <v>361</v>
      </c>
    </row>
    <row r="196" spans="1:14" x14ac:dyDescent="0.35">
      <c r="A196" t="s">
        <v>228</v>
      </c>
      <c r="B196" s="9">
        <f>SUM('Step 3'!B196:Y196)</f>
        <v>3104</v>
      </c>
      <c r="C196" s="9">
        <f>SUM('Step 3'!C196:Z196)</f>
        <v>3146</v>
      </c>
      <c r="D196" s="9">
        <f>SUM('Step 3'!D196:AA196)</f>
        <v>3168</v>
      </c>
      <c r="E196" s="9">
        <f>SUM('Step 3'!E196:AB196)</f>
        <v>3171</v>
      </c>
      <c r="F196" s="9">
        <f>SUM('Step 3'!F196:AC196)</f>
        <v>2902</v>
      </c>
      <c r="G196" s="9">
        <f>SUM('Step 3'!G196:AD196)</f>
        <v>2680</v>
      </c>
      <c r="H196" s="9">
        <f>SUM('Step 3'!H196:AE196)</f>
        <v>2514</v>
      </c>
      <c r="I196" s="9">
        <f>SUM('Step 3'!I196:AF196)</f>
        <v>2369</v>
      </c>
      <c r="J196" s="9">
        <f>SUM('Step 3'!J196:AG196)</f>
        <v>2265</v>
      </c>
      <c r="K196" s="9">
        <f>SUM('Step 3'!K196:AH196)</f>
        <v>2196</v>
      </c>
      <c r="L196" s="9">
        <f>SUM('Step 3'!L196:AI196)</f>
        <v>2155</v>
      </c>
      <c r="M196" s="9">
        <f>SUM('Step 3'!M196:AJ196)</f>
        <v>2119</v>
      </c>
      <c r="N196" s="9">
        <f>SUM('Step 3'!N196:AK196)</f>
        <v>2074</v>
      </c>
    </row>
    <row r="197" spans="1:14" x14ac:dyDescent="0.35">
      <c r="A197" t="s">
        <v>229</v>
      </c>
      <c r="B197" s="9">
        <f>SUM('Step 3'!B197:Y197)</f>
        <v>319</v>
      </c>
      <c r="C197" s="9">
        <f>SUM('Step 3'!C197:Z197)</f>
        <v>318</v>
      </c>
      <c r="D197" s="9">
        <f>SUM('Step 3'!D197:AA197)</f>
        <v>314</v>
      </c>
      <c r="E197" s="9">
        <f>SUM('Step 3'!E197:AB197)</f>
        <v>306</v>
      </c>
      <c r="F197" s="9">
        <f>SUM('Step 3'!F197:AC197)</f>
        <v>266</v>
      </c>
      <c r="G197" s="9">
        <f>SUM('Step 3'!G197:AD197)</f>
        <v>241</v>
      </c>
      <c r="H197" s="9">
        <f>SUM('Step 3'!H197:AE197)</f>
        <v>232</v>
      </c>
      <c r="I197" s="9">
        <f>SUM('Step 3'!I197:AF197)</f>
        <v>226</v>
      </c>
      <c r="J197" s="9">
        <f>SUM('Step 3'!J197:AG197)</f>
        <v>223</v>
      </c>
      <c r="K197" s="9">
        <f>SUM('Step 3'!K197:AH197)</f>
        <v>217</v>
      </c>
      <c r="L197" s="9">
        <f>SUM('Step 3'!L197:AI197)</f>
        <v>215</v>
      </c>
      <c r="M197" s="9">
        <f>SUM('Step 3'!M197:AJ197)</f>
        <v>219</v>
      </c>
      <c r="N197" s="9">
        <f>SUM('Step 3'!N197:AK197)</f>
        <v>224</v>
      </c>
    </row>
    <row r="198" spans="1:14" x14ac:dyDescent="0.35">
      <c r="A198" t="s">
        <v>230</v>
      </c>
      <c r="B198" s="9">
        <f>SUM('Step 3'!B198:Y198)</f>
        <v>1801</v>
      </c>
      <c r="C198" s="9">
        <f>SUM('Step 3'!C198:Z198)</f>
        <v>1819</v>
      </c>
      <c r="D198" s="9">
        <f>SUM('Step 3'!D198:AA198)</f>
        <v>1824</v>
      </c>
      <c r="E198" s="9">
        <f>SUM('Step 3'!E198:AB198)</f>
        <v>1811</v>
      </c>
      <c r="F198" s="9">
        <f>SUM('Step 3'!F198:AC198)</f>
        <v>1580</v>
      </c>
      <c r="G198" s="9">
        <f>SUM('Step 3'!G198:AD198)</f>
        <v>1390</v>
      </c>
      <c r="H198" s="9">
        <f>SUM('Step 3'!H198:AE198)</f>
        <v>1263</v>
      </c>
      <c r="I198" s="9">
        <f>SUM('Step 3'!I198:AF198)</f>
        <v>1182</v>
      </c>
      <c r="J198" s="9">
        <f>SUM('Step 3'!J198:AG198)</f>
        <v>1144</v>
      </c>
      <c r="K198" s="9">
        <f>SUM('Step 3'!K198:AH198)</f>
        <v>1108</v>
      </c>
      <c r="L198" s="9">
        <f>SUM('Step 3'!L198:AI198)</f>
        <v>1084</v>
      </c>
      <c r="M198" s="9">
        <f>SUM('Step 3'!M198:AJ198)</f>
        <v>1060</v>
      </c>
      <c r="N198" s="9">
        <f>SUM('Step 3'!N198:AK198)</f>
        <v>1056</v>
      </c>
    </row>
    <row r="199" spans="1:14" x14ac:dyDescent="0.35">
      <c r="A199" t="s">
        <v>231</v>
      </c>
      <c r="B199" s="9">
        <f>SUM('Step 3'!B199:Y199)</f>
        <v>269</v>
      </c>
      <c r="C199" s="9">
        <f>SUM('Step 3'!C199:Z199)</f>
        <v>269</v>
      </c>
      <c r="D199" s="9">
        <f>SUM('Step 3'!D199:AA199)</f>
        <v>268</v>
      </c>
      <c r="E199" s="9">
        <f>SUM('Step 3'!E199:AB199)</f>
        <v>267</v>
      </c>
      <c r="F199" s="9">
        <f>SUM('Step 3'!F199:AC199)</f>
        <v>239</v>
      </c>
      <c r="G199" s="9">
        <f>SUM('Step 3'!G199:AD199)</f>
        <v>220</v>
      </c>
      <c r="H199" s="9">
        <f>SUM('Step 3'!H199:AE199)</f>
        <v>207</v>
      </c>
      <c r="I199" s="9">
        <f>SUM('Step 3'!I199:AF199)</f>
        <v>194</v>
      </c>
      <c r="J199" s="9">
        <f>SUM('Step 3'!J199:AG199)</f>
        <v>185</v>
      </c>
      <c r="K199" s="9">
        <f>SUM('Step 3'!K199:AH199)</f>
        <v>178</v>
      </c>
      <c r="L199" s="9">
        <f>SUM('Step 3'!L199:AI199)</f>
        <v>175</v>
      </c>
      <c r="M199" s="9">
        <f>SUM('Step 3'!M199:AJ199)</f>
        <v>177</v>
      </c>
      <c r="N199" s="9">
        <f>SUM('Step 3'!N199:AK199)</f>
        <v>182</v>
      </c>
    </row>
    <row r="200" spans="1:14" x14ac:dyDescent="0.35">
      <c r="A200" t="s">
        <v>233</v>
      </c>
      <c r="B200" s="9">
        <f>SUM('Step 3'!B200:Y200)</f>
        <v>38970</v>
      </c>
      <c r="C200" s="9">
        <f>SUM('Step 3'!C200:Z200)</f>
        <v>39195</v>
      </c>
      <c r="D200" s="9">
        <f>SUM('Step 3'!D200:AA200)</f>
        <v>39289</v>
      </c>
      <c r="E200" s="9">
        <f>SUM('Step 3'!E200:AB200)</f>
        <v>39153</v>
      </c>
      <c r="F200" s="9">
        <f>SUM('Step 3'!F200:AC200)</f>
        <v>34136</v>
      </c>
      <c r="G200" s="9">
        <f>SUM('Step 3'!G200:AD200)</f>
        <v>31103</v>
      </c>
      <c r="H200" s="9">
        <f>SUM('Step 3'!H200:AE200)</f>
        <v>29238</v>
      </c>
      <c r="I200" s="9">
        <f>SUM('Step 3'!I200:AF200)</f>
        <v>27783</v>
      </c>
      <c r="J200" s="9">
        <f>SUM('Step 3'!J200:AG200)</f>
        <v>26911</v>
      </c>
      <c r="K200" s="9">
        <f>SUM('Step 3'!K200:AH200)</f>
        <v>26162</v>
      </c>
      <c r="L200" s="9">
        <f>SUM('Step 3'!L200:AI200)</f>
        <v>25737</v>
      </c>
      <c r="M200" s="9">
        <f>SUM('Step 3'!M200:AJ200)</f>
        <v>25436</v>
      </c>
      <c r="N200" s="9">
        <f>SUM('Step 3'!N200:AK200)</f>
        <v>25112</v>
      </c>
    </row>
    <row r="201" spans="1:14" x14ac:dyDescent="0.35">
      <c r="A201" t="s">
        <v>232</v>
      </c>
      <c r="B201" s="9">
        <f>SUM('Step 3'!B201:Y201)</f>
        <v>11717</v>
      </c>
      <c r="C201" s="9">
        <f>SUM('Step 3'!C201:Z201)</f>
        <v>11754</v>
      </c>
      <c r="D201" s="9">
        <f>SUM('Step 3'!D201:AA201)</f>
        <v>11737</v>
      </c>
      <c r="E201" s="9">
        <f>SUM('Step 3'!E201:AB201)</f>
        <v>11656</v>
      </c>
      <c r="F201" s="9">
        <f>SUM('Step 3'!F201:AC201)</f>
        <v>10271</v>
      </c>
      <c r="G201" s="9">
        <f>SUM('Step 3'!G201:AD201)</f>
        <v>9329</v>
      </c>
      <c r="H201" s="9">
        <f>SUM('Step 3'!H201:AE201)</f>
        <v>8730</v>
      </c>
      <c r="I201" s="9">
        <f>SUM('Step 3'!I201:AF201)</f>
        <v>8261</v>
      </c>
      <c r="J201" s="9">
        <f>SUM('Step 3'!J201:AG201)</f>
        <v>7972</v>
      </c>
      <c r="K201" s="9">
        <f>SUM('Step 3'!K201:AH201)</f>
        <v>7729</v>
      </c>
      <c r="L201" s="9">
        <f>SUM('Step 3'!L201:AI201)</f>
        <v>7576</v>
      </c>
      <c r="M201" s="9">
        <f>SUM('Step 3'!M201:AJ201)</f>
        <v>7437</v>
      </c>
      <c r="N201" s="9">
        <f>SUM('Step 3'!N201:AK201)</f>
        <v>7287</v>
      </c>
    </row>
    <row r="202" spans="1:14" x14ac:dyDescent="0.35">
      <c r="A202" t="s">
        <v>234</v>
      </c>
      <c r="B202" s="9">
        <f>SUM('Step 3'!B202:Y202)</f>
        <v>1948</v>
      </c>
      <c r="C202" s="9">
        <f>SUM('Step 3'!C202:Z202)</f>
        <v>1959</v>
      </c>
      <c r="D202" s="9">
        <f>SUM('Step 3'!D202:AA202)</f>
        <v>1961</v>
      </c>
      <c r="E202" s="9">
        <f>SUM('Step 3'!E202:AB202)</f>
        <v>1944</v>
      </c>
      <c r="F202" s="9">
        <f>SUM('Step 3'!F202:AC202)</f>
        <v>1675</v>
      </c>
      <c r="G202" s="9">
        <f>SUM('Step 3'!G202:AD202)</f>
        <v>1508</v>
      </c>
      <c r="H202" s="9">
        <f>SUM('Step 3'!H202:AE202)</f>
        <v>1408</v>
      </c>
      <c r="I202" s="9">
        <f>SUM('Step 3'!I202:AF202)</f>
        <v>1340</v>
      </c>
      <c r="J202" s="9">
        <f>SUM('Step 3'!J202:AG202)</f>
        <v>1306</v>
      </c>
      <c r="K202" s="9">
        <f>SUM('Step 3'!K202:AH202)</f>
        <v>1274</v>
      </c>
      <c r="L202" s="9">
        <f>SUM('Step 3'!L202:AI202)</f>
        <v>1261</v>
      </c>
      <c r="M202" s="9">
        <f>SUM('Step 3'!M202:AJ202)</f>
        <v>1264</v>
      </c>
      <c r="N202" s="9">
        <f>SUM('Step 3'!N202:AK202)</f>
        <v>1264</v>
      </c>
    </row>
    <row r="203" spans="1:14" x14ac:dyDescent="0.35">
      <c r="A203" t="s">
        <v>235</v>
      </c>
      <c r="B203" s="9">
        <f>SUM('Step 3'!B203:Y203)</f>
        <v>26215</v>
      </c>
      <c r="C203" s="9">
        <f>SUM('Step 3'!C203:Z203)</f>
        <v>26350</v>
      </c>
      <c r="D203" s="9">
        <f>SUM('Step 3'!D203:AA203)</f>
        <v>26402</v>
      </c>
      <c r="E203" s="9">
        <f>SUM('Step 3'!E203:AB203)</f>
        <v>26295</v>
      </c>
      <c r="F203" s="9">
        <f>SUM('Step 3'!F203:AC203)</f>
        <v>22984</v>
      </c>
      <c r="G203" s="9">
        <f>SUM('Step 3'!G203:AD203)</f>
        <v>20961</v>
      </c>
      <c r="H203" s="9">
        <f>SUM('Step 3'!H203:AE203)</f>
        <v>19704</v>
      </c>
      <c r="I203" s="9">
        <f>SUM('Step 3'!I203:AF203)</f>
        <v>18702</v>
      </c>
      <c r="J203" s="9">
        <f>SUM('Step 3'!J203:AG203)</f>
        <v>18100</v>
      </c>
      <c r="K203" s="9">
        <f>SUM('Step 3'!K203:AH203)</f>
        <v>17596</v>
      </c>
      <c r="L203" s="9">
        <f>SUM('Step 3'!L203:AI203)</f>
        <v>17317</v>
      </c>
      <c r="M203" s="9">
        <f>SUM('Step 3'!M203:AJ203)</f>
        <v>17107</v>
      </c>
      <c r="N203" s="9">
        <f>SUM('Step 3'!N203:AK203)</f>
        <v>16862</v>
      </c>
    </row>
    <row r="204" spans="1:14" x14ac:dyDescent="0.35">
      <c r="A204" t="s">
        <v>236</v>
      </c>
      <c r="B204" s="9">
        <f>SUM('Step 3'!B204:Y204)</f>
        <v>544</v>
      </c>
      <c r="C204" s="9">
        <f>SUM('Step 3'!C204:Z204)</f>
        <v>550</v>
      </c>
      <c r="D204" s="9">
        <f>SUM('Step 3'!D204:AA204)</f>
        <v>554</v>
      </c>
      <c r="E204" s="9">
        <f>SUM('Step 3'!E204:AB204)</f>
        <v>550</v>
      </c>
      <c r="F204" s="9">
        <f>SUM('Step 3'!F204:AC204)</f>
        <v>469</v>
      </c>
      <c r="G204" s="9">
        <f>SUM('Step 3'!G204:AD204)</f>
        <v>421</v>
      </c>
      <c r="H204" s="9">
        <f>SUM('Step 3'!H204:AE204)</f>
        <v>394</v>
      </c>
      <c r="I204" s="9">
        <f>SUM('Step 3'!I204:AF204)</f>
        <v>370</v>
      </c>
      <c r="J204" s="9">
        <f>SUM('Step 3'!J204:AG204)</f>
        <v>360</v>
      </c>
      <c r="K204" s="9">
        <f>SUM('Step 3'!K204:AH204)</f>
        <v>351</v>
      </c>
      <c r="L204" s="9">
        <f>SUM('Step 3'!L204:AI204)</f>
        <v>350</v>
      </c>
      <c r="M204" s="9">
        <f>SUM('Step 3'!M204:AJ204)</f>
        <v>351</v>
      </c>
      <c r="N204" s="9">
        <f>SUM('Step 3'!N204:AK204)</f>
        <v>357</v>
      </c>
    </row>
    <row r="205" spans="1:14" x14ac:dyDescent="0.35">
      <c r="A205" t="s">
        <v>237</v>
      </c>
      <c r="B205" s="9">
        <f>SUM('Step 3'!B205:Y205)</f>
        <v>623</v>
      </c>
      <c r="C205" s="9">
        <f>SUM('Step 3'!C205:Z205)</f>
        <v>616</v>
      </c>
      <c r="D205" s="9">
        <f>SUM('Step 3'!D205:AA205)</f>
        <v>610</v>
      </c>
      <c r="E205" s="9">
        <f>SUM('Step 3'!E205:AB205)</f>
        <v>603</v>
      </c>
      <c r="F205" s="9">
        <f>SUM('Step 3'!F205:AC205)</f>
        <v>511</v>
      </c>
      <c r="G205" s="9">
        <f>SUM('Step 3'!G205:AD205)</f>
        <v>459</v>
      </c>
      <c r="H205" s="9">
        <f>SUM('Step 3'!H205:AE205)</f>
        <v>428</v>
      </c>
      <c r="I205" s="9">
        <f>SUM('Step 3'!I205:AF205)</f>
        <v>403</v>
      </c>
      <c r="J205" s="9">
        <f>SUM('Step 3'!J205:AG205)</f>
        <v>385</v>
      </c>
      <c r="K205" s="9">
        <f>SUM('Step 3'!K205:AH205)</f>
        <v>375</v>
      </c>
      <c r="L205" s="9">
        <f>SUM('Step 3'!L205:AI205)</f>
        <v>373</v>
      </c>
      <c r="M205" s="9">
        <f>SUM('Step 3'!M205:AJ205)</f>
        <v>370</v>
      </c>
      <c r="N205" s="9">
        <f>SUM('Step 3'!N205:AK205)</f>
        <v>372</v>
      </c>
    </row>
    <row r="206" spans="1:14" x14ac:dyDescent="0.35">
      <c r="A206" t="s">
        <v>238</v>
      </c>
      <c r="B206" s="9">
        <f>SUM('Step 3'!B206:Y206)</f>
        <v>175</v>
      </c>
      <c r="C206" s="9">
        <f>SUM('Step 3'!C206:Z206)</f>
        <v>169</v>
      </c>
      <c r="D206" s="9">
        <f>SUM('Step 3'!D206:AA206)</f>
        <v>163</v>
      </c>
      <c r="E206" s="9">
        <f>SUM('Step 3'!E206:AB206)</f>
        <v>155</v>
      </c>
      <c r="F206" s="9">
        <f>SUM('Step 3'!F206:AC206)</f>
        <v>133</v>
      </c>
      <c r="G206" s="9">
        <f>SUM('Step 3'!G206:AD206)</f>
        <v>119</v>
      </c>
      <c r="H206" s="9">
        <f>SUM('Step 3'!H206:AE206)</f>
        <v>109</v>
      </c>
      <c r="I206" s="9">
        <f>SUM('Step 3'!I206:AF206)</f>
        <v>101</v>
      </c>
      <c r="J206" s="9">
        <f>SUM('Step 3'!J206:AG206)</f>
        <v>97</v>
      </c>
      <c r="K206" s="9">
        <f>SUM('Step 3'!K206:AH206)</f>
        <v>93</v>
      </c>
      <c r="L206" s="9">
        <f>SUM('Step 3'!L206:AI206)</f>
        <v>95</v>
      </c>
      <c r="M206" s="9">
        <f>SUM('Step 3'!M206:AJ206)</f>
        <v>96</v>
      </c>
      <c r="N206" s="9">
        <f>SUM('Step 3'!N206:AK206)</f>
        <v>98</v>
      </c>
    </row>
    <row r="207" spans="1:14" x14ac:dyDescent="0.35">
      <c r="A207" t="s">
        <v>239</v>
      </c>
      <c r="B207" s="9">
        <f>SUM('Step 3'!B207:Y207)</f>
        <v>31</v>
      </c>
      <c r="C207" s="9">
        <f>SUM('Step 3'!C207:Z207)</f>
        <v>32</v>
      </c>
      <c r="D207" s="9">
        <f>SUM('Step 3'!D207:AA207)</f>
        <v>35</v>
      </c>
      <c r="E207" s="9">
        <f>SUM('Step 3'!E207:AB207)</f>
        <v>38</v>
      </c>
      <c r="F207" s="9">
        <f>SUM('Step 3'!F207:AC207)</f>
        <v>36</v>
      </c>
      <c r="G207" s="9">
        <f>SUM('Step 3'!G207:AD207)</f>
        <v>37</v>
      </c>
      <c r="H207" s="9">
        <f>SUM('Step 3'!H207:AE207)</f>
        <v>36</v>
      </c>
      <c r="I207" s="9">
        <f>SUM('Step 3'!I207:AF207)</f>
        <v>36</v>
      </c>
      <c r="J207" s="9">
        <f>SUM('Step 3'!J207:AG207)</f>
        <v>35</v>
      </c>
      <c r="K207" s="9">
        <f>SUM('Step 3'!K207:AH207)</f>
        <v>35</v>
      </c>
      <c r="L207" s="9">
        <f>SUM('Step 3'!L207:AI207)</f>
        <v>36</v>
      </c>
      <c r="M207" s="9">
        <f>SUM('Step 3'!M207:AJ207)</f>
        <v>37</v>
      </c>
      <c r="N207" s="9">
        <f>SUM('Step 3'!N207:AK207)</f>
        <v>42</v>
      </c>
    </row>
    <row r="208" spans="1:14" x14ac:dyDescent="0.35">
      <c r="A208" t="s">
        <v>240</v>
      </c>
      <c r="B208" s="9">
        <f>SUM('Step 3'!B208:Y208)</f>
        <v>1750</v>
      </c>
      <c r="C208" s="9">
        <f>SUM('Step 3'!C208:Z208)</f>
        <v>1760</v>
      </c>
      <c r="D208" s="9">
        <f>SUM('Step 3'!D208:AA208)</f>
        <v>1764</v>
      </c>
      <c r="E208" s="9">
        <f>SUM('Step 3'!E208:AB208)</f>
        <v>1750</v>
      </c>
      <c r="F208" s="9">
        <f>SUM('Step 3'!F208:AC208)</f>
        <v>1538</v>
      </c>
      <c r="G208" s="9">
        <f>SUM('Step 3'!G208:AD208)</f>
        <v>1378</v>
      </c>
      <c r="H208" s="9">
        <f>SUM('Step 3'!H208:AE208)</f>
        <v>1304</v>
      </c>
      <c r="I208" s="9">
        <f>SUM('Step 3'!I208:AF208)</f>
        <v>1224</v>
      </c>
      <c r="J208" s="9">
        <f>SUM('Step 3'!J208:AG208)</f>
        <v>1195</v>
      </c>
      <c r="K208" s="9">
        <f>SUM('Step 3'!K208:AH208)</f>
        <v>1164</v>
      </c>
      <c r="L208" s="9">
        <f>SUM('Step 3'!L208:AI208)</f>
        <v>1136</v>
      </c>
      <c r="M208" s="9">
        <f>SUM('Step 3'!M208:AJ208)</f>
        <v>1123</v>
      </c>
      <c r="N208" s="9">
        <f>SUM('Step 3'!N208:AK208)</f>
        <v>1105</v>
      </c>
    </row>
    <row r="209" spans="1:14" x14ac:dyDescent="0.35">
      <c r="A209" t="s">
        <v>241</v>
      </c>
      <c r="B209" s="9">
        <f>SUM('Step 3'!B209:Y209)</f>
        <v>846</v>
      </c>
      <c r="C209" s="9">
        <f>SUM('Step 3'!C209:Z209)</f>
        <v>843</v>
      </c>
      <c r="D209" s="9">
        <f>SUM('Step 3'!D209:AA209)</f>
        <v>837</v>
      </c>
      <c r="E209" s="9">
        <f>SUM('Step 3'!E209:AB209)</f>
        <v>832</v>
      </c>
      <c r="F209" s="9">
        <f>SUM('Step 3'!F209:AC209)</f>
        <v>732</v>
      </c>
      <c r="G209" s="9">
        <f>SUM('Step 3'!G209:AD209)</f>
        <v>655</v>
      </c>
      <c r="H209" s="9">
        <f>SUM('Step 3'!H209:AE209)</f>
        <v>598</v>
      </c>
      <c r="I209" s="9">
        <f>SUM('Step 3'!I209:AF209)</f>
        <v>551</v>
      </c>
      <c r="J209" s="9">
        <f>SUM('Step 3'!J209:AG209)</f>
        <v>526</v>
      </c>
      <c r="K209" s="9">
        <f>SUM('Step 3'!K209:AH209)</f>
        <v>498</v>
      </c>
      <c r="L209" s="9">
        <f>SUM('Step 3'!L209:AI209)</f>
        <v>479</v>
      </c>
      <c r="M209" s="9">
        <f>SUM('Step 3'!M209:AJ209)</f>
        <v>464</v>
      </c>
      <c r="N209" s="9">
        <f>SUM('Step 3'!N209:AK209)</f>
        <v>458</v>
      </c>
    </row>
    <row r="210" spans="1:14" x14ac:dyDescent="0.35">
      <c r="A210" t="s">
        <v>242</v>
      </c>
      <c r="B210" s="9">
        <f>SUM('Step 3'!B210:Y210)</f>
        <v>374</v>
      </c>
      <c r="C210" s="9">
        <f>SUM('Step 3'!C210:Z210)</f>
        <v>384</v>
      </c>
      <c r="D210" s="9">
        <f>SUM('Step 3'!D210:AA210)</f>
        <v>397</v>
      </c>
      <c r="E210" s="9">
        <f>SUM('Step 3'!E210:AB210)</f>
        <v>404</v>
      </c>
      <c r="F210" s="9">
        <f>SUM('Step 3'!F210:AC210)</f>
        <v>358</v>
      </c>
      <c r="G210" s="9">
        <f>SUM('Step 3'!G210:AD210)</f>
        <v>342</v>
      </c>
      <c r="H210" s="9">
        <f>SUM('Step 3'!H210:AE210)</f>
        <v>333</v>
      </c>
      <c r="I210" s="9">
        <f>SUM('Step 3'!I210:AF210)</f>
        <v>325</v>
      </c>
      <c r="J210" s="9">
        <f>SUM('Step 3'!J210:AG210)</f>
        <v>324</v>
      </c>
      <c r="K210" s="9">
        <f>SUM('Step 3'!K210:AH210)</f>
        <v>325</v>
      </c>
      <c r="L210" s="9">
        <f>SUM('Step 3'!L210:AI210)</f>
        <v>330</v>
      </c>
      <c r="M210" s="9">
        <f>SUM('Step 3'!M210:AJ210)</f>
        <v>333</v>
      </c>
      <c r="N210" s="9">
        <f>SUM('Step 3'!N210:AK210)</f>
        <v>339</v>
      </c>
    </row>
    <row r="211" spans="1:14" x14ac:dyDescent="0.35">
      <c r="A211" t="s">
        <v>243</v>
      </c>
      <c r="B211" s="9">
        <f>SUM('Step 3'!B211:Y211)</f>
        <v>2825</v>
      </c>
      <c r="C211" s="9">
        <f>SUM('Step 3'!C211:Z211)</f>
        <v>2821</v>
      </c>
      <c r="D211" s="9">
        <f>SUM('Step 3'!D211:AA211)</f>
        <v>2805</v>
      </c>
      <c r="E211" s="9">
        <f>SUM('Step 3'!E211:AB211)</f>
        <v>2781</v>
      </c>
      <c r="F211" s="9">
        <f>SUM('Step 3'!F211:AC211)</f>
        <v>2483</v>
      </c>
      <c r="G211" s="9">
        <f>SUM('Step 3'!G211:AD211)</f>
        <v>2268</v>
      </c>
      <c r="H211" s="9">
        <f>SUM('Step 3'!H211:AE211)</f>
        <v>2135</v>
      </c>
      <c r="I211" s="9">
        <f>SUM('Step 3'!I211:AF211)</f>
        <v>2003</v>
      </c>
      <c r="J211" s="9">
        <f>SUM('Step 3'!J211:AG211)</f>
        <v>1925</v>
      </c>
      <c r="K211" s="9">
        <f>SUM('Step 3'!K211:AH211)</f>
        <v>1877</v>
      </c>
      <c r="L211" s="9">
        <f>SUM('Step 3'!L211:AI211)</f>
        <v>1854</v>
      </c>
      <c r="M211" s="9">
        <f>SUM('Step 3'!M211:AJ211)</f>
        <v>1838</v>
      </c>
      <c r="N211" s="9">
        <f>SUM('Step 3'!N211:AK211)</f>
        <v>1818</v>
      </c>
    </row>
    <row r="212" spans="1:14" x14ac:dyDescent="0.35">
      <c r="A212" t="s">
        <v>244</v>
      </c>
      <c r="B212" s="9">
        <f>SUM('Step 3'!B212:Y212)</f>
        <v>1621</v>
      </c>
      <c r="C212" s="9">
        <f>SUM('Step 3'!C212:Z212)</f>
        <v>1629</v>
      </c>
      <c r="D212" s="9">
        <f>SUM('Step 3'!D212:AA212)</f>
        <v>1641</v>
      </c>
      <c r="E212" s="9">
        <f>SUM('Step 3'!E212:AB212)</f>
        <v>1643</v>
      </c>
      <c r="F212" s="9">
        <f>SUM('Step 3'!F212:AC212)</f>
        <v>1460</v>
      </c>
      <c r="G212" s="9">
        <f>SUM('Step 3'!G212:AD212)</f>
        <v>1343</v>
      </c>
      <c r="H212" s="9">
        <f>SUM('Step 3'!H212:AE212)</f>
        <v>1259</v>
      </c>
      <c r="I212" s="9">
        <f>SUM('Step 3'!I212:AF212)</f>
        <v>1194</v>
      </c>
      <c r="J212" s="9">
        <f>SUM('Step 3'!J212:AG212)</f>
        <v>1150</v>
      </c>
      <c r="K212" s="9">
        <f>SUM('Step 3'!K212:AH212)</f>
        <v>1117</v>
      </c>
      <c r="L212" s="9">
        <f>SUM('Step 3'!L212:AI212)</f>
        <v>1098</v>
      </c>
      <c r="M212" s="9">
        <f>SUM('Step 3'!M212:AJ212)</f>
        <v>1084</v>
      </c>
      <c r="N212" s="9">
        <f>SUM('Step 3'!N212:AK212)</f>
        <v>1068</v>
      </c>
    </row>
    <row r="213" spans="1:14" x14ac:dyDescent="0.35">
      <c r="A213" t="s">
        <v>245</v>
      </c>
      <c r="B213" s="9">
        <f>SUM('Step 3'!B213:Y213)</f>
        <v>548</v>
      </c>
      <c r="C213" s="9">
        <f>SUM('Step 3'!C213:Z213)</f>
        <v>549</v>
      </c>
      <c r="D213" s="9">
        <f>SUM('Step 3'!D213:AA213)</f>
        <v>547</v>
      </c>
      <c r="E213" s="9">
        <f>SUM('Step 3'!E213:AB213)</f>
        <v>549</v>
      </c>
      <c r="F213" s="9">
        <f>SUM('Step 3'!F213:AC213)</f>
        <v>474</v>
      </c>
      <c r="G213" s="9">
        <f>SUM('Step 3'!G213:AD213)</f>
        <v>439</v>
      </c>
      <c r="H213" s="9">
        <f>SUM('Step 3'!H213:AE213)</f>
        <v>419</v>
      </c>
      <c r="I213" s="9">
        <f>SUM('Step 3'!I213:AF213)</f>
        <v>403</v>
      </c>
      <c r="J213" s="9">
        <f>SUM('Step 3'!J213:AG213)</f>
        <v>391</v>
      </c>
      <c r="K213" s="9">
        <f>SUM('Step 3'!K213:AH213)</f>
        <v>378</v>
      </c>
      <c r="L213" s="9">
        <f>SUM('Step 3'!L213:AI213)</f>
        <v>368</v>
      </c>
      <c r="M213" s="9">
        <f>SUM('Step 3'!M213:AJ213)</f>
        <v>362</v>
      </c>
      <c r="N213" s="9">
        <f>SUM('Step 3'!N213:AK213)</f>
        <v>353</v>
      </c>
    </row>
    <row r="214" spans="1:14" x14ac:dyDescent="0.35">
      <c r="A214" t="s">
        <v>246</v>
      </c>
      <c r="B214" s="9">
        <f>SUM('Step 3'!B214:Y214)</f>
        <v>571</v>
      </c>
      <c r="C214" s="9">
        <f>SUM('Step 3'!C214:Z214)</f>
        <v>582</v>
      </c>
      <c r="D214" s="9">
        <f>SUM('Step 3'!D214:AA214)</f>
        <v>590</v>
      </c>
      <c r="E214" s="9">
        <f>SUM('Step 3'!E214:AB214)</f>
        <v>596</v>
      </c>
      <c r="F214" s="9">
        <f>SUM('Step 3'!F214:AC214)</f>
        <v>509</v>
      </c>
      <c r="G214" s="9">
        <f>SUM('Step 3'!G214:AD214)</f>
        <v>466</v>
      </c>
      <c r="H214" s="9">
        <f>SUM('Step 3'!H214:AE214)</f>
        <v>435</v>
      </c>
      <c r="I214" s="9">
        <f>SUM('Step 3'!I214:AF214)</f>
        <v>411</v>
      </c>
      <c r="J214" s="9">
        <f>SUM('Step 3'!J214:AG214)</f>
        <v>398</v>
      </c>
      <c r="K214" s="9">
        <f>SUM('Step 3'!K214:AH214)</f>
        <v>381</v>
      </c>
      <c r="L214" s="9">
        <f>SUM('Step 3'!L214:AI214)</f>
        <v>374</v>
      </c>
      <c r="M214" s="9">
        <f>SUM('Step 3'!M214:AJ214)</f>
        <v>366</v>
      </c>
      <c r="N214" s="9">
        <f>SUM('Step 3'!N214:AK214)</f>
        <v>363</v>
      </c>
    </row>
    <row r="215" spans="1:14" x14ac:dyDescent="0.35">
      <c r="A215" t="s">
        <v>247</v>
      </c>
      <c r="B215" s="9">
        <f>SUM('Step 3'!B215:Y215)</f>
        <v>9826</v>
      </c>
      <c r="C215" s="9">
        <f>SUM('Step 3'!C215:Z215)</f>
        <v>9841</v>
      </c>
      <c r="D215" s="9">
        <f>SUM('Step 3'!D215:AA215)</f>
        <v>9830</v>
      </c>
      <c r="E215" s="9">
        <f>SUM('Step 3'!E215:AB215)</f>
        <v>9768</v>
      </c>
      <c r="F215" s="9">
        <f>SUM('Step 3'!F215:AC215)</f>
        <v>8614</v>
      </c>
      <c r="G215" s="9">
        <f>SUM('Step 3'!G215:AD215)</f>
        <v>7711</v>
      </c>
      <c r="H215" s="9">
        <f>SUM('Step 3'!H215:AE215)</f>
        <v>7185</v>
      </c>
      <c r="I215" s="9">
        <f>SUM('Step 3'!I215:AF215)</f>
        <v>6744</v>
      </c>
      <c r="J215" s="9">
        <f>SUM('Step 3'!J215:AG215)</f>
        <v>6467</v>
      </c>
      <c r="K215" s="9">
        <f>SUM('Step 3'!K215:AH215)</f>
        <v>6256</v>
      </c>
      <c r="L215" s="9">
        <f>SUM('Step 3'!L215:AI215)</f>
        <v>6135</v>
      </c>
      <c r="M215" s="9">
        <f>SUM('Step 3'!M215:AJ215)</f>
        <v>6050</v>
      </c>
      <c r="N215" s="9">
        <f>SUM('Step 3'!N215:AK215)</f>
        <v>5944</v>
      </c>
    </row>
    <row r="216" spans="1:14" x14ac:dyDescent="0.35">
      <c r="A216" t="s">
        <v>248</v>
      </c>
      <c r="B216" s="9">
        <f>SUM('Step 3'!B216:Y216)</f>
        <v>847</v>
      </c>
      <c r="C216" s="9">
        <f>SUM('Step 3'!C216:Z216)</f>
        <v>849</v>
      </c>
      <c r="D216" s="9">
        <f>SUM('Step 3'!D216:AA216)</f>
        <v>844</v>
      </c>
      <c r="E216" s="9">
        <f>SUM('Step 3'!E216:AB216)</f>
        <v>844</v>
      </c>
      <c r="F216" s="9">
        <f>SUM('Step 3'!F216:AC216)</f>
        <v>752</v>
      </c>
      <c r="G216" s="9">
        <f>SUM('Step 3'!G216:AD216)</f>
        <v>702</v>
      </c>
      <c r="H216" s="9">
        <f>SUM('Step 3'!H216:AE216)</f>
        <v>677</v>
      </c>
      <c r="I216" s="9">
        <f>SUM('Step 3'!I216:AF216)</f>
        <v>648</v>
      </c>
      <c r="J216" s="9">
        <f>SUM('Step 3'!J216:AG216)</f>
        <v>625</v>
      </c>
      <c r="K216" s="9">
        <f>SUM('Step 3'!K216:AH216)</f>
        <v>608</v>
      </c>
      <c r="L216" s="9">
        <f>SUM('Step 3'!L216:AI216)</f>
        <v>600</v>
      </c>
      <c r="M216" s="9">
        <f>SUM('Step 3'!M216:AJ216)</f>
        <v>600</v>
      </c>
      <c r="N216" s="9">
        <f>SUM('Step 3'!N216:AK216)</f>
        <v>603</v>
      </c>
    </row>
    <row r="217" spans="1:14" x14ac:dyDescent="0.35">
      <c r="A217" t="s">
        <v>249</v>
      </c>
      <c r="B217" s="9">
        <f>SUM('Step 3'!B217:Y217)</f>
        <v>5127</v>
      </c>
      <c r="C217" s="9">
        <f>SUM('Step 3'!C217:Z217)</f>
        <v>5102</v>
      </c>
      <c r="D217" s="9">
        <f>SUM('Step 3'!D217:AA217)</f>
        <v>5070</v>
      </c>
      <c r="E217" s="9">
        <f>SUM('Step 3'!E217:AB217)</f>
        <v>5032</v>
      </c>
      <c r="F217" s="9">
        <f>SUM('Step 3'!F217:AC217)</f>
        <v>4550</v>
      </c>
      <c r="G217" s="9">
        <f>SUM('Step 3'!G217:AD217)</f>
        <v>4154</v>
      </c>
      <c r="H217" s="9">
        <f>SUM('Step 3'!H217:AE217)</f>
        <v>3780</v>
      </c>
      <c r="I217" s="9">
        <f>SUM('Step 3'!I217:AF217)</f>
        <v>3522</v>
      </c>
      <c r="J217" s="9">
        <f>SUM('Step 3'!J217:AG217)</f>
        <v>3375</v>
      </c>
      <c r="K217" s="9">
        <f>SUM('Step 3'!K217:AH217)</f>
        <v>3253</v>
      </c>
      <c r="L217" s="9">
        <f>SUM('Step 3'!L217:AI217)</f>
        <v>3178</v>
      </c>
      <c r="M217" s="9">
        <f>SUM('Step 3'!M217:AJ217)</f>
        <v>3101</v>
      </c>
      <c r="N217" s="9">
        <f>SUM('Step 3'!N217:AK217)</f>
        <v>3034</v>
      </c>
    </row>
    <row r="218" spans="1:14" x14ac:dyDescent="0.35">
      <c r="A218" t="s">
        <v>250</v>
      </c>
      <c r="B218" s="9">
        <f>SUM('Step 3'!B218:Y218)</f>
        <v>12231</v>
      </c>
      <c r="C218" s="9">
        <f>SUM('Step 3'!C218:Z218)</f>
        <v>12272</v>
      </c>
      <c r="D218" s="9">
        <f>SUM('Step 3'!D218:AA218)</f>
        <v>12260</v>
      </c>
      <c r="E218" s="9">
        <f>SUM('Step 3'!E218:AB218)</f>
        <v>12192</v>
      </c>
      <c r="F218" s="9">
        <f>SUM('Step 3'!F218:AC218)</f>
        <v>10814</v>
      </c>
      <c r="G218" s="9">
        <f>SUM('Step 3'!G218:AD218)</f>
        <v>9786</v>
      </c>
      <c r="H218" s="9">
        <f>SUM('Step 3'!H218:AE218)</f>
        <v>8904</v>
      </c>
      <c r="I218" s="9">
        <f>SUM('Step 3'!I218:AF218)</f>
        <v>8296</v>
      </c>
      <c r="J218" s="9">
        <f>SUM('Step 3'!J218:AG218)</f>
        <v>7943</v>
      </c>
      <c r="K218" s="9">
        <f>SUM('Step 3'!K218:AH218)</f>
        <v>7663</v>
      </c>
      <c r="L218" s="9">
        <f>SUM('Step 3'!L218:AI218)</f>
        <v>7514</v>
      </c>
      <c r="M218" s="9">
        <f>SUM('Step 3'!M218:AJ218)</f>
        <v>7413</v>
      </c>
      <c r="N218" s="9">
        <f>SUM('Step 3'!N218:AK218)</f>
        <v>7310</v>
      </c>
    </row>
    <row r="219" spans="1:14" x14ac:dyDescent="0.35">
      <c r="A219" t="s">
        <v>251</v>
      </c>
      <c r="B219" s="9">
        <f>SUM('Step 3'!B219:Y219)</f>
        <v>5099</v>
      </c>
      <c r="C219" s="9">
        <f>SUM('Step 3'!C219:Z219)</f>
        <v>5099</v>
      </c>
      <c r="D219" s="9">
        <f>SUM('Step 3'!D219:AA219)</f>
        <v>5094</v>
      </c>
      <c r="E219" s="9">
        <f>SUM('Step 3'!E219:AB219)</f>
        <v>5060</v>
      </c>
      <c r="F219" s="9">
        <f>SUM('Step 3'!F219:AC219)</f>
        <v>4517</v>
      </c>
      <c r="G219" s="9">
        <f>SUM('Step 3'!G219:AD219)</f>
        <v>4130</v>
      </c>
      <c r="H219" s="9">
        <f>SUM('Step 3'!H219:AE219)</f>
        <v>3887</v>
      </c>
      <c r="I219" s="9">
        <f>SUM('Step 3'!I219:AF219)</f>
        <v>3682</v>
      </c>
      <c r="J219" s="9">
        <f>SUM('Step 3'!J219:AG219)</f>
        <v>3550</v>
      </c>
      <c r="K219" s="9">
        <f>SUM('Step 3'!K219:AH219)</f>
        <v>3424</v>
      </c>
      <c r="L219" s="9">
        <f>SUM('Step 3'!L219:AI219)</f>
        <v>3373</v>
      </c>
      <c r="M219" s="9">
        <f>SUM('Step 3'!M219:AJ219)</f>
        <v>3324</v>
      </c>
      <c r="N219" s="9">
        <f>SUM('Step 3'!N219:AK219)</f>
        <v>3241</v>
      </c>
    </row>
    <row r="220" spans="1:14" x14ac:dyDescent="0.35">
      <c r="A220" t="s">
        <v>252</v>
      </c>
      <c r="B220" s="9">
        <f>SUM('Step 3'!B220:Y220)</f>
        <v>2996</v>
      </c>
      <c r="C220" s="9">
        <f>SUM('Step 3'!C220:Z220)</f>
        <v>3024</v>
      </c>
      <c r="D220" s="9">
        <f>SUM('Step 3'!D220:AA220)</f>
        <v>3041</v>
      </c>
      <c r="E220" s="9">
        <f>SUM('Step 3'!E220:AB220)</f>
        <v>3053</v>
      </c>
      <c r="F220" s="9">
        <f>SUM('Step 3'!F220:AC220)</f>
        <v>2711</v>
      </c>
      <c r="G220" s="9">
        <f>SUM('Step 3'!G220:AD220)</f>
        <v>2474</v>
      </c>
      <c r="H220" s="9">
        <f>SUM('Step 3'!H220:AE220)</f>
        <v>2331</v>
      </c>
      <c r="I220" s="9">
        <f>SUM('Step 3'!I220:AF220)</f>
        <v>2212</v>
      </c>
      <c r="J220" s="9">
        <f>SUM('Step 3'!J220:AG220)</f>
        <v>2164</v>
      </c>
      <c r="K220" s="9">
        <f>SUM('Step 3'!K220:AH220)</f>
        <v>2109</v>
      </c>
      <c r="L220" s="9">
        <f>SUM('Step 3'!L220:AI220)</f>
        <v>2084</v>
      </c>
      <c r="M220" s="9">
        <f>SUM('Step 3'!M220:AJ220)</f>
        <v>2056</v>
      </c>
      <c r="N220" s="9">
        <f>SUM('Step 3'!N220:AK220)</f>
        <v>2031</v>
      </c>
    </row>
    <row r="221" spans="1:14" x14ac:dyDescent="0.35">
      <c r="A221" t="s">
        <v>475</v>
      </c>
      <c r="B221" s="9">
        <f>SUM('Step 3'!B221:Y221)</f>
        <v>403</v>
      </c>
      <c r="C221" s="9">
        <f>SUM('Step 3'!C221:Z221)</f>
        <v>402</v>
      </c>
      <c r="D221" s="9">
        <f>SUM('Step 3'!D221:AA221)</f>
        <v>401</v>
      </c>
      <c r="E221" s="9">
        <f>SUM('Step 3'!E221:AB221)</f>
        <v>400</v>
      </c>
      <c r="F221" s="9">
        <f>SUM('Step 3'!F221:AC221)</f>
        <v>341</v>
      </c>
      <c r="G221" s="9">
        <f>SUM('Step 3'!G221:AD221)</f>
        <v>300</v>
      </c>
      <c r="H221" s="9">
        <f>SUM('Step 3'!H221:AE221)</f>
        <v>280</v>
      </c>
      <c r="I221" s="9">
        <f>SUM('Step 3'!I221:AF221)</f>
        <v>259</v>
      </c>
      <c r="J221" s="9">
        <f>SUM('Step 3'!J221:AG221)</f>
        <v>246</v>
      </c>
      <c r="K221" s="9">
        <f>SUM('Step 3'!K221:AH221)</f>
        <v>235</v>
      </c>
      <c r="L221" s="9">
        <f>SUM('Step 3'!L221:AI221)</f>
        <v>228</v>
      </c>
      <c r="M221" s="9">
        <f>SUM('Step 3'!M221:AJ221)</f>
        <v>222</v>
      </c>
      <c r="N221" s="9">
        <f>SUM('Step 3'!N221:AK221)</f>
        <v>218</v>
      </c>
    </row>
    <row r="222" spans="1:14" x14ac:dyDescent="0.35">
      <c r="A222" t="s">
        <v>253</v>
      </c>
      <c r="B222" s="9">
        <f>SUM('Step 3'!B222:Y222)</f>
        <v>4196</v>
      </c>
      <c r="C222" s="9">
        <f>SUM('Step 3'!C222:Z222)</f>
        <v>4208</v>
      </c>
      <c r="D222" s="9">
        <f>SUM('Step 3'!D222:AA222)</f>
        <v>4194</v>
      </c>
      <c r="E222" s="9">
        <f>SUM('Step 3'!E222:AB222)</f>
        <v>4144</v>
      </c>
      <c r="F222" s="9">
        <f>SUM('Step 3'!F222:AC222)</f>
        <v>3671</v>
      </c>
      <c r="G222" s="9">
        <f>SUM('Step 3'!G222:AD222)</f>
        <v>3318</v>
      </c>
      <c r="H222" s="9">
        <f>SUM('Step 3'!H222:AE222)</f>
        <v>3118</v>
      </c>
      <c r="I222" s="9">
        <f>SUM('Step 3'!I222:AF222)</f>
        <v>2957</v>
      </c>
      <c r="J222" s="9">
        <f>SUM('Step 3'!J222:AG222)</f>
        <v>2868</v>
      </c>
      <c r="K222" s="9">
        <f>SUM('Step 3'!K222:AH222)</f>
        <v>2804</v>
      </c>
      <c r="L222" s="9">
        <f>SUM('Step 3'!L222:AI222)</f>
        <v>2767</v>
      </c>
      <c r="M222" s="9">
        <f>SUM('Step 3'!M222:AJ222)</f>
        <v>2754</v>
      </c>
      <c r="N222" s="9">
        <f>SUM('Step 3'!N222:AK222)</f>
        <v>2757</v>
      </c>
    </row>
    <row r="223" spans="1:14" x14ac:dyDescent="0.35">
      <c r="A223" t="s">
        <v>254</v>
      </c>
      <c r="B223" s="9">
        <f>SUM('Step 3'!B223:Y223)</f>
        <v>15695</v>
      </c>
      <c r="C223" s="9">
        <f>SUM('Step 3'!C223:Z223)</f>
        <v>15661</v>
      </c>
      <c r="D223" s="9">
        <f>SUM('Step 3'!D223:AA223)</f>
        <v>15577</v>
      </c>
      <c r="E223" s="9">
        <f>SUM('Step 3'!E223:AB223)</f>
        <v>15414</v>
      </c>
      <c r="F223" s="9">
        <f>SUM('Step 3'!F223:AC223)</f>
        <v>13568</v>
      </c>
      <c r="G223" s="9">
        <f>SUM('Step 3'!G223:AD223)</f>
        <v>12378</v>
      </c>
      <c r="H223" s="9">
        <f>SUM('Step 3'!H223:AE223)</f>
        <v>11660</v>
      </c>
      <c r="I223" s="9">
        <f>SUM('Step 3'!I223:AF223)</f>
        <v>11078</v>
      </c>
      <c r="J223" s="9">
        <f>SUM('Step 3'!J223:AG223)</f>
        <v>10794</v>
      </c>
      <c r="K223" s="9">
        <f>SUM('Step 3'!K223:AH223)</f>
        <v>10553</v>
      </c>
      <c r="L223" s="9">
        <f>SUM('Step 3'!L223:AI223)</f>
        <v>10443</v>
      </c>
      <c r="M223" s="9">
        <f>SUM('Step 3'!M223:AJ223)</f>
        <v>10376</v>
      </c>
      <c r="N223" s="9">
        <f>SUM('Step 3'!N223:AK223)</f>
        <v>10323</v>
      </c>
    </row>
    <row r="224" spans="1:14" x14ac:dyDescent="0.35">
      <c r="A224" t="s">
        <v>255</v>
      </c>
      <c r="B224" s="9">
        <f>SUM('Step 3'!B224:Y224)</f>
        <v>546</v>
      </c>
      <c r="C224" s="9">
        <f>SUM('Step 3'!C224:Z224)</f>
        <v>544</v>
      </c>
      <c r="D224" s="9">
        <f>SUM('Step 3'!D224:AA224)</f>
        <v>544</v>
      </c>
      <c r="E224" s="9">
        <f>SUM('Step 3'!E224:AB224)</f>
        <v>539</v>
      </c>
      <c r="F224" s="9">
        <f>SUM('Step 3'!F224:AC224)</f>
        <v>489</v>
      </c>
      <c r="G224" s="9">
        <f>SUM('Step 3'!G224:AD224)</f>
        <v>454</v>
      </c>
      <c r="H224" s="9">
        <f>SUM('Step 3'!H224:AE224)</f>
        <v>434</v>
      </c>
      <c r="I224" s="9">
        <f>SUM('Step 3'!I224:AF224)</f>
        <v>411</v>
      </c>
      <c r="J224" s="9">
        <f>SUM('Step 3'!J224:AG224)</f>
        <v>395</v>
      </c>
      <c r="K224" s="9">
        <f>SUM('Step 3'!K224:AH224)</f>
        <v>377</v>
      </c>
      <c r="L224" s="9">
        <f>SUM('Step 3'!L224:AI224)</f>
        <v>369</v>
      </c>
      <c r="M224" s="9">
        <f>SUM('Step 3'!M224:AJ224)</f>
        <v>366</v>
      </c>
      <c r="N224" s="9">
        <f>SUM('Step 3'!N224:AK224)</f>
        <v>366</v>
      </c>
    </row>
    <row r="225" spans="1:14" x14ac:dyDescent="0.35">
      <c r="A225" t="s">
        <v>476</v>
      </c>
      <c r="B225" s="9">
        <f>SUM('Step 3'!B225:Y225)</f>
        <v>118</v>
      </c>
      <c r="C225" s="9">
        <f>SUM('Step 3'!C225:Z225)</f>
        <v>119</v>
      </c>
      <c r="D225" s="9">
        <f>SUM('Step 3'!D225:AA225)</f>
        <v>116</v>
      </c>
      <c r="E225" s="9">
        <f>SUM('Step 3'!E225:AB225)</f>
        <v>113</v>
      </c>
      <c r="F225" s="9">
        <f>SUM('Step 3'!F225:AC225)</f>
        <v>97</v>
      </c>
      <c r="G225" s="9">
        <f>SUM('Step 3'!G225:AD225)</f>
        <v>87</v>
      </c>
      <c r="H225" s="9">
        <f>SUM('Step 3'!H225:AE225)</f>
        <v>82</v>
      </c>
      <c r="I225" s="9">
        <f>SUM('Step 3'!I225:AF225)</f>
        <v>79</v>
      </c>
      <c r="J225" s="9">
        <f>SUM('Step 3'!J225:AG225)</f>
        <v>78</v>
      </c>
      <c r="K225" s="9">
        <f>SUM('Step 3'!K225:AH225)</f>
        <v>75</v>
      </c>
      <c r="L225" s="9">
        <f>SUM('Step 3'!L225:AI225)</f>
        <v>72</v>
      </c>
      <c r="M225" s="9">
        <f>SUM('Step 3'!M225:AJ225)</f>
        <v>71</v>
      </c>
      <c r="N225" s="9">
        <f>SUM('Step 3'!N225:AK225)</f>
        <v>69</v>
      </c>
    </row>
    <row r="226" spans="1:14" x14ac:dyDescent="0.35">
      <c r="A226" t="s">
        <v>256</v>
      </c>
      <c r="B226" s="9">
        <f>SUM('Step 3'!B226:Y226)</f>
        <v>1135</v>
      </c>
      <c r="C226" s="9">
        <f>SUM('Step 3'!C226:Z226)</f>
        <v>1140</v>
      </c>
      <c r="D226" s="9">
        <f>SUM('Step 3'!D226:AA226)</f>
        <v>1146</v>
      </c>
      <c r="E226" s="9">
        <f>SUM('Step 3'!E226:AB226)</f>
        <v>1145</v>
      </c>
      <c r="F226" s="9">
        <f>SUM('Step 3'!F226:AC226)</f>
        <v>1030</v>
      </c>
      <c r="G226" s="9">
        <f>SUM('Step 3'!G226:AD226)</f>
        <v>957</v>
      </c>
      <c r="H226" s="9">
        <f>SUM('Step 3'!H226:AE226)</f>
        <v>910</v>
      </c>
      <c r="I226" s="9">
        <f>SUM('Step 3'!I226:AF226)</f>
        <v>860</v>
      </c>
      <c r="J226" s="9">
        <f>SUM('Step 3'!J226:AG226)</f>
        <v>829</v>
      </c>
      <c r="K226" s="9">
        <f>SUM('Step 3'!K226:AH226)</f>
        <v>801</v>
      </c>
      <c r="L226" s="9">
        <f>SUM('Step 3'!L226:AI226)</f>
        <v>788</v>
      </c>
      <c r="M226" s="9">
        <f>SUM('Step 3'!M226:AJ226)</f>
        <v>772</v>
      </c>
      <c r="N226" s="9">
        <f>SUM('Step 3'!N226:AK226)</f>
        <v>756</v>
      </c>
    </row>
    <row r="227" spans="1:14" x14ac:dyDescent="0.35">
      <c r="A227" t="s">
        <v>257</v>
      </c>
      <c r="B227" s="9">
        <f>SUM('Step 3'!B227:Y227)</f>
        <v>413</v>
      </c>
      <c r="C227" s="9">
        <f>SUM('Step 3'!C227:Z227)</f>
        <v>413</v>
      </c>
      <c r="D227" s="9">
        <f>SUM('Step 3'!D227:AA227)</f>
        <v>410</v>
      </c>
      <c r="E227" s="9">
        <f>SUM('Step 3'!E227:AB227)</f>
        <v>406</v>
      </c>
      <c r="F227" s="9">
        <f>SUM('Step 3'!F227:AC227)</f>
        <v>353</v>
      </c>
      <c r="G227" s="9">
        <f>SUM('Step 3'!G227:AD227)</f>
        <v>317</v>
      </c>
      <c r="H227" s="9">
        <f>SUM('Step 3'!H227:AE227)</f>
        <v>297</v>
      </c>
      <c r="I227" s="9">
        <f>SUM('Step 3'!I227:AF227)</f>
        <v>283</v>
      </c>
      <c r="J227" s="9">
        <f>SUM('Step 3'!J227:AG227)</f>
        <v>275</v>
      </c>
      <c r="K227" s="9">
        <f>SUM('Step 3'!K227:AH227)</f>
        <v>274</v>
      </c>
      <c r="L227" s="9">
        <f>SUM('Step 3'!L227:AI227)</f>
        <v>271</v>
      </c>
      <c r="M227" s="9">
        <f>SUM('Step 3'!M227:AJ227)</f>
        <v>268</v>
      </c>
      <c r="N227" s="9">
        <f>SUM('Step 3'!N227:AK227)</f>
        <v>266</v>
      </c>
    </row>
    <row r="228" spans="1:14" x14ac:dyDescent="0.35">
      <c r="A228" t="s">
        <v>258</v>
      </c>
      <c r="B228" s="9">
        <f>SUM('Step 3'!B228:Y228)</f>
        <v>3859</v>
      </c>
      <c r="C228" s="9">
        <f>SUM('Step 3'!C228:Z228)</f>
        <v>3864</v>
      </c>
      <c r="D228" s="9">
        <f>SUM('Step 3'!D228:AA228)</f>
        <v>3857</v>
      </c>
      <c r="E228" s="9">
        <f>SUM('Step 3'!E228:AB228)</f>
        <v>3850</v>
      </c>
      <c r="F228" s="9">
        <f>SUM('Step 3'!F228:AC228)</f>
        <v>3247</v>
      </c>
      <c r="G228" s="9">
        <f>SUM('Step 3'!G228:AD228)</f>
        <v>2828</v>
      </c>
      <c r="H228" s="9">
        <f>SUM('Step 3'!H228:AE228)</f>
        <v>2546</v>
      </c>
      <c r="I228" s="9">
        <f>SUM('Step 3'!I228:AF228)</f>
        <v>2351</v>
      </c>
      <c r="J228" s="9">
        <f>SUM('Step 3'!J228:AG228)</f>
        <v>2216</v>
      </c>
      <c r="K228" s="9">
        <f>SUM('Step 3'!K228:AH228)</f>
        <v>2103</v>
      </c>
      <c r="L228" s="9">
        <f>SUM('Step 3'!L228:AI228)</f>
        <v>2045</v>
      </c>
      <c r="M228" s="9">
        <f>SUM('Step 3'!M228:AJ228)</f>
        <v>2008</v>
      </c>
      <c r="N228" s="9">
        <f>SUM('Step 3'!N228:AK228)</f>
        <v>1945</v>
      </c>
    </row>
    <row r="229" spans="1:14" x14ac:dyDescent="0.35">
      <c r="A229" t="s">
        <v>259</v>
      </c>
      <c r="B229" s="9">
        <f>SUM('Step 3'!B229:Y229)</f>
        <v>523</v>
      </c>
      <c r="C229" s="9">
        <f>SUM('Step 3'!C229:Z229)</f>
        <v>515</v>
      </c>
      <c r="D229" s="9">
        <f>SUM('Step 3'!D229:AA229)</f>
        <v>507</v>
      </c>
      <c r="E229" s="9">
        <f>SUM('Step 3'!E229:AB229)</f>
        <v>500</v>
      </c>
      <c r="F229" s="9">
        <f>SUM('Step 3'!F229:AC229)</f>
        <v>435</v>
      </c>
      <c r="G229" s="9">
        <f>SUM('Step 3'!G229:AD229)</f>
        <v>391</v>
      </c>
      <c r="H229" s="9">
        <f>SUM('Step 3'!H229:AE229)</f>
        <v>362</v>
      </c>
      <c r="I229" s="9">
        <f>SUM('Step 3'!I229:AF229)</f>
        <v>336</v>
      </c>
      <c r="J229" s="9">
        <f>SUM('Step 3'!J229:AG229)</f>
        <v>323</v>
      </c>
      <c r="K229" s="9">
        <f>SUM('Step 3'!K229:AH229)</f>
        <v>307</v>
      </c>
      <c r="L229" s="9">
        <f>SUM('Step 3'!L229:AI229)</f>
        <v>302</v>
      </c>
      <c r="M229" s="9">
        <f>SUM('Step 3'!M229:AJ229)</f>
        <v>292</v>
      </c>
      <c r="N229" s="9">
        <f>SUM('Step 3'!N229:AK229)</f>
        <v>289</v>
      </c>
    </row>
    <row r="230" spans="1:14" x14ac:dyDescent="0.35">
      <c r="A230" t="s">
        <v>260</v>
      </c>
      <c r="B230" s="9">
        <f>SUM('Step 3'!B230:Y230)</f>
        <v>336</v>
      </c>
      <c r="C230" s="9">
        <f>SUM('Step 3'!C230:Z230)</f>
        <v>344</v>
      </c>
      <c r="D230" s="9">
        <f>SUM('Step 3'!D230:AA230)</f>
        <v>347</v>
      </c>
      <c r="E230" s="9">
        <f>SUM('Step 3'!E230:AB230)</f>
        <v>346</v>
      </c>
      <c r="F230" s="9">
        <f>SUM('Step 3'!F230:AC230)</f>
        <v>299</v>
      </c>
      <c r="G230" s="9">
        <f>SUM('Step 3'!G230:AD230)</f>
        <v>274</v>
      </c>
      <c r="H230" s="9">
        <f>SUM('Step 3'!H230:AE230)</f>
        <v>252</v>
      </c>
      <c r="I230" s="9">
        <f>SUM('Step 3'!I230:AF230)</f>
        <v>233</v>
      </c>
      <c r="J230" s="9">
        <f>SUM('Step 3'!J230:AG230)</f>
        <v>222</v>
      </c>
      <c r="K230" s="9">
        <f>SUM('Step 3'!K230:AH230)</f>
        <v>211</v>
      </c>
      <c r="L230" s="9">
        <f>SUM('Step 3'!L230:AI230)</f>
        <v>207</v>
      </c>
      <c r="M230" s="9">
        <f>SUM('Step 3'!M230:AJ230)</f>
        <v>204</v>
      </c>
      <c r="N230" s="9">
        <f>SUM('Step 3'!N230:AK230)</f>
        <v>202</v>
      </c>
    </row>
    <row r="231" spans="1:14" x14ac:dyDescent="0.35">
      <c r="A231" t="s">
        <v>477</v>
      </c>
      <c r="B231" s="9">
        <f>SUM('Step 3'!B231:Y231)</f>
        <v>199</v>
      </c>
      <c r="C231" s="9">
        <f>SUM('Step 3'!C231:Z231)</f>
        <v>199</v>
      </c>
      <c r="D231" s="9">
        <f>SUM('Step 3'!D231:AA231)</f>
        <v>199</v>
      </c>
      <c r="E231" s="9">
        <f>SUM('Step 3'!E231:AB231)</f>
        <v>198</v>
      </c>
      <c r="F231" s="9">
        <f>SUM('Step 3'!F231:AC231)</f>
        <v>179</v>
      </c>
      <c r="G231" s="9">
        <f>SUM('Step 3'!G231:AD231)</f>
        <v>168</v>
      </c>
      <c r="H231" s="9">
        <f>SUM('Step 3'!H231:AE231)</f>
        <v>163</v>
      </c>
      <c r="I231" s="9">
        <f>SUM('Step 3'!I231:AF231)</f>
        <v>160</v>
      </c>
      <c r="J231" s="9">
        <f>SUM('Step 3'!J231:AG231)</f>
        <v>159</v>
      </c>
      <c r="K231" s="9">
        <f>SUM('Step 3'!K231:AH231)</f>
        <v>154</v>
      </c>
      <c r="L231" s="9">
        <f>SUM('Step 3'!L231:AI231)</f>
        <v>154</v>
      </c>
      <c r="M231" s="9">
        <f>SUM('Step 3'!M231:AJ231)</f>
        <v>153</v>
      </c>
      <c r="N231" s="9">
        <f>SUM('Step 3'!N231:AK231)</f>
        <v>155</v>
      </c>
    </row>
    <row r="232" spans="1:14" x14ac:dyDescent="0.35">
      <c r="A232" t="s">
        <v>261</v>
      </c>
      <c r="B232" s="9">
        <f>SUM('Step 3'!B232:Y232)</f>
        <v>569</v>
      </c>
      <c r="C232" s="9">
        <f>SUM('Step 3'!C232:Z232)</f>
        <v>579</v>
      </c>
      <c r="D232" s="9">
        <f>SUM('Step 3'!D232:AA232)</f>
        <v>585</v>
      </c>
      <c r="E232" s="9">
        <f>SUM('Step 3'!E232:AB232)</f>
        <v>588</v>
      </c>
      <c r="F232" s="9">
        <f>SUM('Step 3'!F232:AC232)</f>
        <v>503</v>
      </c>
      <c r="G232" s="9">
        <f>SUM('Step 3'!G232:AD232)</f>
        <v>456</v>
      </c>
      <c r="H232" s="9">
        <f>SUM('Step 3'!H232:AE232)</f>
        <v>432</v>
      </c>
      <c r="I232" s="9">
        <f>SUM('Step 3'!I232:AF232)</f>
        <v>414</v>
      </c>
      <c r="J232" s="9">
        <f>SUM('Step 3'!J232:AG232)</f>
        <v>404</v>
      </c>
      <c r="K232" s="9">
        <f>SUM('Step 3'!K232:AH232)</f>
        <v>401</v>
      </c>
      <c r="L232" s="9">
        <f>SUM('Step 3'!L232:AI232)</f>
        <v>399</v>
      </c>
      <c r="M232" s="9">
        <f>SUM('Step 3'!M232:AJ232)</f>
        <v>393</v>
      </c>
      <c r="N232" s="9">
        <f>SUM('Step 3'!N232:AK232)</f>
        <v>387</v>
      </c>
    </row>
    <row r="233" spans="1:14" x14ac:dyDescent="0.35">
      <c r="A233" t="s">
        <v>262</v>
      </c>
      <c r="B233" s="9">
        <f>SUM('Step 3'!B233:Y233)</f>
        <v>869</v>
      </c>
      <c r="C233" s="9">
        <f>SUM('Step 3'!C233:Z233)</f>
        <v>856</v>
      </c>
      <c r="D233" s="9">
        <f>SUM('Step 3'!D233:AA233)</f>
        <v>858</v>
      </c>
      <c r="E233" s="9">
        <f>SUM('Step 3'!E233:AB233)</f>
        <v>847</v>
      </c>
      <c r="F233" s="9">
        <f>SUM('Step 3'!F233:AC233)</f>
        <v>762</v>
      </c>
      <c r="G233" s="9">
        <f>SUM('Step 3'!G233:AD233)</f>
        <v>715</v>
      </c>
      <c r="H233" s="9">
        <f>SUM('Step 3'!H233:AE233)</f>
        <v>678</v>
      </c>
      <c r="I233" s="9">
        <f>SUM('Step 3'!I233:AF233)</f>
        <v>648</v>
      </c>
      <c r="J233" s="9">
        <f>SUM('Step 3'!J233:AG233)</f>
        <v>634</v>
      </c>
      <c r="K233" s="9">
        <f>SUM('Step 3'!K233:AH233)</f>
        <v>619</v>
      </c>
      <c r="L233" s="9">
        <f>SUM('Step 3'!L233:AI233)</f>
        <v>608</v>
      </c>
      <c r="M233" s="9">
        <f>SUM('Step 3'!M233:AJ233)</f>
        <v>601</v>
      </c>
      <c r="N233" s="9">
        <f>SUM('Step 3'!N233:AK233)</f>
        <v>600</v>
      </c>
    </row>
    <row r="234" spans="1:14" x14ac:dyDescent="0.35">
      <c r="A234" t="s">
        <v>263</v>
      </c>
      <c r="B234" s="9">
        <f>SUM('Step 3'!B234:Y234)</f>
        <v>4077</v>
      </c>
      <c r="C234" s="9">
        <f>SUM('Step 3'!C234:Z234)</f>
        <v>4096</v>
      </c>
      <c r="D234" s="9">
        <f>SUM('Step 3'!D234:AA234)</f>
        <v>4118</v>
      </c>
      <c r="E234" s="9">
        <f>SUM('Step 3'!E234:AB234)</f>
        <v>4112</v>
      </c>
      <c r="F234" s="9">
        <f>SUM('Step 3'!F234:AC234)</f>
        <v>3688</v>
      </c>
      <c r="G234" s="9">
        <f>SUM('Step 3'!G234:AD234)</f>
        <v>3427</v>
      </c>
      <c r="H234" s="9">
        <f>SUM('Step 3'!H234:AE234)</f>
        <v>3311</v>
      </c>
      <c r="I234" s="9">
        <f>SUM('Step 3'!I234:AF234)</f>
        <v>3185</v>
      </c>
      <c r="J234" s="9">
        <f>SUM('Step 3'!J234:AG234)</f>
        <v>3138</v>
      </c>
      <c r="K234" s="9">
        <f>SUM('Step 3'!K234:AH234)</f>
        <v>3075</v>
      </c>
      <c r="L234" s="9">
        <f>SUM('Step 3'!L234:AI234)</f>
        <v>3048</v>
      </c>
      <c r="M234" s="9">
        <f>SUM('Step 3'!M234:AJ234)</f>
        <v>3027</v>
      </c>
      <c r="N234" s="9">
        <f>SUM('Step 3'!N234:AK234)</f>
        <v>2987</v>
      </c>
    </row>
    <row r="235" spans="1:14" x14ac:dyDescent="0.35">
      <c r="A235" t="s">
        <v>264</v>
      </c>
      <c r="B235" s="9">
        <f>SUM('Step 3'!B235:Y235)</f>
        <v>1157</v>
      </c>
      <c r="C235" s="9">
        <f>SUM('Step 3'!C235:Z235)</f>
        <v>1161</v>
      </c>
      <c r="D235" s="9">
        <f>SUM('Step 3'!D235:AA235)</f>
        <v>1158</v>
      </c>
      <c r="E235" s="9">
        <f>SUM('Step 3'!E235:AB235)</f>
        <v>1150</v>
      </c>
      <c r="F235" s="9">
        <f>SUM('Step 3'!F235:AC235)</f>
        <v>1012</v>
      </c>
      <c r="G235" s="9">
        <f>SUM('Step 3'!G235:AD235)</f>
        <v>918</v>
      </c>
      <c r="H235" s="9">
        <f>SUM('Step 3'!H235:AE235)</f>
        <v>866</v>
      </c>
      <c r="I235" s="9">
        <f>SUM('Step 3'!I235:AF235)</f>
        <v>817</v>
      </c>
      <c r="J235" s="9">
        <f>SUM('Step 3'!J235:AG235)</f>
        <v>790</v>
      </c>
      <c r="K235" s="9">
        <f>SUM('Step 3'!K235:AH235)</f>
        <v>768</v>
      </c>
      <c r="L235" s="9">
        <f>SUM('Step 3'!L235:AI235)</f>
        <v>756</v>
      </c>
      <c r="M235" s="9">
        <f>SUM('Step 3'!M235:AJ235)</f>
        <v>745</v>
      </c>
      <c r="N235" s="9">
        <f>SUM('Step 3'!N235:AK235)</f>
        <v>736</v>
      </c>
    </row>
    <row r="236" spans="1:14" x14ac:dyDescent="0.35">
      <c r="A236" t="s">
        <v>265</v>
      </c>
      <c r="B236" s="9">
        <f>SUM('Step 3'!B236:Y236)</f>
        <v>259</v>
      </c>
      <c r="C236" s="9">
        <f>SUM('Step 3'!C236:Z236)</f>
        <v>260</v>
      </c>
      <c r="D236" s="9">
        <f>SUM('Step 3'!D236:AA236)</f>
        <v>258</v>
      </c>
      <c r="E236" s="9">
        <f>SUM('Step 3'!E236:AB236)</f>
        <v>253</v>
      </c>
      <c r="F236" s="9">
        <f>SUM('Step 3'!F236:AC236)</f>
        <v>209</v>
      </c>
      <c r="G236" s="9">
        <f>SUM('Step 3'!G236:AD236)</f>
        <v>189</v>
      </c>
      <c r="H236" s="9">
        <f>SUM('Step 3'!H236:AE236)</f>
        <v>177</v>
      </c>
      <c r="I236" s="9">
        <f>SUM('Step 3'!I236:AF236)</f>
        <v>167</v>
      </c>
      <c r="J236" s="9">
        <f>SUM('Step 3'!J236:AG236)</f>
        <v>160</v>
      </c>
      <c r="K236" s="9">
        <f>SUM('Step 3'!K236:AH236)</f>
        <v>155</v>
      </c>
      <c r="L236" s="9">
        <f>SUM('Step 3'!L236:AI236)</f>
        <v>152</v>
      </c>
      <c r="M236" s="9">
        <f>SUM('Step 3'!M236:AJ236)</f>
        <v>152</v>
      </c>
      <c r="N236" s="9">
        <f>SUM('Step 3'!N236:AK236)</f>
        <v>151</v>
      </c>
    </row>
    <row r="237" spans="1:14" x14ac:dyDescent="0.35">
      <c r="A237" t="s">
        <v>266</v>
      </c>
      <c r="B237" s="9">
        <f>SUM('Step 3'!B237:Y237)</f>
        <v>841</v>
      </c>
      <c r="C237" s="9">
        <f>SUM('Step 3'!C237:Z237)</f>
        <v>848</v>
      </c>
      <c r="D237" s="9">
        <f>SUM('Step 3'!D237:AA237)</f>
        <v>860</v>
      </c>
      <c r="E237" s="9">
        <f>SUM('Step 3'!E237:AB237)</f>
        <v>868</v>
      </c>
      <c r="F237" s="9">
        <f>SUM('Step 3'!F237:AC237)</f>
        <v>769</v>
      </c>
      <c r="G237" s="9">
        <f>SUM('Step 3'!G237:AD237)</f>
        <v>729</v>
      </c>
      <c r="H237" s="9">
        <f>SUM('Step 3'!H237:AE237)</f>
        <v>706</v>
      </c>
      <c r="I237" s="9">
        <f>SUM('Step 3'!I237:AF237)</f>
        <v>679</v>
      </c>
      <c r="J237" s="9">
        <f>SUM('Step 3'!J237:AG237)</f>
        <v>666</v>
      </c>
      <c r="K237" s="9">
        <f>SUM('Step 3'!K237:AH237)</f>
        <v>651</v>
      </c>
      <c r="L237" s="9">
        <f>SUM('Step 3'!L237:AI237)</f>
        <v>636</v>
      </c>
      <c r="M237" s="9">
        <f>SUM('Step 3'!M237:AJ237)</f>
        <v>625</v>
      </c>
      <c r="N237" s="9">
        <f>SUM('Step 3'!N237:AK237)</f>
        <v>620</v>
      </c>
    </row>
    <row r="238" spans="1:14" x14ac:dyDescent="0.35">
      <c r="A238" t="s">
        <v>267</v>
      </c>
      <c r="B238" s="9">
        <f>SUM('Step 3'!B238:Y238)</f>
        <v>765</v>
      </c>
      <c r="C238" s="9">
        <f>SUM('Step 3'!C238:Z238)</f>
        <v>765</v>
      </c>
      <c r="D238" s="9">
        <f>SUM('Step 3'!D238:AA238)</f>
        <v>764</v>
      </c>
      <c r="E238" s="9">
        <f>SUM('Step 3'!E238:AB238)</f>
        <v>749</v>
      </c>
      <c r="F238" s="9">
        <f>SUM('Step 3'!F238:AC238)</f>
        <v>666</v>
      </c>
      <c r="G238" s="9">
        <f>SUM('Step 3'!G238:AD238)</f>
        <v>596</v>
      </c>
      <c r="H238" s="9">
        <f>SUM('Step 3'!H238:AE238)</f>
        <v>553</v>
      </c>
      <c r="I238" s="9">
        <f>SUM('Step 3'!I238:AF238)</f>
        <v>512</v>
      </c>
      <c r="J238" s="9">
        <f>SUM('Step 3'!J238:AG238)</f>
        <v>488</v>
      </c>
      <c r="K238" s="9">
        <f>SUM('Step 3'!K238:AH238)</f>
        <v>472</v>
      </c>
      <c r="L238" s="9">
        <f>SUM('Step 3'!L238:AI238)</f>
        <v>465</v>
      </c>
      <c r="M238" s="9">
        <f>SUM('Step 3'!M238:AJ238)</f>
        <v>454</v>
      </c>
      <c r="N238" s="9">
        <f>SUM('Step 3'!N238:AK238)</f>
        <v>441</v>
      </c>
    </row>
    <row r="239" spans="1:14" x14ac:dyDescent="0.35">
      <c r="A239" t="s">
        <v>268</v>
      </c>
      <c r="B239" s="9">
        <f>SUM('Step 3'!B239:Y239)</f>
        <v>1518</v>
      </c>
      <c r="C239" s="9">
        <f>SUM('Step 3'!C239:Z239)</f>
        <v>1514</v>
      </c>
      <c r="D239" s="9">
        <f>SUM('Step 3'!D239:AA239)</f>
        <v>1518</v>
      </c>
      <c r="E239" s="9">
        <f>SUM('Step 3'!E239:AB239)</f>
        <v>1507</v>
      </c>
      <c r="F239" s="9">
        <f>SUM('Step 3'!F239:AC239)</f>
        <v>1303</v>
      </c>
      <c r="G239" s="9">
        <f>SUM('Step 3'!G239:AD239)</f>
        <v>1179</v>
      </c>
      <c r="H239" s="9">
        <f>SUM('Step 3'!H239:AE239)</f>
        <v>1127</v>
      </c>
      <c r="I239" s="9">
        <f>SUM('Step 3'!I239:AF239)</f>
        <v>1069</v>
      </c>
      <c r="J239" s="9">
        <f>SUM('Step 3'!J239:AG239)</f>
        <v>1037</v>
      </c>
      <c r="K239" s="9">
        <f>SUM('Step 3'!K239:AH239)</f>
        <v>1023</v>
      </c>
      <c r="L239" s="9">
        <f>SUM('Step 3'!L239:AI239)</f>
        <v>1002</v>
      </c>
      <c r="M239" s="9">
        <f>SUM('Step 3'!M239:AJ239)</f>
        <v>1001</v>
      </c>
      <c r="N239" s="9">
        <f>SUM('Step 3'!N239:AK239)</f>
        <v>999</v>
      </c>
    </row>
    <row r="240" spans="1:14" x14ac:dyDescent="0.35">
      <c r="A240" t="s">
        <v>269</v>
      </c>
      <c r="B240" s="9">
        <f>SUM('Step 3'!B240:Y240)</f>
        <v>872</v>
      </c>
      <c r="C240" s="9">
        <f>SUM('Step 3'!C240:Z240)</f>
        <v>873</v>
      </c>
      <c r="D240" s="9">
        <f>SUM('Step 3'!D240:AA240)</f>
        <v>873</v>
      </c>
      <c r="E240" s="9">
        <f>SUM('Step 3'!E240:AB240)</f>
        <v>858</v>
      </c>
      <c r="F240" s="9">
        <f>SUM('Step 3'!F240:AC240)</f>
        <v>755</v>
      </c>
      <c r="G240" s="9">
        <f>SUM('Step 3'!G240:AD240)</f>
        <v>685</v>
      </c>
      <c r="H240" s="9">
        <f>SUM('Step 3'!H240:AE240)</f>
        <v>629</v>
      </c>
      <c r="I240" s="9">
        <f>SUM('Step 3'!I240:AF240)</f>
        <v>601</v>
      </c>
      <c r="J240" s="9">
        <f>SUM('Step 3'!J240:AG240)</f>
        <v>578</v>
      </c>
      <c r="K240" s="9">
        <f>SUM('Step 3'!K240:AH240)</f>
        <v>558</v>
      </c>
      <c r="L240" s="9">
        <f>SUM('Step 3'!L240:AI240)</f>
        <v>544</v>
      </c>
      <c r="M240" s="9">
        <f>SUM('Step 3'!M240:AJ240)</f>
        <v>531</v>
      </c>
      <c r="N240" s="9">
        <f>SUM('Step 3'!N240:AK240)</f>
        <v>513</v>
      </c>
    </row>
    <row r="241" spans="1:14" x14ac:dyDescent="0.35">
      <c r="A241" t="s">
        <v>270</v>
      </c>
      <c r="B241" s="9">
        <f>SUM('Step 3'!B241:Y241)</f>
        <v>1371</v>
      </c>
      <c r="C241" s="9">
        <f>SUM('Step 3'!C241:Z241)</f>
        <v>1371</v>
      </c>
      <c r="D241" s="9">
        <f>SUM('Step 3'!D241:AA241)</f>
        <v>1365</v>
      </c>
      <c r="E241" s="9">
        <f>SUM('Step 3'!E241:AB241)</f>
        <v>1351</v>
      </c>
      <c r="F241" s="9">
        <f>SUM('Step 3'!F241:AC241)</f>
        <v>1168</v>
      </c>
      <c r="G241" s="9">
        <f>SUM('Step 3'!G241:AD241)</f>
        <v>1045</v>
      </c>
      <c r="H241" s="9">
        <f>SUM('Step 3'!H241:AE241)</f>
        <v>966</v>
      </c>
      <c r="I241" s="9">
        <f>SUM('Step 3'!I241:AF241)</f>
        <v>895</v>
      </c>
      <c r="J241" s="9">
        <f>SUM('Step 3'!J241:AG241)</f>
        <v>855</v>
      </c>
      <c r="K241" s="9">
        <f>SUM('Step 3'!K241:AH241)</f>
        <v>842</v>
      </c>
      <c r="L241" s="9">
        <f>SUM('Step 3'!L241:AI241)</f>
        <v>841</v>
      </c>
      <c r="M241" s="9">
        <f>SUM('Step 3'!M241:AJ241)</f>
        <v>848</v>
      </c>
      <c r="N241" s="9">
        <f>SUM('Step 3'!N241:AK241)</f>
        <v>853</v>
      </c>
    </row>
    <row r="242" spans="1:14" x14ac:dyDescent="0.35">
      <c r="A242" t="s">
        <v>271</v>
      </c>
      <c r="B242" s="9">
        <f>SUM('Step 3'!B242:Y242)</f>
        <v>1342</v>
      </c>
      <c r="C242" s="9">
        <f>SUM('Step 3'!C242:Z242)</f>
        <v>1363</v>
      </c>
      <c r="D242" s="9">
        <f>SUM('Step 3'!D242:AA242)</f>
        <v>1370</v>
      </c>
      <c r="E242" s="9">
        <f>SUM('Step 3'!E242:AB242)</f>
        <v>1373</v>
      </c>
      <c r="F242" s="9">
        <f>SUM('Step 3'!F242:AC242)</f>
        <v>1205</v>
      </c>
      <c r="G242" s="9">
        <f>SUM('Step 3'!G242:AD242)</f>
        <v>1096</v>
      </c>
      <c r="H242" s="9">
        <f>SUM('Step 3'!H242:AE242)</f>
        <v>1033</v>
      </c>
      <c r="I242" s="9">
        <f>SUM('Step 3'!I242:AF242)</f>
        <v>985</v>
      </c>
      <c r="J242" s="9">
        <f>SUM('Step 3'!J242:AG242)</f>
        <v>956</v>
      </c>
      <c r="K242" s="9">
        <f>SUM('Step 3'!K242:AH242)</f>
        <v>926</v>
      </c>
      <c r="L242" s="9">
        <f>SUM('Step 3'!L242:AI242)</f>
        <v>914</v>
      </c>
      <c r="M242" s="9">
        <f>SUM('Step 3'!M242:AJ242)</f>
        <v>904</v>
      </c>
      <c r="N242" s="9">
        <f>SUM('Step 3'!N242:AK242)</f>
        <v>898</v>
      </c>
    </row>
    <row r="243" spans="1:14" x14ac:dyDescent="0.35">
      <c r="A243" t="s">
        <v>17</v>
      </c>
      <c r="B243" s="9">
        <f>SUM('Step 3'!B243:Y243)</f>
        <v>364009</v>
      </c>
      <c r="C243" s="9">
        <f>SUM('Step 3'!C243:Z243)</f>
        <v>364905</v>
      </c>
      <c r="D243" s="9">
        <f>SUM('Step 3'!D243:AA243)</f>
        <v>364702</v>
      </c>
      <c r="E243" s="9">
        <f>SUM('Step 3'!E243:AB243)</f>
        <v>362203</v>
      </c>
      <c r="F243" s="9">
        <f>SUM('Step 3'!F243:AC243)</f>
        <v>318619</v>
      </c>
      <c r="G243" s="9">
        <f>SUM('Step 3'!G243:AD243)</f>
        <v>289333</v>
      </c>
      <c r="H243" s="9">
        <f>SUM('Step 3'!H243:AE243)</f>
        <v>271395</v>
      </c>
      <c r="I243" s="9">
        <f>SUM('Step 3'!I243:AF243)</f>
        <v>256548</v>
      </c>
      <c r="J243" s="9">
        <f>SUM('Step 3'!J243:AG243)</f>
        <v>247808</v>
      </c>
      <c r="K243" s="9">
        <f>SUM('Step 3'!K243:AH243)</f>
        <v>240779</v>
      </c>
      <c r="L243" s="9">
        <f>SUM('Step 3'!L243:AI243)</f>
        <v>237193</v>
      </c>
      <c r="M243" s="9">
        <f>SUM('Step 3'!M243:AJ243)</f>
        <v>234616</v>
      </c>
      <c r="N243" s="9">
        <f>SUM('Step 3'!N243:AK243)</f>
        <v>231796</v>
      </c>
    </row>
    <row r="244" spans="1:14" x14ac:dyDescent="0.35">
      <c r="A244" t="s">
        <v>272</v>
      </c>
      <c r="B244" s="9">
        <f>SUM('Step 3'!B244:Y244)</f>
        <v>1257</v>
      </c>
      <c r="C244" s="9">
        <f>SUM('Step 3'!C244:Z244)</f>
        <v>1269</v>
      </c>
      <c r="D244" s="9">
        <f>SUM('Step 3'!D244:AA244)</f>
        <v>1285</v>
      </c>
      <c r="E244" s="9">
        <f>SUM('Step 3'!E244:AB244)</f>
        <v>1280</v>
      </c>
      <c r="F244" s="9">
        <f>SUM('Step 3'!F244:AC244)</f>
        <v>1162</v>
      </c>
      <c r="G244" s="9">
        <f>SUM('Step 3'!G244:AD244)</f>
        <v>1086</v>
      </c>
      <c r="H244" s="9">
        <f>SUM('Step 3'!H244:AE244)</f>
        <v>1047</v>
      </c>
      <c r="I244" s="9">
        <f>SUM('Step 3'!I244:AF244)</f>
        <v>1027</v>
      </c>
      <c r="J244" s="9">
        <f>SUM('Step 3'!J244:AG244)</f>
        <v>1012</v>
      </c>
      <c r="K244" s="9">
        <f>SUM('Step 3'!K244:AH244)</f>
        <v>992</v>
      </c>
      <c r="L244" s="9">
        <f>SUM('Step 3'!L244:AI244)</f>
        <v>980</v>
      </c>
      <c r="M244" s="9">
        <f>SUM('Step 3'!M244:AJ244)</f>
        <v>969</v>
      </c>
      <c r="N244" s="9">
        <f>SUM('Step 3'!N244:AK244)</f>
        <v>958</v>
      </c>
    </row>
    <row r="245" spans="1:14" x14ac:dyDescent="0.35">
      <c r="A245" t="s">
        <v>478</v>
      </c>
      <c r="B245" s="9">
        <f>SUM('Step 3'!B245:Y245)</f>
        <v>328</v>
      </c>
      <c r="C245" s="9">
        <f>SUM('Step 3'!C245:Z245)</f>
        <v>339</v>
      </c>
      <c r="D245" s="9">
        <f>SUM('Step 3'!D245:AA245)</f>
        <v>348</v>
      </c>
      <c r="E245" s="9">
        <f>SUM('Step 3'!E245:AB245)</f>
        <v>350</v>
      </c>
      <c r="F245" s="9">
        <f>SUM('Step 3'!F245:AC245)</f>
        <v>320</v>
      </c>
      <c r="G245" s="9">
        <f>SUM('Step 3'!G245:AD245)</f>
        <v>292</v>
      </c>
      <c r="H245" s="9">
        <f>SUM('Step 3'!H245:AE245)</f>
        <v>281</v>
      </c>
      <c r="I245" s="9">
        <f>SUM('Step 3'!I245:AF245)</f>
        <v>267</v>
      </c>
      <c r="J245" s="9">
        <f>SUM('Step 3'!J245:AG245)</f>
        <v>261</v>
      </c>
      <c r="K245" s="9">
        <f>SUM('Step 3'!K245:AH245)</f>
        <v>258</v>
      </c>
      <c r="L245" s="9">
        <f>SUM('Step 3'!L245:AI245)</f>
        <v>255</v>
      </c>
      <c r="M245" s="9">
        <f>SUM('Step 3'!M245:AJ245)</f>
        <v>253</v>
      </c>
      <c r="N245" s="9">
        <f>SUM('Step 3'!N245:AK245)</f>
        <v>254</v>
      </c>
    </row>
    <row r="246" spans="1:14" x14ac:dyDescent="0.35">
      <c r="A246" t="s">
        <v>273</v>
      </c>
      <c r="B246" s="9">
        <f>SUM('Step 3'!B246:Y246)</f>
        <v>37</v>
      </c>
      <c r="C246" s="9">
        <f>SUM('Step 3'!C246:Z246)</f>
        <v>35</v>
      </c>
      <c r="D246" s="9">
        <f>SUM('Step 3'!D246:AA246)</f>
        <v>33</v>
      </c>
      <c r="E246" s="9">
        <f>SUM('Step 3'!E246:AB246)</f>
        <v>31</v>
      </c>
      <c r="F246" s="9">
        <f>SUM('Step 3'!F246:AC246)</f>
        <v>23</v>
      </c>
      <c r="G246" s="9">
        <f>SUM('Step 3'!G246:AD246)</f>
        <v>19</v>
      </c>
      <c r="H246" s="9">
        <f>SUM('Step 3'!H246:AE246)</f>
        <v>18</v>
      </c>
      <c r="I246" s="9">
        <f>SUM('Step 3'!I246:AF246)</f>
        <v>17</v>
      </c>
      <c r="J246" s="9">
        <f>SUM('Step 3'!J246:AG246)</f>
        <v>16</v>
      </c>
      <c r="K246" s="9">
        <f>SUM('Step 3'!K246:AH246)</f>
        <v>14</v>
      </c>
      <c r="L246" s="9">
        <f>SUM('Step 3'!L246:AI246)</f>
        <v>13</v>
      </c>
      <c r="M246" s="9">
        <f>SUM('Step 3'!M246:AJ246)</f>
        <v>11</v>
      </c>
      <c r="N246" s="9">
        <f>SUM('Step 3'!N246:AK246)</f>
        <v>8</v>
      </c>
    </row>
    <row r="247" spans="1:14" x14ac:dyDescent="0.35">
      <c r="A247" t="s">
        <v>274</v>
      </c>
      <c r="B247" s="9">
        <f>SUM('Step 3'!B247:Y247)</f>
        <v>777</v>
      </c>
      <c r="C247" s="9">
        <f>SUM('Step 3'!C247:Z247)</f>
        <v>778</v>
      </c>
      <c r="D247" s="9">
        <f>SUM('Step 3'!D247:AA247)</f>
        <v>771</v>
      </c>
      <c r="E247" s="9">
        <f>SUM('Step 3'!E247:AB247)</f>
        <v>762</v>
      </c>
      <c r="F247" s="9">
        <f>SUM('Step 3'!F247:AC247)</f>
        <v>660</v>
      </c>
      <c r="G247" s="9">
        <f>SUM('Step 3'!G247:AD247)</f>
        <v>595</v>
      </c>
      <c r="H247" s="9">
        <f>SUM('Step 3'!H247:AE247)</f>
        <v>548</v>
      </c>
      <c r="I247" s="9">
        <f>SUM('Step 3'!I247:AF247)</f>
        <v>508</v>
      </c>
      <c r="J247" s="9">
        <f>SUM('Step 3'!J247:AG247)</f>
        <v>487</v>
      </c>
      <c r="K247" s="9">
        <f>SUM('Step 3'!K247:AH247)</f>
        <v>475</v>
      </c>
      <c r="L247" s="9">
        <f>SUM('Step 3'!L247:AI247)</f>
        <v>469</v>
      </c>
      <c r="M247" s="9">
        <f>SUM('Step 3'!M247:AJ247)</f>
        <v>475</v>
      </c>
      <c r="N247" s="9">
        <f>SUM('Step 3'!N247:AK247)</f>
        <v>472</v>
      </c>
    </row>
    <row r="248" spans="1:14" x14ac:dyDescent="0.35">
      <c r="A248" t="s">
        <v>479</v>
      </c>
      <c r="B248" s="9">
        <f>SUM('Step 3'!B248:Y248)</f>
        <v>608</v>
      </c>
      <c r="C248" s="9">
        <f>SUM('Step 3'!C248:Z248)</f>
        <v>609</v>
      </c>
      <c r="D248" s="9">
        <f>SUM('Step 3'!D248:AA248)</f>
        <v>609</v>
      </c>
      <c r="E248" s="9">
        <f>SUM('Step 3'!E248:AB248)</f>
        <v>611</v>
      </c>
      <c r="F248" s="9">
        <f>SUM('Step 3'!F248:AC248)</f>
        <v>548</v>
      </c>
      <c r="G248" s="9">
        <f>SUM('Step 3'!G248:AD248)</f>
        <v>496</v>
      </c>
      <c r="H248" s="9">
        <f>SUM('Step 3'!H248:AE248)</f>
        <v>467</v>
      </c>
      <c r="I248" s="9">
        <f>SUM('Step 3'!I248:AF248)</f>
        <v>444</v>
      </c>
      <c r="J248" s="9">
        <f>SUM('Step 3'!J248:AG248)</f>
        <v>431</v>
      </c>
      <c r="K248" s="9">
        <f>SUM('Step 3'!K248:AH248)</f>
        <v>417</v>
      </c>
      <c r="L248" s="9">
        <f>SUM('Step 3'!L248:AI248)</f>
        <v>409</v>
      </c>
      <c r="M248" s="9">
        <f>SUM('Step 3'!M248:AJ248)</f>
        <v>403</v>
      </c>
      <c r="N248" s="9">
        <f>SUM('Step 3'!N248:AK248)</f>
        <v>397</v>
      </c>
    </row>
    <row r="249" spans="1:14" x14ac:dyDescent="0.35">
      <c r="A249" t="s">
        <v>275</v>
      </c>
      <c r="B249" s="9">
        <f>SUM('Step 3'!B249:Y249)</f>
        <v>1298</v>
      </c>
      <c r="C249" s="9">
        <f>SUM('Step 3'!C249:Z249)</f>
        <v>1295</v>
      </c>
      <c r="D249" s="9">
        <f>SUM('Step 3'!D249:AA249)</f>
        <v>1301</v>
      </c>
      <c r="E249" s="9">
        <f>SUM('Step 3'!E249:AB249)</f>
        <v>1310</v>
      </c>
      <c r="F249" s="9">
        <f>SUM('Step 3'!F249:AC249)</f>
        <v>1137</v>
      </c>
      <c r="G249" s="9">
        <f>SUM('Step 3'!G249:AD249)</f>
        <v>1065</v>
      </c>
      <c r="H249" s="9">
        <f>SUM('Step 3'!H249:AE249)</f>
        <v>1041</v>
      </c>
      <c r="I249" s="9">
        <f>SUM('Step 3'!I249:AF249)</f>
        <v>1004</v>
      </c>
      <c r="J249" s="9">
        <f>SUM('Step 3'!J249:AG249)</f>
        <v>993</v>
      </c>
      <c r="K249" s="9">
        <f>SUM('Step 3'!K249:AH249)</f>
        <v>976</v>
      </c>
      <c r="L249" s="9">
        <f>SUM('Step 3'!L249:AI249)</f>
        <v>958</v>
      </c>
      <c r="M249" s="9">
        <f>SUM('Step 3'!M249:AJ249)</f>
        <v>945</v>
      </c>
      <c r="N249" s="9">
        <f>SUM('Step 3'!N249:AK249)</f>
        <v>931</v>
      </c>
    </row>
    <row r="250" spans="1:14" x14ac:dyDescent="0.35">
      <c r="A250" t="s">
        <v>480</v>
      </c>
      <c r="B250" s="9">
        <f>SUM('Step 3'!B250:Y250)</f>
        <v>195</v>
      </c>
      <c r="C250" s="9">
        <f>SUM('Step 3'!C250:Z250)</f>
        <v>195</v>
      </c>
      <c r="D250" s="9">
        <f>SUM('Step 3'!D250:AA250)</f>
        <v>185</v>
      </c>
      <c r="E250" s="9">
        <f>SUM('Step 3'!E250:AB250)</f>
        <v>177</v>
      </c>
      <c r="F250" s="9">
        <f>SUM('Step 3'!F250:AC250)</f>
        <v>151</v>
      </c>
      <c r="G250" s="9">
        <f>SUM('Step 3'!G250:AD250)</f>
        <v>138</v>
      </c>
      <c r="H250" s="9">
        <f>SUM('Step 3'!H250:AE250)</f>
        <v>133</v>
      </c>
      <c r="I250" s="9">
        <f>SUM('Step 3'!I250:AF250)</f>
        <v>124</v>
      </c>
      <c r="J250" s="9">
        <f>SUM('Step 3'!J250:AG250)</f>
        <v>122</v>
      </c>
      <c r="K250" s="9">
        <f>SUM('Step 3'!K250:AH250)</f>
        <v>122</v>
      </c>
      <c r="L250" s="9">
        <f>SUM('Step 3'!L250:AI250)</f>
        <v>121</v>
      </c>
      <c r="M250" s="9">
        <f>SUM('Step 3'!M250:AJ250)</f>
        <v>125</v>
      </c>
      <c r="N250" s="9">
        <f>SUM('Step 3'!N250:AK250)</f>
        <v>132</v>
      </c>
    </row>
    <row r="251" spans="1:14" x14ac:dyDescent="0.35">
      <c r="A251" t="s">
        <v>276</v>
      </c>
      <c r="B251" s="9">
        <f>SUM('Step 3'!B251:Y251)</f>
        <v>394</v>
      </c>
      <c r="C251" s="9">
        <f>SUM('Step 3'!C251:Z251)</f>
        <v>401</v>
      </c>
      <c r="D251" s="9">
        <f>SUM('Step 3'!D251:AA251)</f>
        <v>400</v>
      </c>
      <c r="E251" s="9">
        <f>SUM('Step 3'!E251:AB251)</f>
        <v>398</v>
      </c>
      <c r="F251" s="9">
        <f>SUM('Step 3'!F251:AC251)</f>
        <v>354</v>
      </c>
      <c r="G251" s="9">
        <f>SUM('Step 3'!G251:AD251)</f>
        <v>324</v>
      </c>
      <c r="H251" s="9">
        <f>SUM('Step 3'!H251:AE251)</f>
        <v>294</v>
      </c>
      <c r="I251" s="9">
        <f>SUM('Step 3'!I251:AF251)</f>
        <v>274</v>
      </c>
      <c r="J251" s="9">
        <f>SUM('Step 3'!J251:AG251)</f>
        <v>258</v>
      </c>
      <c r="K251" s="9">
        <f>SUM('Step 3'!K251:AH251)</f>
        <v>250</v>
      </c>
      <c r="L251" s="9">
        <f>SUM('Step 3'!L251:AI251)</f>
        <v>244</v>
      </c>
      <c r="M251" s="9">
        <f>SUM('Step 3'!M251:AJ251)</f>
        <v>243</v>
      </c>
      <c r="N251" s="9">
        <f>SUM('Step 3'!N251:AK251)</f>
        <v>239</v>
      </c>
    </row>
    <row r="252" spans="1:14" x14ac:dyDescent="0.35">
      <c r="A252" t="s">
        <v>277</v>
      </c>
      <c r="B252" s="9">
        <f>SUM('Step 3'!B252:Y252)</f>
        <v>1092</v>
      </c>
      <c r="C252" s="9">
        <f>SUM('Step 3'!C252:Z252)</f>
        <v>1089</v>
      </c>
      <c r="D252" s="9">
        <f>SUM('Step 3'!D252:AA252)</f>
        <v>1082</v>
      </c>
      <c r="E252" s="9">
        <f>SUM('Step 3'!E252:AB252)</f>
        <v>1071</v>
      </c>
      <c r="F252" s="9">
        <f>SUM('Step 3'!F252:AC252)</f>
        <v>904</v>
      </c>
      <c r="G252" s="9">
        <f>SUM('Step 3'!G252:AD252)</f>
        <v>780</v>
      </c>
      <c r="H252" s="9">
        <f>SUM('Step 3'!H252:AE252)</f>
        <v>697</v>
      </c>
      <c r="I252" s="9">
        <f>SUM('Step 3'!I252:AF252)</f>
        <v>636</v>
      </c>
      <c r="J252" s="9">
        <f>SUM('Step 3'!J252:AG252)</f>
        <v>596</v>
      </c>
      <c r="K252" s="9">
        <f>SUM('Step 3'!K252:AH252)</f>
        <v>552</v>
      </c>
      <c r="L252" s="9">
        <f>SUM('Step 3'!L252:AI252)</f>
        <v>523</v>
      </c>
      <c r="M252" s="9">
        <f>SUM('Step 3'!M252:AJ252)</f>
        <v>496</v>
      </c>
      <c r="N252" s="9">
        <f>SUM('Step 3'!N252:AK252)</f>
        <v>476</v>
      </c>
    </row>
    <row r="253" spans="1:14" x14ac:dyDescent="0.35">
      <c r="A253" t="s">
        <v>278</v>
      </c>
      <c r="B253" s="9">
        <f>SUM('Step 3'!B253:Y253)</f>
        <v>0</v>
      </c>
      <c r="C253" s="9">
        <f>SUM('Step 3'!C253:Z253)</f>
        <v>0</v>
      </c>
      <c r="D253" s="9">
        <f>SUM('Step 3'!D253:AA253)</f>
        <v>0</v>
      </c>
      <c r="E253" s="9">
        <f>SUM('Step 3'!E253:AB253)</f>
        <v>0</v>
      </c>
      <c r="F253" s="9">
        <f>SUM('Step 3'!F253:AC253)</f>
        <v>0</v>
      </c>
      <c r="G253" s="9">
        <f>SUM('Step 3'!G253:AD253)</f>
        <v>0</v>
      </c>
      <c r="H253" s="9">
        <f>SUM('Step 3'!H253:AE253)</f>
        <v>0</v>
      </c>
      <c r="I253" s="9">
        <f>SUM('Step 3'!I253:AF253)</f>
        <v>0</v>
      </c>
      <c r="J253" s="9">
        <f>SUM('Step 3'!J253:AG253)</f>
        <v>0</v>
      </c>
      <c r="K253" s="9">
        <f>SUM('Step 3'!K253:AH253)</f>
        <v>0</v>
      </c>
      <c r="L253" s="9">
        <f>SUM('Step 3'!L253:AI253)</f>
        <v>0</v>
      </c>
      <c r="M253" s="9">
        <f>SUM('Step 3'!M253:AJ253)</f>
        <v>0</v>
      </c>
      <c r="N253" s="9">
        <f>SUM('Step 3'!N253:AK253)</f>
        <v>0</v>
      </c>
    </row>
    <row r="254" spans="1:14" x14ac:dyDescent="0.35">
      <c r="A254" t="s">
        <v>279</v>
      </c>
      <c r="B254" s="9">
        <f>SUM('Step 3'!B254:Y254)</f>
        <v>31659</v>
      </c>
      <c r="C254" s="9">
        <f>SUM('Step 3'!C254:Z254)</f>
        <v>31539</v>
      </c>
      <c r="D254" s="9">
        <f>SUM('Step 3'!D254:AA254)</f>
        <v>31451</v>
      </c>
      <c r="E254" s="9">
        <f>SUM('Step 3'!E254:AB254)</f>
        <v>31131</v>
      </c>
      <c r="F254" s="9">
        <f>SUM('Step 3'!F254:AC254)</f>
        <v>27252</v>
      </c>
      <c r="G254" s="9">
        <f>SUM('Step 3'!G254:AD254)</f>
        <v>24859</v>
      </c>
      <c r="H254" s="9">
        <f>SUM('Step 3'!H254:AE254)</f>
        <v>23422</v>
      </c>
      <c r="I254" s="9">
        <f>SUM('Step 3'!I254:AF254)</f>
        <v>22191</v>
      </c>
      <c r="J254" s="9">
        <f>SUM('Step 3'!J254:AG254)</f>
        <v>21510</v>
      </c>
      <c r="K254" s="9">
        <f>SUM('Step 3'!K254:AH254)</f>
        <v>20979</v>
      </c>
      <c r="L254" s="9">
        <f>SUM('Step 3'!L254:AI254)</f>
        <v>20751</v>
      </c>
      <c r="M254" s="9">
        <f>SUM('Step 3'!M254:AJ254)</f>
        <v>20613</v>
      </c>
      <c r="N254" s="9">
        <f>SUM('Step 3'!N254:AK254)</f>
        <v>20432</v>
      </c>
    </row>
    <row r="255" spans="1:14" x14ac:dyDescent="0.35">
      <c r="A255" t="s">
        <v>280</v>
      </c>
      <c r="B255" s="9">
        <f>SUM('Step 3'!B255:Y255)</f>
        <v>711</v>
      </c>
      <c r="C255" s="9">
        <f>SUM('Step 3'!C255:Z255)</f>
        <v>697</v>
      </c>
      <c r="D255" s="9">
        <f>SUM('Step 3'!D255:AA255)</f>
        <v>687</v>
      </c>
      <c r="E255" s="9">
        <f>SUM('Step 3'!E255:AB255)</f>
        <v>669</v>
      </c>
      <c r="F255" s="9">
        <f>SUM('Step 3'!F255:AC255)</f>
        <v>588</v>
      </c>
      <c r="G255" s="9">
        <f>SUM('Step 3'!G255:AD255)</f>
        <v>538</v>
      </c>
      <c r="H255" s="9">
        <f>SUM('Step 3'!H255:AE255)</f>
        <v>505</v>
      </c>
      <c r="I255" s="9">
        <f>SUM('Step 3'!I255:AF255)</f>
        <v>482</v>
      </c>
      <c r="J255" s="9">
        <f>SUM('Step 3'!J255:AG255)</f>
        <v>466</v>
      </c>
      <c r="K255" s="9">
        <f>SUM('Step 3'!K255:AH255)</f>
        <v>446</v>
      </c>
      <c r="L255" s="9">
        <f>SUM('Step 3'!L255:AI255)</f>
        <v>434</v>
      </c>
      <c r="M255" s="9">
        <f>SUM('Step 3'!M255:AJ255)</f>
        <v>425</v>
      </c>
      <c r="N255" s="9">
        <f>SUM('Step 3'!N255:AK255)</f>
        <v>420</v>
      </c>
    </row>
    <row r="256" spans="1:14" x14ac:dyDescent="0.35">
      <c r="A256" t="s">
        <v>281</v>
      </c>
      <c r="B256" s="9">
        <f>SUM('Step 3'!B256:Y256)</f>
        <v>3275</v>
      </c>
      <c r="C256" s="9">
        <f>SUM('Step 3'!C256:Z256)</f>
        <v>3263</v>
      </c>
      <c r="D256" s="9">
        <f>SUM('Step 3'!D256:AA256)</f>
        <v>3264</v>
      </c>
      <c r="E256" s="9">
        <f>SUM('Step 3'!E256:AB256)</f>
        <v>3232</v>
      </c>
      <c r="F256" s="9">
        <f>SUM('Step 3'!F256:AC256)</f>
        <v>2791</v>
      </c>
      <c r="G256" s="9">
        <f>SUM('Step 3'!G256:AD256)</f>
        <v>2473</v>
      </c>
      <c r="H256" s="9">
        <f>SUM('Step 3'!H256:AE256)</f>
        <v>2267</v>
      </c>
      <c r="I256" s="9">
        <f>SUM('Step 3'!I256:AF256)</f>
        <v>2130</v>
      </c>
      <c r="J256" s="9">
        <f>SUM('Step 3'!J256:AG256)</f>
        <v>2058</v>
      </c>
      <c r="K256" s="9">
        <f>SUM('Step 3'!K256:AH256)</f>
        <v>2006</v>
      </c>
      <c r="L256" s="9">
        <f>SUM('Step 3'!L256:AI256)</f>
        <v>1989</v>
      </c>
      <c r="M256" s="9">
        <f>SUM('Step 3'!M256:AJ256)</f>
        <v>1984</v>
      </c>
      <c r="N256" s="9">
        <f>SUM('Step 3'!N256:AK256)</f>
        <v>1963</v>
      </c>
    </row>
    <row r="257" spans="1:14" x14ac:dyDescent="0.35">
      <c r="A257" t="s">
        <v>282</v>
      </c>
      <c r="B257" s="9">
        <f>SUM('Step 3'!B257:Y257)</f>
        <v>582</v>
      </c>
      <c r="C257" s="9">
        <f>SUM('Step 3'!C257:Z257)</f>
        <v>577</v>
      </c>
      <c r="D257" s="9">
        <f>SUM('Step 3'!D257:AA257)</f>
        <v>565</v>
      </c>
      <c r="E257" s="9">
        <f>SUM('Step 3'!E257:AB257)</f>
        <v>554</v>
      </c>
      <c r="F257" s="9">
        <f>SUM('Step 3'!F257:AC257)</f>
        <v>473</v>
      </c>
      <c r="G257" s="9">
        <f>SUM('Step 3'!G257:AD257)</f>
        <v>424</v>
      </c>
      <c r="H257" s="9">
        <f>SUM('Step 3'!H257:AE257)</f>
        <v>393</v>
      </c>
      <c r="I257" s="9">
        <f>SUM('Step 3'!I257:AF257)</f>
        <v>373</v>
      </c>
      <c r="J257" s="9">
        <f>SUM('Step 3'!J257:AG257)</f>
        <v>366</v>
      </c>
      <c r="K257" s="9">
        <f>SUM('Step 3'!K257:AH257)</f>
        <v>362</v>
      </c>
      <c r="L257" s="9">
        <f>SUM('Step 3'!L257:AI257)</f>
        <v>363</v>
      </c>
      <c r="M257" s="9">
        <f>SUM('Step 3'!M257:AJ257)</f>
        <v>361</v>
      </c>
      <c r="N257" s="9">
        <f>SUM('Step 3'!N257:AK257)</f>
        <v>361</v>
      </c>
    </row>
    <row r="258" spans="1:14" x14ac:dyDescent="0.35">
      <c r="A258" t="s">
        <v>283</v>
      </c>
      <c r="B258" s="9">
        <f>SUM('Step 3'!B258:Y258)</f>
        <v>441</v>
      </c>
      <c r="C258" s="9">
        <f>SUM('Step 3'!C258:Z258)</f>
        <v>449</v>
      </c>
      <c r="D258" s="9">
        <f>SUM('Step 3'!D258:AA258)</f>
        <v>452</v>
      </c>
      <c r="E258" s="9">
        <f>SUM('Step 3'!E258:AB258)</f>
        <v>450</v>
      </c>
      <c r="F258" s="9">
        <f>SUM('Step 3'!F258:AC258)</f>
        <v>377</v>
      </c>
      <c r="G258" s="9">
        <f>SUM('Step 3'!G258:AD258)</f>
        <v>330</v>
      </c>
      <c r="H258" s="9">
        <f>SUM('Step 3'!H258:AE258)</f>
        <v>303</v>
      </c>
      <c r="I258" s="9">
        <f>SUM('Step 3'!I258:AF258)</f>
        <v>279</v>
      </c>
      <c r="J258" s="9">
        <f>SUM('Step 3'!J258:AG258)</f>
        <v>264</v>
      </c>
      <c r="K258" s="9">
        <f>SUM('Step 3'!K258:AH258)</f>
        <v>249</v>
      </c>
      <c r="L258" s="9">
        <f>SUM('Step 3'!L258:AI258)</f>
        <v>245</v>
      </c>
      <c r="M258" s="9">
        <f>SUM('Step 3'!M258:AJ258)</f>
        <v>241</v>
      </c>
      <c r="N258" s="9">
        <f>SUM('Step 3'!N258:AK258)</f>
        <v>244</v>
      </c>
    </row>
    <row r="259" spans="1:14" x14ac:dyDescent="0.35">
      <c r="A259" t="s">
        <v>284</v>
      </c>
      <c r="B259" s="9">
        <f>SUM('Step 3'!B259:Y259)</f>
        <v>1107</v>
      </c>
      <c r="C259" s="9">
        <f>SUM('Step 3'!C259:Z259)</f>
        <v>1136</v>
      </c>
      <c r="D259" s="9">
        <f>SUM('Step 3'!D259:AA259)</f>
        <v>1153</v>
      </c>
      <c r="E259" s="9">
        <f>SUM('Step 3'!E259:AB259)</f>
        <v>1156</v>
      </c>
      <c r="F259" s="9">
        <f>SUM('Step 3'!F259:AC259)</f>
        <v>1021</v>
      </c>
      <c r="G259" s="9">
        <f>SUM('Step 3'!G259:AD259)</f>
        <v>934</v>
      </c>
      <c r="H259" s="9">
        <f>SUM('Step 3'!H259:AE259)</f>
        <v>860</v>
      </c>
      <c r="I259" s="9">
        <f>SUM('Step 3'!I259:AF259)</f>
        <v>822</v>
      </c>
      <c r="J259" s="9">
        <f>SUM('Step 3'!J259:AG259)</f>
        <v>801</v>
      </c>
      <c r="K259" s="9">
        <f>SUM('Step 3'!K259:AH259)</f>
        <v>792</v>
      </c>
      <c r="L259" s="9">
        <f>SUM('Step 3'!L259:AI259)</f>
        <v>782</v>
      </c>
      <c r="M259" s="9">
        <f>SUM('Step 3'!M259:AJ259)</f>
        <v>780</v>
      </c>
      <c r="N259" s="9">
        <f>SUM('Step 3'!N259:AK259)</f>
        <v>783</v>
      </c>
    </row>
    <row r="260" spans="1:14" x14ac:dyDescent="0.35">
      <c r="A260" t="s">
        <v>285</v>
      </c>
      <c r="B260" s="9">
        <f>SUM('Step 3'!B260:Y260)</f>
        <v>595</v>
      </c>
      <c r="C260" s="9">
        <f>SUM('Step 3'!C260:Z260)</f>
        <v>604</v>
      </c>
      <c r="D260" s="9">
        <f>SUM('Step 3'!D260:AA260)</f>
        <v>605</v>
      </c>
      <c r="E260" s="9">
        <f>SUM('Step 3'!E260:AB260)</f>
        <v>600</v>
      </c>
      <c r="F260" s="9">
        <f>SUM('Step 3'!F260:AC260)</f>
        <v>525</v>
      </c>
      <c r="G260" s="9">
        <f>SUM('Step 3'!G260:AD260)</f>
        <v>481</v>
      </c>
      <c r="H260" s="9">
        <f>SUM('Step 3'!H260:AE260)</f>
        <v>458</v>
      </c>
      <c r="I260" s="9">
        <f>SUM('Step 3'!I260:AF260)</f>
        <v>445</v>
      </c>
      <c r="J260" s="9">
        <f>SUM('Step 3'!J260:AG260)</f>
        <v>437</v>
      </c>
      <c r="K260" s="9">
        <f>SUM('Step 3'!K260:AH260)</f>
        <v>424</v>
      </c>
      <c r="L260" s="9">
        <f>SUM('Step 3'!L260:AI260)</f>
        <v>420</v>
      </c>
      <c r="M260" s="9">
        <f>SUM('Step 3'!M260:AJ260)</f>
        <v>414</v>
      </c>
      <c r="N260" s="9">
        <f>SUM('Step 3'!N260:AK260)</f>
        <v>409</v>
      </c>
    </row>
    <row r="261" spans="1:14" x14ac:dyDescent="0.35">
      <c r="A261" t="s">
        <v>481</v>
      </c>
      <c r="B261" s="9">
        <f>SUM('Step 3'!B261:Y261)</f>
        <v>328</v>
      </c>
      <c r="C261" s="9">
        <f>SUM('Step 3'!C261:Z261)</f>
        <v>335</v>
      </c>
      <c r="D261" s="9">
        <f>SUM('Step 3'!D261:AA261)</f>
        <v>335</v>
      </c>
      <c r="E261" s="9">
        <f>SUM('Step 3'!E261:AB261)</f>
        <v>337</v>
      </c>
      <c r="F261" s="9">
        <f>SUM('Step 3'!F261:AC261)</f>
        <v>300</v>
      </c>
      <c r="G261" s="9">
        <f>SUM('Step 3'!G261:AD261)</f>
        <v>281</v>
      </c>
      <c r="H261" s="9">
        <f>SUM('Step 3'!H261:AE261)</f>
        <v>271</v>
      </c>
      <c r="I261" s="9">
        <f>SUM('Step 3'!I261:AF261)</f>
        <v>258</v>
      </c>
      <c r="J261" s="9">
        <f>SUM('Step 3'!J261:AG261)</f>
        <v>248</v>
      </c>
      <c r="K261" s="9">
        <f>SUM('Step 3'!K261:AH261)</f>
        <v>238</v>
      </c>
      <c r="L261" s="9">
        <f>SUM('Step 3'!L261:AI261)</f>
        <v>236</v>
      </c>
      <c r="M261" s="9">
        <f>SUM('Step 3'!M261:AJ261)</f>
        <v>233</v>
      </c>
      <c r="N261" s="9">
        <f>SUM('Step 3'!N261:AK261)</f>
        <v>235</v>
      </c>
    </row>
    <row r="262" spans="1:14" x14ac:dyDescent="0.35">
      <c r="A262" t="s">
        <v>482</v>
      </c>
      <c r="B262" s="9">
        <f>SUM('Step 3'!B262:Y262)</f>
        <v>124</v>
      </c>
      <c r="C262" s="9">
        <f>SUM('Step 3'!C262:Z262)</f>
        <v>126</v>
      </c>
      <c r="D262" s="9">
        <f>SUM('Step 3'!D262:AA262)</f>
        <v>127</v>
      </c>
      <c r="E262" s="9">
        <f>SUM('Step 3'!E262:AB262)</f>
        <v>126</v>
      </c>
      <c r="F262" s="9">
        <f>SUM('Step 3'!F262:AC262)</f>
        <v>111</v>
      </c>
      <c r="G262" s="9">
        <f>SUM('Step 3'!G262:AD262)</f>
        <v>99</v>
      </c>
      <c r="H262" s="9">
        <f>SUM('Step 3'!H262:AE262)</f>
        <v>90</v>
      </c>
      <c r="I262" s="9">
        <f>SUM('Step 3'!I262:AF262)</f>
        <v>82</v>
      </c>
      <c r="J262" s="9">
        <f>SUM('Step 3'!J262:AG262)</f>
        <v>76</v>
      </c>
      <c r="K262" s="9">
        <f>SUM('Step 3'!K262:AH262)</f>
        <v>71</v>
      </c>
      <c r="L262" s="9">
        <f>SUM('Step 3'!L262:AI262)</f>
        <v>68</v>
      </c>
      <c r="M262" s="9">
        <f>SUM('Step 3'!M262:AJ262)</f>
        <v>65</v>
      </c>
      <c r="N262" s="9">
        <f>SUM('Step 3'!N262:AK262)</f>
        <v>62</v>
      </c>
    </row>
    <row r="263" spans="1:14" x14ac:dyDescent="0.35">
      <c r="A263" t="s">
        <v>286</v>
      </c>
      <c r="B263" s="9">
        <f>SUM('Step 3'!B263:Y263)</f>
        <v>1691</v>
      </c>
      <c r="C263" s="9">
        <f>SUM('Step 3'!C263:Z263)</f>
        <v>1701</v>
      </c>
      <c r="D263" s="9">
        <f>SUM('Step 3'!D263:AA263)</f>
        <v>1706</v>
      </c>
      <c r="E263" s="9">
        <f>SUM('Step 3'!E263:AB263)</f>
        <v>1702</v>
      </c>
      <c r="F263" s="9">
        <f>SUM('Step 3'!F263:AC263)</f>
        <v>1479</v>
      </c>
      <c r="G263" s="9">
        <f>SUM('Step 3'!G263:AD263)</f>
        <v>1347</v>
      </c>
      <c r="H263" s="9">
        <f>SUM('Step 3'!H263:AE263)</f>
        <v>1260</v>
      </c>
      <c r="I263" s="9">
        <f>SUM('Step 3'!I263:AF263)</f>
        <v>1201</v>
      </c>
      <c r="J263" s="9">
        <f>SUM('Step 3'!J263:AG263)</f>
        <v>1162</v>
      </c>
      <c r="K263" s="9">
        <f>SUM('Step 3'!K263:AH263)</f>
        <v>1126</v>
      </c>
      <c r="L263" s="9">
        <f>SUM('Step 3'!L263:AI263)</f>
        <v>1103</v>
      </c>
      <c r="M263" s="9">
        <f>SUM('Step 3'!M263:AJ263)</f>
        <v>1087</v>
      </c>
      <c r="N263" s="9">
        <f>SUM('Step 3'!N263:AK263)</f>
        <v>1074</v>
      </c>
    </row>
    <row r="264" spans="1:14" x14ac:dyDescent="0.35">
      <c r="A264" t="s">
        <v>287</v>
      </c>
      <c r="B264" s="9">
        <f>SUM('Step 3'!B264:Y264)</f>
        <v>646</v>
      </c>
      <c r="C264" s="9">
        <f>SUM('Step 3'!C264:Z264)</f>
        <v>656</v>
      </c>
      <c r="D264" s="9">
        <f>SUM('Step 3'!D264:AA264)</f>
        <v>658</v>
      </c>
      <c r="E264" s="9">
        <f>SUM('Step 3'!E264:AB264)</f>
        <v>646</v>
      </c>
      <c r="F264" s="9">
        <f>SUM('Step 3'!F264:AC264)</f>
        <v>562</v>
      </c>
      <c r="G264" s="9">
        <f>SUM('Step 3'!G264:AD264)</f>
        <v>502</v>
      </c>
      <c r="H264" s="9">
        <f>SUM('Step 3'!H264:AE264)</f>
        <v>458</v>
      </c>
      <c r="I264" s="9">
        <f>SUM('Step 3'!I264:AF264)</f>
        <v>432</v>
      </c>
      <c r="J264" s="9">
        <f>SUM('Step 3'!J264:AG264)</f>
        <v>415</v>
      </c>
      <c r="K264" s="9">
        <f>SUM('Step 3'!K264:AH264)</f>
        <v>397</v>
      </c>
      <c r="L264" s="9">
        <f>SUM('Step 3'!L264:AI264)</f>
        <v>387</v>
      </c>
      <c r="M264" s="9">
        <f>SUM('Step 3'!M264:AJ264)</f>
        <v>382</v>
      </c>
      <c r="N264" s="9">
        <f>SUM('Step 3'!N264:AK264)</f>
        <v>382</v>
      </c>
    </row>
    <row r="265" spans="1:14" x14ac:dyDescent="0.35">
      <c r="A265" t="s">
        <v>288</v>
      </c>
      <c r="B265" s="9">
        <f>SUM('Step 3'!B265:Y265)</f>
        <v>379</v>
      </c>
      <c r="C265" s="9">
        <f>SUM('Step 3'!C265:Z265)</f>
        <v>380</v>
      </c>
      <c r="D265" s="9">
        <f>SUM('Step 3'!D265:AA265)</f>
        <v>378</v>
      </c>
      <c r="E265" s="9">
        <f>SUM('Step 3'!E265:AB265)</f>
        <v>376</v>
      </c>
      <c r="F265" s="9">
        <f>SUM('Step 3'!F265:AC265)</f>
        <v>315</v>
      </c>
      <c r="G265" s="9">
        <f>SUM('Step 3'!G265:AD265)</f>
        <v>284</v>
      </c>
      <c r="H265" s="9">
        <f>SUM('Step 3'!H265:AE265)</f>
        <v>258</v>
      </c>
      <c r="I265" s="9">
        <f>SUM('Step 3'!I265:AF265)</f>
        <v>236</v>
      </c>
      <c r="J265" s="9">
        <f>SUM('Step 3'!J265:AG265)</f>
        <v>223</v>
      </c>
      <c r="K265" s="9">
        <f>SUM('Step 3'!K265:AH265)</f>
        <v>206</v>
      </c>
      <c r="L265" s="9">
        <f>SUM('Step 3'!L265:AI265)</f>
        <v>194</v>
      </c>
      <c r="M265" s="9">
        <f>SUM('Step 3'!M265:AJ265)</f>
        <v>188</v>
      </c>
      <c r="N265" s="9">
        <f>SUM('Step 3'!N265:AK265)</f>
        <v>178</v>
      </c>
    </row>
    <row r="266" spans="1:14" x14ac:dyDescent="0.35">
      <c r="A266" t="s">
        <v>289</v>
      </c>
      <c r="B266" s="9">
        <f>SUM('Step 3'!B266:Y266)</f>
        <v>836</v>
      </c>
      <c r="C266" s="9">
        <f>SUM('Step 3'!C266:Z266)</f>
        <v>845</v>
      </c>
      <c r="D266" s="9">
        <f>SUM('Step 3'!D266:AA266)</f>
        <v>845</v>
      </c>
      <c r="E266" s="9">
        <f>SUM('Step 3'!E266:AB266)</f>
        <v>841</v>
      </c>
      <c r="F266" s="9">
        <f>SUM('Step 3'!F266:AC266)</f>
        <v>725</v>
      </c>
      <c r="G266" s="9">
        <f>SUM('Step 3'!G266:AD266)</f>
        <v>648</v>
      </c>
      <c r="H266" s="9">
        <f>SUM('Step 3'!H266:AE266)</f>
        <v>611</v>
      </c>
      <c r="I266" s="9">
        <f>SUM('Step 3'!I266:AF266)</f>
        <v>586</v>
      </c>
      <c r="J266" s="9">
        <f>SUM('Step 3'!J266:AG266)</f>
        <v>572</v>
      </c>
      <c r="K266" s="9">
        <f>SUM('Step 3'!K266:AH266)</f>
        <v>561</v>
      </c>
      <c r="L266" s="9">
        <f>SUM('Step 3'!L266:AI266)</f>
        <v>552</v>
      </c>
      <c r="M266" s="9">
        <f>SUM('Step 3'!M266:AJ266)</f>
        <v>553</v>
      </c>
      <c r="N266" s="9">
        <f>SUM('Step 3'!N266:AK266)</f>
        <v>555</v>
      </c>
    </row>
    <row r="267" spans="1:14" x14ac:dyDescent="0.35">
      <c r="A267" t="s">
        <v>290</v>
      </c>
      <c r="B267" s="9">
        <f>SUM('Step 3'!B267:Y267)</f>
        <v>1434</v>
      </c>
      <c r="C267" s="9">
        <f>SUM('Step 3'!C267:Z267)</f>
        <v>1416</v>
      </c>
      <c r="D267" s="9">
        <f>SUM('Step 3'!D267:AA267)</f>
        <v>1399</v>
      </c>
      <c r="E267" s="9">
        <f>SUM('Step 3'!E267:AB267)</f>
        <v>1388</v>
      </c>
      <c r="F267" s="9">
        <f>SUM('Step 3'!F267:AC267)</f>
        <v>1244</v>
      </c>
      <c r="G267" s="9">
        <f>SUM('Step 3'!G267:AD267)</f>
        <v>1151</v>
      </c>
      <c r="H267" s="9">
        <f>SUM('Step 3'!H267:AE267)</f>
        <v>1084</v>
      </c>
      <c r="I267" s="9">
        <f>SUM('Step 3'!I267:AF267)</f>
        <v>1020</v>
      </c>
      <c r="J267" s="9">
        <f>SUM('Step 3'!J267:AG267)</f>
        <v>989</v>
      </c>
      <c r="K267" s="9">
        <f>SUM('Step 3'!K267:AH267)</f>
        <v>956</v>
      </c>
      <c r="L267" s="9">
        <f>SUM('Step 3'!L267:AI267)</f>
        <v>936</v>
      </c>
      <c r="M267" s="9">
        <f>SUM('Step 3'!M267:AJ267)</f>
        <v>928</v>
      </c>
      <c r="N267" s="9">
        <f>SUM('Step 3'!N267:AK267)</f>
        <v>918</v>
      </c>
    </row>
    <row r="268" spans="1:14" x14ac:dyDescent="0.35">
      <c r="A268" t="s">
        <v>291</v>
      </c>
      <c r="B268" s="9">
        <f>SUM('Step 3'!B268:Y268)</f>
        <v>182</v>
      </c>
      <c r="C268" s="9">
        <f>SUM('Step 3'!C268:Z268)</f>
        <v>173</v>
      </c>
      <c r="D268" s="9">
        <f>SUM('Step 3'!D268:AA268)</f>
        <v>172</v>
      </c>
      <c r="E268" s="9">
        <f>SUM('Step 3'!E268:AB268)</f>
        <v>171</v>
      </c>
      <c r="F268" s="9">
        <f>SUM('Step 3'!F268:AC268)</f>
        <v>149</v>
      </c>
      <c r="G268" s="9">
        <f>SUM('Step 3'!G268:AD268)</f>
        <v>134</v>
      </c>
      <c r="H268" s="9">
        <f>SUM('Step 3'!H268:AE268)</f>
        <v>124</v>
      </c>
      <c r="I268" s="9">
        <f>SUM('Step 3'!I268:AF268)</f>
        <v>116</v>
      </c>
      <c r="J268" s="9">
        <f>SUM('Step 3'!J268:AG268)</f>
        <v>112</v>
      </c>
      <c r="K268" s="9">
        <f>SUM('Step 3'!K268:AH268)</f>
        <v>110</v>
      </c>
      <c r="L268" s="9">
        <f>SUM('Step 3'!L268:AI268)</f>
        <v>109</v>
      </c>
      <c r="M268" s="9">
        <f>SUM('Step 3'!M268:AJ268)</f>
        <v>107</v>
      </c>
      <c r="N268" s="9">
        <f>SUM('Step 3'!N268:AK268)</f>
        <v>104</v>
      </c>
    </row>
    <row r="269" spans="1:14" x14ac:dyDescent="0.35">
      <c r="A269" t="s">
        <v>292</v>
      </c>
      <c r="B269" s="9">
        <f>SUM('Step 3'!B269:Y269)</f>
        <v>241</v>
      </c>
      <c r="C269" s="9">
        <f>SUM('Step 3'!C269:Z269)</f>
        <v>237</v>
      </c>
      <c r="D269" s="9">
        <f>SUM('Step 3'!D269:AA269)</f>
        <v>233</v>
      </c>
      <c r="E269" s="9">
        <f>SUM('Step 3'!E269:AB269)</f>
        <v>229</v>
      </c>
      <c r="F269" s="9">
        <f>SUM('Step 3'!F269:AC269)</f>
        <v>194</v>
      </c>
      <c r="G269" s="9">
        <f>SUM('Step 3'!G269:AD269)</f>
        <v>172</v>
      </c>
      <c r="H269" s="9">
        <f>SUM('Step 3'!H269:AE269)</f>
        <v>159</v>
      </c>
      <c r="I269" s="9">
        <f>SUM('Step 3'!I269:AF269)</f>
        <v>145</v>
      </c>
      <c r="J269" s="9">
        <f>SUM('Step 3'!J269:AG269)</f>
        <v>134</v>
      </c>
      <c r="K269" s="9">
        <f>SUM('Step 3'!K269:AH269)</f>
        <v>126</v>
      </c>
      <c r="L269" s="9">
        <f>SUM('Step 3'!L269:AI269)</f>
        <v>124</v>
      </c>
      <c r="M269" s="9">
        <f>SUM('Step 3'!M269:AJ269)</f>
        <v>124</v>
      </c>
      <c r="N269" s="9">
        <f>SUM('Step 3'!N269:AK269)</f>
        <v>123</v>
      </c>
    </row>
    <row r="270" spans="1:14" x14ac:dyDescent="0.35">
      <c r="A270" t="s">
        <v>483</v>
      </c>
      <c r="B270" s="9">
        <f>SUM('Step 3'!B270:Y270)</f>
        <v>324</v>
      </c>
      <c r="C270" s="9">
        <f>SUM('Step 3'!C270:Z270)</f>
        <v>324</v>
      </c>
      <c r="D270" s="9">
        <f>SUM('Step 3'!D270:AA270)</f>
        <v>325</v>
      </c>
      <c r="E270" s="9">
        <f>SUM('Step 3'!E270:AB270)</f>
        <v>325</v>
      </c>
      <c r="F270" s="9">
        <f>SUM('Step 3'!F270:AC270)</f>
        <v>291</v>
      </c>
      <c r="G270" s="9">
        <f>SUM('Step 3'!G270:AD270)</f>
        <v>272</v>
      </c>
      <c r="H270" s="9">
        <f>SUM('Step 3'!H270:AE270)</f>
        <v>261</v>
      </c>
      <c r="I270" s="9">
        <f>SUM('Step 3'!I270:AF270)</f>
        <v>246</v>
      </c>
      <c r="J270" s="9">
        <f>SUM('Step 3'!J270:AG270)</f>
        <v>240</v>
      </c>
      <c r="K270" s="9">
        <f>SUM('Step 3'!K270:AH270)</f>
        <v>234</v>
      </c>
      <c r="L270" s="9">
        <f>SUM('Step 3'!L270:AI270)</f>
        <v>229</v>
      </c>
      <c r="M270" s="9">
        <f>SUM('Step 3'!M270:AJ270)</f>
        <v>227</v>
      </c>
      <c r="N270" s="9">
        <f>SUM('Step 3'!N270:AK270)</f>
        <v>224</v>
      </c>
    </row>
    <row r="271" spans="1:14" x14ac:dyDescent="0.35">
      <c r="A271" t="s">
        <v>484</v>
      </c>
      <c r="B271" s="9">
        <f>SUM('Step 3'!B271:Y271)</f>
        <v>361</v>
      </c>
      <c r="C271" s="9">
        <f>SUM('Step 3'!C271:Z271)</f>
        <v>356</v>
      </c>
      <c r="D271" s="9">
        <f>SUM('Step 3'!D271:AA271)</f>
        <v>346</v>
      </c>
      <c r="E271" s="9">
        <f>SUM('Step 3'!E271:AB271)</f>
        <v>332</v>
      </c>
      <c r="F271" s="9">
        <f>SUM('Step 3'!F271:AC271)</f>
        <v>290</v>
      </c>
      <c r="G271" s="9">
        <f>SUM('Step 3'!G271:AD271)</f>
        <v>268</v>
      </c>
      <c r="H271" s="9">
        <f>SUM('Step 3'!H271:AE271)</f>
        <v>253</v>
      </c>
      <c r="I271" s="9">
        <f>SUM('Step 3'!I271:AF271)</f>
        <v>237</v>
      </c>
      <c r="J271" s="9">
        <f>SUM('Step 3'!J271:AG271)</f>
        <v>229</v>
      </c>
      <c r="K271" s="9">
        <f>SUM('Step 3'!K271:AH271)</f>
        <v>219</v>
      </c>
      <c r="L271" s="9">
        <f>SUM('Step 3'!L271:AI271)</f>
        <v>217</v>
      </c>
      <c r="M271" s="9">
        <f>SUM('Step 3'!M271:AJ271)</f>
        <v>216</v>
      </c>
      <c r="N271" s="9">
        <f>SUM('Step 3'!N271:AK271)</f>
        <v>217</v>
      </c>
    </row>
    <row r="272" spans="1:14" x14ac:dyDescent="0.35">
      <c r="A272" t="s">
        <v>485</v>
      </c>
      <c r="B272" s="9">
        <f>SUM('Step 3'!B272:Y272)</f>
        <v>233</v>
      </c>
      <c r="C272" s="9">
        <f>SUM('Step 3'!C272:Z272)</f>
        <v>239</v>
      </c>
      <c r="D272" s="9">
        <f>SUM('Step 3'!D272:AA272)</f>
        <v>236</v>
      </c>
      <c r="E272" s="9">
        <f>SUM('Step 3'!E272:AB272)</f>
        <v>234</v>
      </c>
      <c r="F272" s="9">
        <f>SUM('Step 3'!F272:AC272)</f>
        <v>192</v>
      </c>
      <c r="G272" s="9">
        <f>SUM('Step 3'!G272:AD272)</f>
        <v>173</v>
      </c>
      <c r="H272" s="9">
        <f>SUM('Step 3'!H272:AE272)</f>
        <v>161</v>
      </c>
      <c r="I272" s="9">
        <f>SUM('Step 3'!I272:AF272)</f>
        <v>149</v>
      </c>
      <c r="J272" s="9">
        <f>SUM('Step 3'!J272:AG272)</f>
        <v>141</v>
      </c>
      <c r="K272" s="9">
        <f>SUM('Step 3'!K272:AH272)</f>
        <v>135</v>
      </c>
      <c r="L272" s="9">
        <f>SUM('Step 3'!L272:AI272)</f>
        <v>131</v>
      </c>
      <c r="M272" s="9">
        <f>SUM('Step 3'!M272:AJ272)</f>
        <v>129</v>
      </c>
      <c r="N272" s="9">
        <f>SUM('Step 3'!N272:AK272)</f>
        <v>127</v>
      </c>
    </row>
    <row r="273" spans="1:14" x14ac:dyDescent="0.35">
      <c r="A273" t="s">
        <v>293</v>
      </c>
      <c r="B273" s="9">
        <f>SUM('Step 3'!B273:Y273)</f>
        <v>627</v>
      </c>
      <c r="C273" s="9">
        <f>SUM('Step 3'!C273:Z273)</f>
        <v>635</v>
      </c>
      <c r="D273" s="9">
        <f>SUM('Step 3'!D273:AA273)</f>
        <v>634</v>
      </c>
      <c r="E273" s="9">
        <f>SUM('Step 3'!E273:AB273)</f>
        <v>633</v>
      </c>
      <c r="F273" s="9">
        <f>SUM('Step 3'!F273:AC273)</f>
        <v>563</v>
      </c>
      <c r="G273" s="9">
        <f>SUM('Step 3'!G273:AD273)</f>
        <v>517</v>
      </c>
      <c r="H273" s="9">
        <f>SUM('Step 3'!H273:AE273)</f>
        <v>491</v>
      </c>
      <c r="I273" s="9">
        <f>SUM('Step 3'!I273:AF273)</f>
        <v>469</v>
      </c>
      <c r="J273" s="9">
        <f>SUM('Step 3'!J273:AG273)</f>
        <v>454</v>
      </c>
      <c r="K273" s="9">
        <f>SUM('Step 3'!K273:AH273)</f>
        <v>440</v>
      </c>
      <c r="L273" s="9">
        <f>SUM('Step 3'!L273:AI273)</f>
        <v>432</v>
      </c>
      <c r="M273" s="9">
        <f>SUM('Step 3'!M273:AJ273)</f>
        <v>426</v>
      </c>
      <c r="N273" s="9">
        <f>SUM('Step 3'!N273:AK273)</f>
        <v>426</v>
      </c>
    </row>
    <row r="274" spans="1:14" x14ac:dyDescent="0.35">
      <c r="A274" t="s">
        <v>294</v>
      </c>
      <c r="B274" s="9">
        <f>SUM('Step 3'!B274:Y274)</f>
        <v>2123</v>
      </c>
      <c r="C274" s="9">
        <f>SUM('Step 3'!C274:Z274)</f>
        <v>2109</v>
      </c>
      <c r="D274" s="9">
        <f>SUM('Step 3'!D274:AA274)</f>
        <v>2085</v>
      </c>
      <c r="E274" s="9">
        <f>SUM('Step 3'!E274:AB274)</f>
        <v>2042</v>
      </c>
      <c r="F274" s="9">
        <f>SUM('Step 3'!F274:AC274)</f>
        <v>1784</v>
      </c>
      <c r="G274" s="9">
        <f>SUM('Step 3'!G274:AD274)</f>
        <v>1639</v>
      </c>
      <c r="H274" s="9">
        <f>SUM('Step 3'!H274:AE274)</f>
        <v>1567</v>
      </c>
      <c r="I274" s="9">
        <f>SUM('Step 3'!I274:AF274)</f>
        <v>1517</v>
      </c>
      <c r="J274" s="9">
        <f>SUM('Step 3'!J274:AG274)</f>
        <v>1503</v>
      </c>
      <c r="K274" s="9">
        <f>SUM('Step 3'!K274:AH274)</f>
        <v>1482</v>
      </c>
      <c r="L274" s="9">
        <f>SUM('Step 3'!L274:AI274)</f>
        <v>1473</v>
      </c>
      <c r="M274" s="9">
        <f>SUM('Step 3'!M274:AJ274)</f>
        <v>1482</v>
      </c>
      <c r="N274" s="9">
        <f>SUM('Step 3'!N274:AK274)</f>
        <v>1484</v>
      </c>
    </row>
    <row r="275" spans="1:14" x14ac:dyDescent="0.35">
      <c r="A275" t="s">
        <v>295</v>
      </c>
      <c r="B275" s="9">
        <f>SUM('Step 3'!B275:Y275)</f>
        <v>4561</v>
      </c>
      <c r="C275" s="9">
        <f>SUM('Step 3'!C275:Z275)</f>
        <v>4553</v>
      </c>
      <c r="D275" s="9">
        <f>SUM('Step 3'!D275:AA275)</f>
        <v>4536</v>
      </c>
      <c r="E275" s="9">
        <f>SUM('Step 3'!E275:AB275)</f>
        <v>4485</v>
      </c>
      <c r="F275" s="9">
        <f>SUM('Step 3'!F275:AC275)</f>
        <v>3917</v>
      </c>
      <c r="G275" s="9">
        <f>SUM('Step 3'!G275:AD275)</f>
        <v>3496</v>
      </c>
      <c r="H275" s="9">
        <f>SUM('Step 3'!H275:AE275)</f>
        <v>3251</v>
      </c>
      <c r="I275" s="9">
        <f>SUM('Step 3'!I275:AF275)</f>
        <v>3037</v>
      </c>
      <c r="J275" s="9">
        <f>SUM('Step 3'!J275:AG275)</f>
        <v>2910</v>
      </c>
      <c r="K275" s="9">
        <f>SUM('Step 3'!K275:AH275)</f>
        <v>2809</v>
      </c>
      <c r="L275" s="9">
        <f>SUM('Step 3'!L275:AI275)</f>
        <v>2768</v>
      </c>
      <c r="M275" s="9">
        <f>SUM('Step 3'!M275:AJ275)</f>
        <v>2727</v>
      </c>
      <c r="N275" s="9">
        <f>SUM('Step 3'!N275:AK275)</f>
        <v>2685</v>
      </c>
    </row>
    <row r="276" spans="1:14" x14ac:dyDescent="0.35">
      <c r="A276" t="s">
        <v>296</v>
      </c>
      <c r="B276" s="9">
        <f>SUM('Step 3'!B276:Y276)</f>
        <v>1641</v>
      </c>
      <c r="C276" s="9">
        <f>SUM('Step 3'!C276:Z276)</f>
        <v>1639</v>
      </c>
      <c r="D276" s="9">
        <f>SUM('Step 3'!D276:AA276)</f>
        <v>1641</v>
      </c>
      <c r="E276" s="9">
        <f>SUM('Step 3'!E276:AB276)</f>
        <v>1631</v>
      </c>
      <c r="F276" s="9">
        <f>SUM('Step 3'!F276:AC276)</f>
        <v>1397</v>
      </c>
      <c r="G276" s="9">
        <f>SUM('Step 3'!G276:AD276)</f>
        <v>1251</v>
      </c>
      <c r="H276" s="9">
        <f>SUM('Step 3'!H276:AE276)</f>
        <v>1123</v>
      </c>
      <c r="I276" s="9">
        <f>SUM('Step 3'!I276:AF276)</f>
        <v>1034</v>
      </c>
      <c r="J276" s="9">
        <f>SUM('Step 3'!J276:AG276)</f>
        <v>983</v>
      </c>
      <c r="K276" s="9">
        <f>SUM('Step 3'!K276:AH276)</f>
        <v>938</v>
      </c>
      <c r="L276" s="9">
        <f>SUM('Step 3'!L276:AI276)</f>
        <v>915</v>
      </c>
      <c r="M276" s="9">
        <f>SUM('Step 3'!M276:AJ276)</f>
        <v>899</v>
      </c>
      <c r="N276" s="9">
        <f>SUM('Step 3'!N276:AK276)</f>
        <v>881</v>
      </c>
    </row>
    <row r="277" spans="1:14" x14ac:dyDescent="0.35">
      <c r="A277" t="s">
        <v>297</v>
      </c>
      <c r="B277" s="9">
        <f>SUM('Step 3'!B277:Y277)</f>
        <v>28141</v>
      </c>
      <c r="C277" s="9">
        <f>SUM('Step 3'!C277:Z277)</f>
        <v>28283</v>
      </c>
      <c r="D277" s="9">
        <f>SUM('Step 3'!D277:AA277)</f>
        <v>28333</v>
      </c>
      <c r="E277" s="9">
        <f>SUM('Step 3'!E277:AB277)</f>
        <v>28244</v>
      </c>
      <c r="F277" s="9">
        <f>SUM('Step 3'!F277:AC277)</f>
        <v>25168</v>
      </c>
      <c r="G277" s="9">
        <f>SUM('Step 3'!G277:AD277)</f>
        <v>22950</v>
      </c>
      <c r="H277" s="9">
        <f>SUM('Step 3'!H277:AE277)</f>
        <v>21401</v>
      </c>
      <c r="I277" s="9">
        <f>SUM('Step 3'!I277:AF277)</f>
        <v>20095</v>
      </c>
      <c r="J277" s="9">
        <f>SUM('Step 3'!J277:AG277)</f>
        <v>19280</v>
      </c>
      <c r="K277" s="9">
        <f>SUM('Step 3'!K277:AH277)</f>
        <v>18594</v>
      </c>
      <c r="L277" s="9">
        <f>SUM('Step 3'!L277:AI277)</f>
        <v>18196</v>
      </c>
      <c r="M277" s="9">
        <f>SUM('Step 3'!M277:AJ277)</f>
        <v>17868</v>
      </c>
      <c r="N277" s="9">
        <f>SUM('Step 3'!N277:AK277)</f>
        <v>17513</v>
      </c>
    </row>
    <row r="278" spans="1:14" x14ac:dyDescent="0.35">
      <c r="A278" t="s">
        <v>298</v>
      </c>
      <c r="B278" s="9">
        <f>SUM('Step 3'!B278:Y278)</f>
        <v>321</v>
      </c>
      <c r="C278" s="9">
        <f>SUM('Step 3'!C278:Z278)</f>
        <v>325</v>
      </c>
      <c r="D278" s="9">
        <f>SUM('Step 3'!D278:AA278)</f>
        <v>328</v>
      </c>
      <c r="E278" s="9">
        <f>SUM('Step 3'!E278:AB278)</f>
        <v>323</v>
      </c>
      <c r="F278" s="9">
        <f>SUM('Step 3'!F278:AC278)</f>
        <v>268</v>
      </c>
      <c r="G278" s="9">
        <f>SUM('Step 3'!G278:AD278)</f>
        <v>230</v>
      </c>
      <c r="H278" s="9">
        <f>SUM('Step 3'!H278:AE278)</f>
        <v>207</v>
      </c>
      <c r="I278" s="9">
        <f>SUM('Step 3'!I278:AF278)</f>
        <v>185</v>
      </c>
      <c r="J278" s="9">
        <f>SUM('Step 3'!J278:AG278)</f>
        <v>170</v>
      </c>
      <c r="K278" s="9">
        <f>SUM('Step 3'!K278:AH278)</f>
        <v>166</v>
      </c>
      <c r="L278" s="9">
        <f>SUM('Step 3'!L278:AI278)</f>
        <v>165</v>
      </c>
      <c r="M278" s="9">
        <f>SUM('Step 3'!M278:AJ278)</f>
        <v>168</v>
      </c>
      <c r="N278" s="9">
        <f>SUM('Step 3'!N278:AK278)</f>
        <v>168</v>
      </c>
    </row>
    <row r="279" spans="1:14" x14ac:dyDescent="0.35">
      <c r="A279" t="s">
        <v>299</v>
      </c>
      <c r="B279" s="9">
        <f>SUM('Step 3'!B279:Y279)</f>
        <v>31505</v>
      </c>
      <c r="C279" s="9">
        <f>SUM('Step 3'!C279:Z279)</f>
        <v>31577</v>
      </c>
      <c r="D279" s="9">
        <f>SUM('Step 3'!D279:AA279)</f>
        <v>31564</v>
      </c>
      <c r="E279" s="9">
        <f>SUM('Step 3'!E279:AB279)</f>
        <v>31394</v>
      </c>
      <c r="F279" s="9">
        <f>SUM('Step 3'!F279:AC279)</f>
        <v>27551</v>
      </c>
      <c r="G279" s="9">
        <f>SUM('Step 3'!G279:AD279)</f>
        <v>24557</v>
      </c>
      <c r="H279" s="9">
        <f>SUM('Step 3'!H279:AE279)</f>
        <v>22406</v>
      </c>
      <c r="I279" s="9">
        <f>SUM('Step 3'!I279:AF279)</f>
        <v>20859</v>
      </c>
      <c r="J279" s="9">
        <f>SUM('Step 3'!J279:AG279)</f>
        <v>19916</v>
      </c>
      <c r="K279" s="9">
        <f>SUM('Step 3'!K279:AH279)</f>
        <v>19144</v>
      </c>
      <c r="L279" s="9">
        <f>SUM('Step 3'!L279:AI279)</f>
        <v>18689</v>
      </c>
      <c r="M279" s="9">
        <f>SUM('Step 3'!M279:AJ279)</f>
        <v>18309</v>
      </c>
      <c r="N279" s="9">
        <f>SUM('Step 3'!N279:AK279)</f>
        <v>18029</v>
      </c>
    </row>
    <row r="280" spans="1:14" x14ac:dyDescent="0.35">
      <c r="A280" t="s">
        <v>300</v>
      </c>
      <c r="B280" s="9">
        <f>SUM('Step 3'!B280:Y280)</f>
        <v>2067</v>
      </c>
      <c r="C280" s="9">
        <f>SUM('Step 3'!C280:Z280)</f>
        <v>2080</v>
      </c>
      <c r="D280" s="9">
        <f>SUM('Step 3'!D280:AA280)</f>
        <v>2106</v>
      </c>
      <c r="E280" s="9">
        <f>SUM('Step 3'!E280:AB280)</f>
        <v>2111</v>
      </c>
      <c r="F280" s="9">
        <f>SUM('Step 3'!F280:AC280)</f>
        <v>1856</v>
      </c>
      <c r="G280" s="9">
        <f>SUM('Step 3'!G280:AD280)</f>
        <v>1659</v>
      </c>
      <c r="H280" s="9">
        <f>SUM('Step 3'!H280:AE280)</f>
        <v>1544</v>
      </c>
      <c r="I280" s="9">
        <f>SUM('Step 3'!I280:AF280)</f>
        <v>1450</v>
      </c>
      <c r="J280" s="9">
        <f>SUM('Step 3'!J280:AG280)</f>
        <v>1383</v>
      </c>
      <c r="K280" s="9">
        <f>SUM('Step 3'!K280:AH280)</f>
        <v>1335</v>
      </c>
      <c r="L280" s="9">
        <f>SUM('Step 3'!L280:AI280)</f>
        <v>1306</v>
      </c>
      <c r="M280" s="9">
        <f>SUM('Step 3'!M280:AJ280)</f>
        <v>1283</v>
      </c>
      <c r="N280" s="9">
        <f>SUM('Step 3'!N280:AK280)</f>
        <v>1249</v>
      </c>
    </row>
    <row r="281" spans="1:14" x14ac:dyDescent="0.35">
      <c r="A281" t="s">
        <v>301</v>
      </c>
      <c r="B281" s="9">
        <f>SUM('Step 3'!B281:Y281)</f>
        <v>614</v>
      </c>
      <c r="C281" s="9">
        <f>SUM('Step 3'!C281:Z281)</f>
        <v>609</v>
      </c>
      <c r="D281" s="9">
        <f>SUM('Step 3'!D281:AA281)</f>
        <v>609</v>
      </c>
      <c r="E281" s="9">
        <f>SUM('Step 3'!E281:AB281)</f>
        <v>609</v>
      </c>
      <c r="F281" s="9">
        <f>SUM('Step 3'!F281:AC281)</f>
        <v>524</v>
      </c>
      <c r="G281" s="9">
        <f>SUM('Step 3'!G281:AD281)</f>
        <v>481</v>
      </c>
      <c r="H281" s="9">
        <f>SUM('Step 3'!H281:AE281)</f>
        <v>439</v>
      </c>
      <c r="I281" s="9">
        <f>SUM('Step 3'!I281:AF281)</f>
        <v>407</v>
      </c>
      <c r="J281" s="9">
        <f>SUM('Step 3'!J281:AG281)</f>
        <v>384</v>
      </c>
      <c r="K281" s="9">
        <f>SUM('Step 3'!K281:AH281)</f>
        <v>370</v>
      </c>
      <c r="L281" s="9">
        <f>SUM('Step 3'!L281:AI281)</f>
        <v>359</v>
      </c>
      <c r="M281" s="9">
        <f>SUM('Step 3'!M281:AJ281)</f>
        <v>353</v>
      </c>
      <c r="N281" s="9">
        <f>SUM('Step 3'!N281:AK281)</f>
        <v>345</v>
      </c>
    </row>
    <row r="282" spans="1:14" x14ac:dyDescent="0.35">
      <c r="A282" t="s">
        <v>302</v>
      </c>
      <c r="B282" s="9">
        <f>SUM('Step 3'!B282:Y282)</f>
        <v>5636</v>
      </c>
      <c r="C282" s="9">
        <f>SUM('Step 3'!C282:Z282)</f>
        <v>5681</v>
      </c>
      <c r="D282" s="9">
        <f>SUM('Step 3'!D282:AA282)</f>
        <v>5691</v>
      </c>
      <c r="E282" s="9">
        <f>SUM('Step 3'!E282:AB282)</f>
        <v>5647</v>
      </c>
      <c r="F282" s="9">
        <f>SUM('Step 3'!F282:AC282)</f>
        <v>4977</v>
      </c>
      <c r="G282" s="9">
        <f>SUM('Step 3'!G282:AD282)</f>
        <v>4416</v>
      </c>
      <c r="H282" s="9">
        <f>SUM('Step 3'!H282:AE282)</f>
        <v>4062</v>
      </c>
      <c r="I282" s="9">
        <f>SUM('Step 3'!I282:AF282)</f>
        <v>3764</v>
      </c>
      <c r="J282" s="9">
        <f>SUM('Step 3'!J282:AG282)</f>
        <v>3572</v>
      </c>
      <c r="K282" s="9">
        <f>SUM('Step 3'!K282:AH282)</f>
        <v>3448</v>
      </c>
      <c r="L282" s="9">
        <f>SUM('Step 3'!L282:AI282)</f>
        <v>3377</v>
      </c>
      <c r="M282" s="9">
        <f>SUM('Step 3'!M282:AJ282)</f>
        <v>3314</v>
      </c>
      <c r="N282" s="9">
        <f>SUM('Step 3'!N282:AK282)</f>
        <v>3213</v>
      </c>
    </row>
    <row r="283" spans="1:14" x14ac:dyDescent="0.35">
      <c r="A283" t="s">
        <v>303</v>
      </c>
      <c r="B283" s="9">
        <f>SUM('Step 3'!B283:Y283)</f>
        <v>1297</v>
      </c>
      <c r="C283" s="9">
        <f>SUM('Step 3'!C283:Z283)</f>
        <v>1294</v>
      </c>
      <c r="D283" s="9">
        <f>SUM('Step 3'!D283:AA283)</f>
        <v>1279</v>
      </c>
      <c r="E283" s="9">
        <f>SUM('Step 3'!E283:AB283)</f>
        <v>1262</v>
      </c>
      <c r="F283" s="9">
        <f>SUM('Step 3'!F283:AC283)</f>
        <v>1081</v>
      </c>
      <c r="G283" s="9">
        <f>SUM('Step 3'!G283:AD283)</f>
        <v>976</v>
      </c>
      <c r="H283" s="9">
        <f>SUM('Step 3'!H283:AE283)</f>
        <v>915</v>
      </c>
      <c r="I283" s="9">
        <f>SUM('Step 3'!I283:AF283)</f>
        <v>870</v>
      </c>
      <c r="J283" s="9">
        <f>SUM('Step 3'!J283:AG283)</f>
        <v>858</v>
      </c>
      <c r="K283" s="9">
        <f>SUM('Step 3'!K283:AH283)</f>
        <v>836</v>
      </c>
      <c r="L283" s="9">
        <f>SUM('Step 3'!L283:AI283)</f>
        <v>824</v>
      </c>
      <c r="M283" s="9">
        <f>SUM('Step 3'!M283:AJ283)</f>
        <v>814</v>
      </c>
      <c r="N283" s="9">
        <f>SUM('Step 3'!N283:AK283)</f>
        <v>805</v>
      </c>
    </row>
    <row r="284" spans="1:14" x14ac:dyDescent="0.35">
      <c r="A284" t="s">
        <v>486</v>
      </c>
      <c r="B284" s="9">
        <f>SUM('Step 3'!B284:Y284)</f>
        <v>408</v>
      </c>
      <c r="C284" s="9">
        <f>SUM('Step 3'!C284:Z284)</f>
        <v>413</v>
      </c>
      <c r="D284" s="9">
        <f>SUM('Step 3'!D284:AA284)</f>
        <v>411</v>
      </c>
      <c r="E284" s="9">
        <f>SUM('Step 3'!E284:AB284)</f>
        <v>407</v>
      </c>
      <c r="F284" s="9">
        <f>SUM('Step 3'!F284:AC284)</f>
        <v>356</v>
      </c>
      <c r="G284" s="9">
        <f>SUM('Step 3'!G284:AD284)</f>
        <v>329</v>
      </c>
      <c r="H284" s="9">
        <f>SUM('Step 3'!H284:AE284)</f>
        <v>312</v>
      </c>
      <c r="I284" s="9">
        <f>SUM('Step 3'!I284:AF284)</f>
        <v>297</v>
      </c>
      <c r="J284" s="9">
        <f>SUM('Step 3'!J284:AG284)</f>
        <v>285</v>
      </c>
      <c r="K284" s="9">
        <f>SUM('Step 3'!K284:AH284)</f>
        <v>277</v>
      </c>
      <c r="L284" s="9">
        <f>SUM('Step 3'!L284:AI284)</f>
        <v>275</v>
      </c>
      <c r="M284" s="9">
        <f>SUM('Step 3'!M284:AJ284)</f>
        <v>275</v>
      </c>
      <c r="N284" s="9">
        <f>SUM('Step 3'!N284:AK284)</f>
        <v>279</v>
      </c>
    </row>
    <row r="285" spans="1:14" x14ac:dyDescent="0.35">
      <c r="A285" t="s">
        <v>304</v>
      </c>
      <c r="B285" s="9">
        <f>SUM('Step 3'!B285:Y285)</f>
        <v>106</v>
      </c>
      <c r="C285" s="9">
        <f>SUM('Step 3'!C285:Z285)</f>
        <v>106</v>
      </c>
      <c r="D285" s="9">
        <f>SUM('Step 3'!D285:AA285)</f>
        <v>106</v>
      </c>
      <c r="E285" s="9">
        <f>SUM('Step 3'!E285:AB285)</f>
        <v>105</v>
      </c>
      <c r="F285" s="9">
        <f>SUM('Step 3'!F285:AC285)</f>
        <v>99</v>
      </c>
      <c r="G285" s="9">
        <f>SUM('Step 3'!G285:AD285)</f>
        <v>100</v>
      </c>
      <c r="H285" s="9">
        <f>SUM('Step 3'!H285:AE285)</f>
        <v>98</v>
      </c>
      <c r="I285" s="9">
        <f>SUM('Step 3'!I285:AF285)</f>
        <v>95</v>
      </c>
      <c r="J285" s="9">
        <f>SUM('Step 3'!J285:AG285)</f>
        <v>94</v>
      </c>
      <c r="K285" s="9">
        <f>SUM('Step 3'!K285:AH285)</f>
        <v>91</v>
      </c>
      <c r="L285" s="9">
        <f>SUM('Step 3'!L285:AI285)</f>
        <v>91</v>
      </c>
      <c r="M285" s="9">
        <f>SUM('Step 3'!M285:AJ285)</f>
        <v>91</v>
      </c>
      <c r="N285" s="9">
        <f>SUM('Step 3'!N285:AK285)</f>
        <v>91</v>
      </c>
    </row>
    <row r="286" spans="1:14" x14ac:dyDescent="0.35">
      <c r="A286" t="s">
        <v>305</v>
      </c>
      <c r="B286" s="9">
        <f>SUM('Step 3'!B286:Y286)</f>
        <v>1667</v>
      </c>
      <c r="C286" s="9">
        <f>SUM('Step 3'!C286:Z286)</f>
        <v>1677</v>
      </c>
      <c r="D286" s="9">
        <f>SUM('Step 3'!D286:AA286)</f>
        <v>1683</v>
      </c>
      <c r="E286" s="9">
        <f>SUM('Step 3'!E286:AB286)</f>
        <v>1682</v>
      </c>
      <c r="F286" s="9">
        <f>SUM('Step 3'!F286:AC286)</f>
        <v>1438</v>
      </c>
      <c r="G286" s="9">
        <f>SUM('Step 3'!G286:AD286)</f>
        <v>1238</v>
      </c>
      <c r="H286" s="9">
        <f>SUM('Step 3'!H286:AE286)</f>
        <v>1112</v>
      </c>
      <c r="I286" s="9">
        <f>SUM('Step 3'!I286:AF286)</f>
        <v>1026</v>
      </c>
      <c r="J286" s="9">
        <f>SUM('Step 3'!J286:AG286)</f>
        <v>970</v>
      </c>
      <c r="K286" s="9">
        <f>SUM('Step 3'!K286:AH286)</f>
        <v>927</v>
      </c>
      <c r="L286" s="9">
        <f>SUM('Step 3'!L286:AI286)</f>
        <v>906</v>
      </c>
      <c r="M286" s="9">
        <f>SUM('Step 3'!M286:AJ286)</f>
        <v>888</v>
      </c>
      <c r="N286" s="9">
        <f>SUM('Step 3'!N286:AK286)</f>
        <v>861</v>
      </c>
    </row>
    <row r="287" spans="1:14" x14ac:dyDescent="0.35">
      <c r="A287" t="s">
        <v>306</v>
      </c>
      <c r="B287" s="9">
        <f>SUM('Step 3'!B287:Y287)</f>
        <v>5443</v>
      </c>
      <c r="C287" s="9">
        <f>SUM('Step 3'!C287:Z287)</f>
        <v>5462</v>
      </c>
      <c r="D287" s="9">
        <f>SUM('Step 3'!D287:AA287)</f>
        <v>5476</v>
      </c>
      <c r="E287" s="9">
        <f>SUM('Step 3'!E287:AB287)</f>
        <v>5465</v>
      </c>
      <c r="F287" s="9">
        <f>SUM('Step 3'!F287:AC287)</f>
        <v>4717</v>
      </c>
      <c r="G287" s="9">
        <f>SUM('Step 3'!G287:AD287)</f>
        <v>4118</v>
      </c>
      <c r="H287" s="9">
        <f>SUM('Step 3'!H287:AE287)</f>
        <v>3733</v>
      </c>
      <c r="I287" s="9">
        <f>SUM('Step 3'!I287:AF287)</f>
        <v>3448</v>
      </c>
      <c r="J287" s="9">
        <f>SUM('Step 3'!J287:AG287)</f>
        <v>3262</v>
      </c>
      <c r="K287" s="9">
        <f>SUM('Step 3'!K287:AH287)</f>
        <v>3104</v>
      </c>
      <c r="L287" s="9">
        <f>SUM('Step 3'!L287:AI287)</f>
        <v>3003</v>
      </c>
      <c r="M287" s="9">
        <f>SUM('Step 3'!M287:AJ287)</f>
        <v>2908</v>
      </c>
      <c r="N287" s="9">
        <f>SUM('Step 3'!N287:AK287)</f>
        <v>2807</v>
      </c>
    </row>
    <row r="288" spans="1:14" x14ac:dyDescent="0.35">
      <c r="A288" t="s">
        <v>487</v>
      </c>
      <c r="B288" s="9">
        <f>SUM('Step 3'!B288:Y288)</f>
        <v>434</v>
      </c>
      <c r="C288" s="9">
        <f>SUM('Step 3'!C288:Z288)</f>
        <v>428</v>
      </c>
      <c r="D288" s="9">
        <f>SUM('Step 3'!D288:AA288)</f>
        <v>426</v>
      </c>
      <c r="E288" s="9">
        <f>SUM('Step 3'!E288:AB288)</f>
        <v>410</v>
      </c>
      <c r="F288" s="9">
        <f>SUM('Step 3'!F288:AC288)</f>
        <v>346</v>
      </c>
      <c r="G288" s="9">
        <f>SUM('Step 3'!G288:AD288)</f>
        <v>317</v>
      </c>
      <c r="H288" s="9">
        <f>SUM('Step 3'!H288:AE288)</f>
        <v>302</v>
      </c>
      <c r="I288" s="9">
        <f>SUM('Step 3'!I288:AF288)</f>
        <v>285</v>
      </c>
      <c r="J288" s="9">
        <f>SUM('Step 3'!J288:AG288)</f>
        <v>279</v>
      </c>
      <c r="K288" s="9">
        <f>SUM('Step 3'!K288:AH288)</f>
        <v>278</v>
      </c>
      <c r="L288" s="9">
        <f>SUM('Step 3'!L288:AI288)</f>
        <v>278</v>
      </c>
      <c r="M288" s="9">
        <f>SUM('Step 3'!M288:AJ288)</f>
        <v>276</v>
      </c>
      <c r="N288" s="9">
        <f>SUM('Step 3'!N288:AK288)</f>
        <v>276</v>
      </c>
    </row>
  </sheetData>
  <hyperlinks>
    <hyperlink ref="A2" r:id="rId1" display="http://download.bls.gov/pub/time.series/la/" xr:uid="{00000000-0004-0000-0B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b32bb7e-e0f8-47a5-9201-a2d805121534" xsi:nil="true"/>
    <lcf76f155ced4ddcb4097134ff3c332f xmlns="41fe362b-87b3-4c00-8b7e-3d3e72ecc28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1740210AA6D4FA8A43E1A8617BBFA" ma:contentTypeVersion="15" ma:contentTypeDescription="Create a new document." ma:contentTypeScope="" ma:versionID="17e042cb8bdc501fc9bceb8d90449196">
  <xsd:schema xmlns:xsd="http://www.w3.org/2001/XMLSchema" xmlns:xs="http://www.w3.org/2001/XMLSchema" xmlns:p="http://schemas.microsoft.com/office/2006/metadata/properties" xmlns:ns2="41fe362b-87b3-4c00-8b7e-3d3e72ecc28f" xmlns:ns3="4a437b21-c365-4cd6-b6ba-31a4416dc0b7" xmlns:ns4="cb32bb7e-e0f8-47a5-9201-a2d805121534" targetNamespace="http://schemas.microsoft.com/office/2006/metadata/properties" ma:root="true" ma:fieldsID="4301a7cd574817943f3f31c8ccff1f5c" ns2:_="" ns3:_="" ns4:_="">
    <xsd:import namespace="41fe362b-87b3-4c00-8b7e-3d3e72ecc28f"/>
    <xsd:import namespace="4a437b21-c365-4cd6-b6ba-31a4416dc0b7"/>
    <xsd:import namespace="cb32bb7e-e0f8-47a5-9201-a2d80512153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fe362b-87b3-4c00-8b7e-3d3e72ecc2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12b4091-ca68-41b3-bdf0-84808130bdfe"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437b21-c365-4cd6-b6ba-31a4416dc0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32bb7e-e0f8-47a5-9201-a2d80512153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7a693ab7-8321-4b4d-abb8-7841d61bbdde}" ma:internalName="TaxCatchAll" ma:showField="CatchAllData" ma:web="4a437b21-c365-4cd6-b6ba-31a4416dc0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5AC635-8F48-429A-A07B-4B4EC8B916A3}">
  <ds:schemaRefs>
    <ds:schemaRef ds:uri="88fbab44-d010-4ea2-8ad5-628826bfd564"/>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d9b86647-4e7e-4caf-a91c-ffabccd68830"/>
    <ds:schemaRef ds:uri="http://www.w3.org/XML/1998/namespace"/>
    <ds:schemaRef ds:uri="http://purl.org/dc/dcmitype/"/>
    <ds:schemaRef ds:uri="cb32bb7e-e0f8-47a5-9201-a2d805121534"/>
    <ds:schemaRef ds:uri="41fe362b-87b3-4c00-8b7e-3d3e72ecc28f"/>
  </ds:schemaRefs>
</ds:datastoreItem>
</file>

<file path=customXml/itemProps2.xml><?xml version="1.0" encoding="utf-8"?>
<ds:datastoreItem xmlns:ds="http://schemas.openxmlformats.org/officeDocument/2006/customXml" ds:itemID="{010B61CC-C9DB-437F-99A9-22833DF98F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fe362b-87b3-4c00-8b7e-3d3e72ecc28f"/>
    <ds:schemaRef ds:uri="4a437b21-c365-4cd6-b6ba-31a4416dc0b7"/>
    <ds:schemaRef ds:uri="cb32bb7e-e0f8-47a5-9201-a2d8051215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2390B0-5C79-4B88-9861-FAE76EE1DC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Option Explaination for Brynne</vt:lpstr>
      <vt:lpstr>Option Explaination</vt:lpstr>
      <vt:lpstr>Summary </vt:lpstr>
      <vt:lpstr>Grouping 3</vt:lpstr>
      <vt:lpstr>Grouping 2</vt:lpstr>
      <vt:lpstr>Grouping 1</vt:lpstr>
      <vt:lpstr>National</vt:lpstr>
      <vt:lpstr>Step 1</vt:lpstr>
      <vt:lpstr>Step 2</vt:lpstr>
      <vt:lpstr>Step 3</vt:lpstr>
      <vt:lpstr>Step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2023-03-13T14:29:20Z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100</vt:r8>
  </property>
  <property fmtid="{D5CDD505-2E9C-101B-9397-08002B2CF9AE}" pid="3" name="ContentTypeId">
    <vt:lpwstr>0x0101003C81740210AA6D4FA8A43E1A8617BBFA</vt:lpwstr>
  </property>
  <property fmtid="{D5CDD505-2E9C-101B-9397-08002B2CF9AE}" pid="4" name="_dlc_DocIdItemGuid">
    <vt:lpwstr>37609d53-381b-45f1-bd34-46d0359a894b</vt:lpwstr>
  </property>
  <property fmtid="{D5CDD505-2E9C-101B-9397-08002B2CF9AE}" pid="5" name="MediaServiceImageTags">
    <vt:lpwstr/>
  </property>
</Properties>
</file>